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filterPrivacy="1" defaultThemeVersion="124226"/>
  <xr:revisionPtr revIDLastSave="0" documentId="13_ncr:1_{F81D4937-A928-48BC-8CC1-DF4DE8600070}" xr6:coauthVersionLast="47" xr6:coauthVersionMax="47" xr10:uidLastSave="{00000000-0000-0000-0000-000000000000}"/>
  <bookViews>
    <workbookView xWindow="-120" yWindow="-120" windowWidth="29040" windowHeight="15720" tabRatio="673" xr2:uid="{00000000-000D-0000-FFFF-FFFF00000000}"/>
  </bookViews>
  <sheets>
    <sheet name="DROGI_KO" sheetId="12" r:id="rId1"/>
  </sheets>
  <externalReferences>
    <externalReference r:id="rId2"/>
  </externalReferences>
  <definedNames>
    <definedName name="dane" localSheetId="0">#REF!</definedName>
    <definedName name="dane">#REF!</definedName>
    <definedName name="gr">[1]Konwersja!$K$10</definedName>
    <definedName name="kurs">4.2735</definedName>
    <definedName name="_xlnm.Print_Area" localSheetId="0">DROGI_KO!$A$1:$G$816</definedName>
    <definedName name="wynik">ROUND(szacuj,2)</definedName>
    <definedName name="zł">[1]Konwersja!$K$8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42" i="12" l="1"/>
  <c r="A642" i="12"/>
  <c r="A438" i="12"/>
  <c r="A412" i="12"/>
  <c r="A411" i="12"/>
  <c r="A122" i="12"/>
  <c r="A90" i="12"/>
  <c r="G790" i="12"/>
  <c r="G717" i="12"/>
  <c r="G787" i="12"/>
  <c r="G661" i="12"/>
  <c r="G662" i="12" s="1"/>
  <c r="G648" i="12"/>
  <c r="G645" i="12"/>
  <c r="G638" i="12"/>
  <c r="G635" i="12"/>
  <c r="G631" i="12"/>
  <c r="G628" i="12"/>
  <c r="G620" i="12"/>
  <c r="G611" i="12"/>
  <c r="G600" i="12"/>
  <c r="G584" i="12"/>
  <c r="G563" i="12"/>
  <c r="G552" i="12"/>
  <c r="G531" i="12"/>
  <c r="G505" i="12"/>
  <c r="G338" i="12"/>
  <c r="G491" i="12"/>
  <c r="G485" i="12"/>
  <c r="G481" i="12"/>
  <c r="G478" i="12"/>
  <c r="G460" i="12"/>
  <c r="G445" i="12"/>
  <c r="G424" i="12"/>
  <c r="G403" i="12"/>
  <c r="G385" i="12"/>
  <c r="G368" i="12"/>
  <c r="G353" i="12"/>
  <c r="G328" i="12"/>
  <c r="G329" i="12" s="1"/>
  <c r="G320" i="12"/>
  <c r="G306" i="12"/>
  <c r="G291" i="12"/>
  <c r="G278" i="12"/>
  <c r="G269" i="12"/>
  <c r="G254" i="12"/>
  <c r="G235" i="12"/>
  <c r="G236" i="12" s="1"/>
  <c r="G204" i="12"/>
  <c r="G205" i="12" s="1"/>
  <c r="G199" i="12"/>
  <c r="G200" i="12" s="1"/>
  <c r="G184" i="12"/>
  <c r="G181" i="12"/>
  <c r="G177" i="12"/>
  <c r="G173" i="12"/>
  <c r="G167" i="12"/>
  <c r="G164" i="12"/>
  <c r="G160" i="12"/>
  <c r="G144" i="12"/>
  <c r="G168" i="12" s="1"/>
  <c r="G137" i="12"/>
  <c r="G134" i="12"/>
  <c r="G127" i="12"/>
  <c r="G124" i="12"/>
  <c r="G120" i="12"/>
  <c r="G115" i="12"/>
  <c r="G111" i="12"/>
  <c r="G106" i="12"/>
  <c r="G100" i="12"/>
  <c r="G94" i="12"/>
  <c r="G91" i="12"/>
  <c r="G85" i="12"/>
  <c r="G76" i="12"/>
  <c r="G72" i="12"/>
  <c r="G66" i="12"/>
  <c r="G63" i="12"/>
  <c r="G58" i="12"/>
  <c r="G47" i="12"/>
  <c r="G41" i="12"/>
  <c r="G38" i="12"/>
  <c r="G35" i="12"/>
  <c r="G20" i="12"/>
  <c r="G15" i="12"/>
  <c r="G270" i="12" l="1"/>
  <c r="G185" i="12"/>
  <c r="G649" i="12"/>
  <c r="G67" i="12"/>
  <c r="G59" i="12"/>
  <c r="G138" i="12"/>
  <c r="G321" i="12"/>
  <c r="G128" i="12"/>
  <c r="G292" i="12"/>
  <c r="G612" i="12"/>
  <c r="G492" i="12"/>
  <c r="A19" i="12"/>
  <c r="G97" i="12" l="1"/>
  <c r="G101" i="12" s="1"/>
  <c r="G16" i="12" l="1"/>
  <c r="G206" i="12" s="1"/>
  <c r="A22" i="12" l="1"/>
  <c r="A23" i="12" s="1"/>
  <c r="A24" i="12" s="1"/>
  <c r="A25" i="12" s="1"/>
  <c r="A26" i="12" s="1"/>
  <c r="A27" i="12" s="1"/>
  <c r="A28" i="12" s="1"/>
  <c r="A29" i="12" s="1"/>
  <c r="A30" i="12" s="1"/>
  <c r="A31" i="12" s="1"/>
  <c r="M36" i="12"/>
  <c r="N36" i="12" s="1"/>
  <c r="M37" i="12"/>
  <c r="N37" i="12" s="1"/>
  <c r="M39" i="12"/>
  <c r="N39" i="12" s="1"/>
  <c r="M40" i="12"/>
  <c r="N40" i="12" s="1"/>
  <c r="M42" i="12"/>
  <c r="N42" i="12" s="1"/>
  <c r="A33" i="12" l="1"/>
  <c r="A34" i="12" s="1"/>
  <c r="A37" i="12" s="1"/>
  <c r="A40" i="12" s="1"/>
  <c r="A43" i="12" s="1"/>
  <c r="A44" i="12" s="1"/>
  <c r="A45" i="12" s="1"/>
  <c r="A46" i="12" l="1"/>
  <c r="A49" i="12" s="1"/>
  <c r="A50" i="12" s="1"/>
  <c r="A51" i="12" s="1"/>
  <c r="A52" i="12" s="1"/>
  <c r="A53" i="12" s="1"/>
  <c r="A54" i="12" s="1"/>
  <c r="A55" i="12" s="1"/>
  <c r="A56" i="12" s="1"/>
  <c r="A57" i="12" s="1"/>
  <c r="A62" i="12" s="1"/>
  <c r="A65" i="12" l="1"/>
  <c r="A70" i="12" l="1"/>
  <c r="A71" i="12" s="1"/>
  <c r="A74" i="12" s="1"/>
  <c r="A75" i="12" s="1"/>
  <c r="A78" i="12" s="1"/>
  <c r="A79" i="12" s="1"/>
  <c r="A80" i="12" s="1"/>
  <c r="A81" i="12" s="1"/>
  <c r="A82" i="12" s="1"/>
  <c r="A83" i="12" l="1"/>
  <c r="A84" i="12" s="1"/>
  <c r="A87" i="12" s="1"/>
  <c r="A88" i="12" s="1"/>
  <c r="A89" i="12" s="1"/>
  <c r="A93" i="12" l="1"/>
  <c r="A96" i="12" s="1"/>
  <c r="A99" i="12" s="1"/>
  <c r="A104" i="12" s="1"/>
  <c r="A105" i="12" l="1"/>
  <c r="A108" i="12" s="1"/>
  <c r="A109" i="12" l="1"/>
  <c r="A110" i="12" s="1"/>
  <c r="A113" i="12" s="1"/>
  <c r="A114" i="12" l="1"/>
  <c r="A117" i="12" l="1"/>
  <c r="A118" i="12" s="1"/>
  <c r="A119" i="12" s="1"/>
  <c r="A123" i="12"/>
  <c r="A126" i="12" s="1"/>
  <c r="A131" i="12" s="1"/>
  <c r="A132" i="12" s="1"/>
  <c r="A133" i="12" s="1"/>
  <c r="A136" i="12" s="1"/>
  <c r="A141" i="12" l="1"/>
  <c r="A142" i="12" s="1"/>
  <c r="A143" i="12" s="1"/>
  <c r="A146" i="12" l="1"/>
  <c r="A147" i="12" l="1"/>
  <c r="A148" i="12" s="1"/>
  <c r="A149" i="12" s="1"/>
  <c r="A150" i="12" l="1"/>
  <c r="A151" i="12" l="1"/>
  <c r="A152" i="12" s="1"/>
  <c r="A153" i="12" s="1"/>
  <c r="A154" i="12" s="1"/>
  <c r="A155" i="12" l="1"/>
  <c r="A156" i="12" l="1"/>
  <c r="A157" i="12" s="1"/>
  <c r="A158" i="12" s="1"/>
  <c r="A159" i="12" l="1"/>
  <c r="A162" i="12" s="1"/>
  <c r="A163" i="12" s="1"/>
  <c r="A166" i="12" s="1"/>
  <c r="A171" i="12" s="1"/>
  <c r="A172" i="12" s="1"/>
  <c r="A175" i="12" s="1"/>
  <c r="A176" i="12" s="1"/>
  <c r="A179" i="12" s="1"/>
  <c r="A180" i="12" s="1"/>
  <c r="A183" i="12" l="1"/>
  <c r="A188" i="12" s="1"/>
  <c r="A189" i="12" l="1"/>
  <c r="A190" i="12" s="1"/>
  <c r="A191" i="12" s="1"/>
  <c r="A192" i="12" s="1"/>
  <c r="A193" i="12" s="1"/>
  <c r="A194" i="12" s="1"/>
  <c r="A195" i="12" s="1"/>
  <c r="A196" i="12" s="1"/>
  <c r="A197" i="12" s="1"/>
  <c r="A198" i="12" s="1"/>
  <c r="A203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75" i="12" s="1"/>
  <c r="A276" i="12" s="1"/>
  <c r="A277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4" i="12" s="1"/>
  <c r="A325" i="12" s="1"/>
  <c r="A326" i="12" s="1"/>
  <c r="A327" i="12" s="1"/>
  <c r="A333" i="12" s="1"/>
  <c r="A334" i="12" s="1"/>
  <c r="A335" i="12" s="1"/>
  <c r="A336" i="12" s="1"/>
  <c r="A337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384" i="12" s="1"/>
  <c r="A387" i="12" s="1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5" i="12" s="1"/>
  <c r="A406" i="12" s="1"/>
  <c r="A407" i="12" s="1"/>
  <c r="A413" i="12" l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6" i="12" s="1"/>
  <c r="A427" i="12" s="1"/>
  <c r="A428" i="12" s="1"/>
  <c r="A429" i="12" s="1"/>
  <c r="A430" i="12" s="1"/>
  <c r="A431" i="12" s="1"/>
  <c r="A432" i="12" s="1"/>
  <c r="A408" i="12"/>
  <c r="A409" i="12" s="1"/>
  <c r="A410" i="12" s="1"/>
  <c r="A439" i="12" l="1"/>
  <c r="A440" i="12" s="1"/>
  <c r="A441" i="12" s="1"/>
  <c r="A442" i="12" s="1"/>
  <c r="A443" i="12" s="1"/>
  <c r="A444" i="12" s="1"/>
  <c r="A447" i="12" s="1"/>
  <c r="A448" i="12" s="1"/>
  <c r="A449" i="12" s="1"/>
  <c r="A450" i="12" s="1"/>
  <c r="A451" i="12" s="1"/>
  <c r="A452" i="12" s="1"/>
  <c r="A453" i="12" s="1"/>
  <c r="A454" i="12" s="1"/>
  <c r="A455" i="12" s="1"/>
  <c r="A456" i="12" s="1"/>
  <c r="A457" i="12" s="1"/>
  <c r="A458" i="12" s="1"/>
  <c r="A459" i="12" s="1"/>
  <c r="A462" i="12" s="1"/>
  <c r="A463" i="12" s="1"/>
  <c r="A464" i="12" s="1"/>
  <c r="A465" i="12" s="1"/>
  <c r="A466" i="12" s="1"/>
  <c r="A467" i="12" s="1"/>
  <c r="A468" i="12" s="1"/>
  <c r="A433" i="12"/>
  <c r="A434" i="12" s="1"/>
  <c r="A435" i="12" s="1"/>
  <c r="A436" i="12" s="1"/>
  <c r="A437" i="12" s="1"/>
  <c r="A469" i="12" l="1"/>
  <c r="A470" i="12" s="1"/>
  <c r="A471" i="12" s="1"/>
  <c r="A472" i="12" s="1"/>
  <c r="A473" i="12" s="1"/>
  <c r="A474" i="12" s="1"/>
  <c r="A475" i="12" s="1"/>
  <c r="A476" i="12" s="1"/>
  <c r="A477" i="12" s="1"/>
  <c r="A480" i="12" s="1"/>
  <c r="A483" i="12" s="1"/>
  <c r="A484" i="12" s="1"/>
  <c r="A487" i="12" s="1"/>
  <c r="A488" i="12" l="1"/>
  <c r="A489" i="12" s="1"/>
  <c r="A490" i="12" s="1"/>
  <c r="A495" i="12" s="1"/>
  <c r="A496" i="12" s="1"/>
  <c r="A497" i="12" s="1"/>
  <c r="A498" i="12" s="1"/>
  <c r="A499" i="12" s="1"/>
  <c r="A500" i="12" s="1"/>
  <c r="A501" i="12" s="1"/>
  <c r="A502" i="12" s="1"/>
  <c r="A503" i="12" s="1"/>
  <c r="A504" i="12" s="1"/>
  <c r="A507" i="12" s="1"/>
  <c r="A508" i="12" s="1"/>
  <c r="A509" i="12" s="1"/>
  <c r="A510" i="12" s="1"/>
  <c r="A511" i="12" s="1"/>
  <c r="A512" i="12" s="1"/>
  <c r="A513" i="12" s="1"/>
  <c r="A514" i="12" s="1"/>
  <c r="A515" i="12" s="1"/>
  <c r="A516" i="12" s="1"/>
  <c r="A517" i="12" s="1"/>
  <c r="A518" i="12" s="1"/>
  <c r="A519" i="12" s="1"/>
  <c r="A520" i="12" s="1"/>
  <c r="A521" i="12" s="1"/>
  <c r="A522" i="12" s="1"/>
  <c r="A523" i="12" s="1"/>
  <c r="A524" i="12" s="1"/>
  <c r="A525" i="12" s="1"/>
  <c r="A526" i="12" s="1"/>
  <c r="A527" i="12" s="1"/>
  <c r="A528" i="12" s="1"/>
  <c r="A529" i="12" s="1"/>
  <c r="A530" i="12" s="1"/>
  <c r="A533" i="12" s="1"/>
  <c r="A534" i="12" s="1"/>
  <c r="A535" i="12" s="1"/>
  <c r="A536" i="12" s="1"/>
  <c r="A537" i="12" s="1"/>
  <c r="A538" i="12" s="1"/>
  <c r="A539" i="12" s="1"/>
  <c r="A540" i="12" s="1"/>
  <c r="A541" i="12" s="1"/>
  <c r="A542" i="12" s="1"/>
  <c r="A543" i="12" s="1"/>
  <c r="A544" i="12" s="1"/>
  <c r="A545" i="12" s="1"/>
  <c r="A546" i="12" s="1"/>
  <c r="A547" i="12" s="1"/>
  <c r="A548" i="12" s="1"/>
  <c r="A549" i="12" s="1"/>
  <c r="A550" i="12" s="1"/>
  <c r="A551" i="12" s="1"/>
  <c r="A554" i="12" s="1"/>
  <c r="A555" i="12" s="1"/>
  <c r="A556" i="12" s="1"/>
  <c r="A557" i="12" s="1"/>
  <c r="A558" i="12" s="1"/>
  <c r="A559" i="12" s="1"/>
  <c r="A560" i="12" s="1"/>
  <c r="A561" i="12" s="1"/>
  <c r="A562" i="12" s="1"/>
  <c r="A565" i="12" s="1"/>
  <c r="A566" i="12" s="1"/>
  <c r="A567" i="12" s="1"/>
  <c r="A568" i="12" s="1"/>
  <c r="A569" i="12" s="1"/>
  <c r="A570" i="12" s="1"/>
  <c r="A571" i="12" s="1"/>
  <c r="A572" i="12" s="1"/>
  <c r="A573" i="12" s="1"/>
  <c r="A574" i="12" s="1"/>
  <c r="A575" i="12" s="1"/>
  <c r="A576" i="12" s="1"/>
  <c r="A577" i="12" s="1"/>
  <c r="A578" i="12" s="1"/>
  <c r="A579" i="12" s="1"/>
  <c r="A580" i="12" s="1"/>
  <c r="A581" i="12" s="1"/>
  <c r="A582" i="12" s="1"/>
  <c r="A583" i="12" s="1"/>
  <c r="A586" i="12" s="1"/>
  <c r="A587" i="12" s="1"/>
  <c r="A588" i="12" s="1"/>
  <c r="A589" i="12" s="1"/>
  <c r="A590" i="12" s="1"/>
  <c r="A591" i="12" s="1"/>
  <c r="A592" i="12" s="1"/>
  <c r="A593" i="12" s="1"/>
  <c r="A594" i="12" s="1"/>
  <c r="A595" i="12" s="1"/>
  <c r="A596" i="12" s="1"/>
  <c r="A597" i="12" s="1"/>
  <c r="A598" i="12" s="1"/>
  <c r="A599" i="12" s="1"/>
  <c r="A602" i="12" s="1"/>
  <c r="A603" i="12" s="1"/>
  <c r="A604" i="12" s="1"/>
  <c r="A605" i="12" s="1"/>
  <c r="A606" i="12" s="1"/>
  <c r="A607" i="12" s="1"/>
  <c r="A608" i="12" s="1"/>
  <c r="A609" i="12" s="1"/>
  <c r="A610" i="12" s="1"/>
  <c r="A616" i="12" s="1"/>
  <c r="A617" i="12" s="1"/>
  <c r="A618" i="12" s="1"/>
  <c r="A619" i="12" s="1"/>
  <c r="A622" i="12" s="1"/>
  <c r="A623" i="12" s="1"/>
  <c r="A624" i="12" s="1"/>
  <c r="A625" i="12" s="1"/>
  <c r="A626" i="12" s="1"/>
  <c r="A627" i="12" s="1"/>
  <c r="A630" i="12" s="1"/>
  <c r="A633" i="12" s="1"/>
  <c r="A634" i="12" s="1"/>
  <c r="A637" i="12" s="1"/>
  <c r="A640" i="12" s="1"/>
  <c r="A641" i="12" s="1"/>
  <c r="A643" i="12" s="1"/>
  <c r="A644" i="12" s="1"/>
  <c r="A647" i="12" s="1"/>
  <c r="A653" i="12" s="1"/>
  <c r="A654" i="12" s="1"/>
  <c r="A655" i="12" s="1"/>
  <c r="A656" i="12" s="1"/>
  <c r="A657" i="12" s="1"/>
  <c r="A658" i="12" s="1"/>
  <c r="A659" i="12" s="1"/>
  <c r="A660" i="12" s="1"/>
  <c r="A666" i="12" s="1"/>
  <c r="A667" i="12" s="1"/>
  <c r="A668" i="12" s="1"/>
  <c r="A670" i="12" s="1"/>
  <c r="A671" i="12" s="1"/>
  <c r="A672" i="12" s="1"/>
  <c r="A673" i="12" s="1"/>
  <c r="A676" i="12" s="1"/>
  <c r="A677" i="12" s="1"/>
  <c r="A678" i="12" s="1"/>
  <c r="A679" i="12" s="1"/>
  <c r="A680" i="12" s="1"/>
  <c r="A681" i="12" s="1"/>
  <c r="A683" i="12" s="1"/>
  <c r="A684" i="12" s="1"/>
  <c r="A685" i="12" s="1"/>
  <c r="A686" i="12" s="1"/>
  <c r="A687" i="12" s="1"/>
  <c r="A689" i="12" s="1"/>
  <c r="A690" i="12" s="1"/>
  <c r="A691" i="12" s="1"/>
  <c r="A692" i="12" s="1"/>
  <c r="A693" i="12" s="1"/>
  <c r="A695" i="12" s="1"/>
  <c r="A697" i="12" s="1"/>
  <c r="A698" i="12" s="1"/>
  <c r="A700" i="12" s="1"/>
  <c r="A701" i="12" s="1"/>
  <c r="A702" i="12" s="1"/>
  <c r="A703" i="12" s="1"/>
  <c r="A704" i="12" s="1"/>
  <c r="A705" i="12" s="1"/>
  <c r="A706" i="12" s="1"/>
  <c r="A707" i="12" s="1"/>
  <c r="A708" i="12" s="1"/>
  <c r="A709" i="12" s="1"/>
  <c r="A710" i="12" s="1"/>
  <c r="A711" i="12" s="1"/>
  <c r="A712" i="12" s="1"/>
  <c r="A713" i="12" s="1"/>
  <c r="A714" i="12" s="1"/>
  <c r="A715" i="12" s="1"/>
  <c r="A716" i="12" s="1"/>
  <c r="A720" i="12" s="1"/>
  <c r="A721" i="12" s="1"/>
  <c r="A722" i="12" s="1"/>
  <c r="A723" i="12" s="1"/>
  <c r="A724" i="12" s="1"/>
  <c r="A725" i="12" s="1"/>
  <c r="A727" i="12" s="1"/>
  <c r="A728" i="12" s="1"/>
  <c r="A729" i="12" s="1"/>
  <c r="A730" i="12" s="1"/>
  <c r="A731" i="12" s="1"/>
  <c r="A732" i="12" s="1"/>
  <c r="A733" i="12" s="1"/>
  <c r="A734" i="12" s="1"/>
  <c r="A737" i="12" s="1"/>
  <c r="A738" i="12" s="1"/>
  <c r="A739" i="12" s="1"/>
  <c r="A740" i="12" s="1"/>
  <c r="A743" i="12" l="1"/>
  <c r="A744" i="12" s="1"/>
  <c r="A745" i="12" s="1"/>
  <c r="A746" i="12" s="1"/>
  <c r="A747" i="12" s="1"/>
  <c r="A748" i="12" s="1"/>
  <c r="A750" i="12" s="1"/>
  <c r="A751" i="12" s="1"/>
  <c r="A752" i="12" s="1"/>
  <c r="A753" i="12" s="1"/>
  <c r="A754" i="12" s="1"/>
  <c r="A756" i="12" s="1"/>
  <c r="A757" i="12" s="1"/>
  <c r="A758" i="12" s="1"/>
  <c r="A741" i="12"/>
  <c r="A759" i="12" l="1"/>
  <c r="A760" i="12" s="1"/>
  <c r="A762" i="12" l="1"/>
  <c r="A764" i="12" s="1"/>
  <c r="A766" i="12" s="1"/>
  <c r="A767" i="12" s="1"/>
  <c r="A768" i="12" s="1"/>
  <c r="A770" i="12" s="1"/>
  <c r="A771" i="12" s="1"/>
  <c r="A772" i="12" s="1"/>
  <c r="A773" i="12" s="1"/>
  <c r="A774" i="12" s="1"/>
  <c r="A775" i="12" s="1"/>
  <c r="A776" i="12" s="1"/>
  <c r="A777" i="12" s="1"/>
  <c r="A778" i="12" s="1"/>
  <c r="A779" i="12" s="1"/>
  <c r="A780" i="12" s="1"/>
  <c r="A781" i="12" s="1"/>
  <c r="A782" i="12" s="1"/>
  <c r="A783" i="12" s="1"/>
  <c r="A784" i="12" s="1"/>
  <c r="A785" i="12" s="1"/>
  <c r="A786" i="12" s="1"/>
  <c r="A789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10" authorId="0" shapeId="0" xr:uid="{A079857A-8C48-4194-AA5B-E103B5AFAFD5}">
      <text>
        <r>
          <rPr>
            <b/>
            <sz val="10"/>
            <color indexed="81"/>
            <rFont val="Tahoma"/>
            <family val="2"/>
            <charset val="238"/>
          </rPr>
          <t>Autor:</t>
        </r>
        <r>
          <rPr>
            <sz val="10"/>
            <color indexed="81"/>
            <rFont val="Tahoma"/>
            <family val="2"/>
            <charset val="238"/>
          </rPr>
          <t xml:space="preserve">
około i nie więcej niż 2,5% wartości netto całego zadania z KI</t>
        </r>
        <r>
          <rPr>
            <b/>
            <sz val="10"/>
            <color indexed="81"/>
            <rFont val="Tahoma"/>
            <family val="2"/>
            <charset val="238"/>
          </rPr>
          <t xml:space="preserve">
</t>
        </r>
      </text>
    </comment>
    <comment ref="G16" authorId="0" shapeId="0" xr:uid="{036FC620-72E7-47D6-9042-BACB37338B48}">
      <text>
        <r>
          <rPr>
            <b/>
            <sz val="10"/>
            <color indexed="81"/>
            <rFont val="Tahoma"/>
            <family val="2"/>
            <charset val="238"/>
          </rPr>
          <t>Autor:
Zaokraglenia</t>
        </r>
        <r>
          <rPr>
            <sz val="10"/>
            <color indexed="81"/>
            <rFont val="Tahoma"/>
            <family val="2"/>
            <charset val="238"/>
          </rPr>
          <t xml:space="preserve"> funkcją XLS do 2-ch miejsc poprzecinku </t>
        </r>
        <r>
          <rPr>
            <b/>
            <sz val="10"/>
            <color indexed="81"/>
            <rFont val="Tahoma"/>
            <family val="2"/>
            <charset val="238"/>
          </rPr>
          <t xml:space="preserve">dla wszystkich wartości </t>
        </r>
      </text>
    </comment>
    <comment ref="G19" authorId="0" shapeId="0" xr:uid="{76C7FCAD-E567-4A0C-A71A-8FC78DD3E107}">
      <text>
        <r>
          <rPr>
            <b/>
            <sz val="10"/>
            <color indexed="81"/>
            <rFont val="Tahoma"/>
            <family val="2"/>
            <charset val="238"/>
          </rPr>
          <t>Autor:
Zaokraglenia</t>
        </r>
        <r>
          <rPr>
            <sz val="10"/>
            <color indexed="81"/>
            <rFont val="Tahoma"/>
            <family val="2"/>
            <charset val="238"/>
          </rPr>
          <t xml:space="preserve"> funkcją XLS do 2-ch miejsc poprzecinku </t>
        </r>
        <r>
          <rPr>
            <b/>
            <sz val="10"/>
            <color indexed="81"/>
            <rFont val="Tahoma"/>
            <family val="2"/>
            <charset val="238"/>
          </rPr>
          <t xml:space="preserve">dla wszystkich wartości </t>
        </r>
      </text>
    </comment>
  </commentList>
</comments>
</file>

<file path=xl/sharedStrings.xml><?xml version="1.0" encoding="utf-8"?>
<sst xmlns="http://schemas.openxmlformats.org/spreadsheetml/2006/main" count="1924" uniqueCount="665">
  <si>
    <t>Branża drogowa i zieleń</t>
  </si>
  <si>
    <t>Cena jednostkowa</t>
  </si>
  <si>
    <t>Nazwa</t>
  </si>
  <si>
    <t>Ilość</t>
  </si>
  <si>
    <t>D.00.00.00</t>
  </si>
  <si>
    <t>WYMAGANIA OGÓLNE</t>
  </si>
  <si>
    <t>Wymagania ogólne</t>
  </si>
  <si>
    <t>ryczałt</t>
  </si>
  <si>
    <t>RAZEM WYMAGANIA OGÓLNE</t>
  </si>
  <si>
    <t>D.01.00.00</t>
  </si>
  <si>
    <t>ROBOTY PRZYGOTOWAWCZE</t>
  </si>
  <si>
    <t>D.01.01.01</t>
  </si>
  <si>
    <t>Odtworzenie trasy i punktów wysokościowych</t>
  </si>
  <si>
    <t>- zakres objęty inwestycją - liniowe roboty ziemne (drogi) w terenie pagórkowatym</t>
  </si>
  <si>
    <t>km</t>
  </si>
  <si>
    <t>D.01.02.01</t>
  </si>
  <si>
    <t>Usunięcie drzew i krzewów</t>
  </si>
  <si>
    <t>- mechaniczne ścinanie i karczowanie pni wraz z wywiezieniem i utylizacją dłużyc, karpiny i gałęzi oraz uprzątnięciem terenu po wycince; drzewa o średnicy 10 - 15 cm</t>
  </si>
  <si>
    <t>szt</t>
  </si>
  <si>
    <t>- mechaniczne ścinanie i karczowanie pni wraz z wywiezieniem i utylizacją dłużyc, karpiny i gałęzi oraz uprzątnięciem terenu po wycince; drzewa o średnicy 16 - 25 cm</t>
  </si>
  <si>
    <t>- mechaniczne ścinanie i karczowanie pni wraz z wywiezieniem i utylizacją dłużyc, karpiny i gałęzi oraz uprzątnięciem terenu po wycince; drzewa o średnicy 26 - 35 cm</t>
  </si>
  <si>
    <t>- mechaniczne ścinanie i karczowanie pni wraz z wywiezieniem i utylizacją dłużyc, karpiny i gałęzi oraz uprzątnięciem terenu po wycince; drzewa o średnicy 36 - 45 cm</t>
  </si>
  <si>
    <t>- mechaniczne ścinanie i karczowanie pni wraz z wywiezieniem i utylizacją dłużyc, karpiny i gałęzi oraz uprzątnięciem terenu po wycince; drzewa o średnicy 46 - 55 cm</t>
  </si>
  <si>
    <t>- mechaniczne ścinanie i karczowanie pni wraz z wywiezieniem i utylizacją dłużyc, karpiny i gałęzi oraz uprzątnięciem terenu po wycince; drzewa o średnicy 56 - 65 cm</t>
  </si>
  <si>
    <t>- mechaniczne ścinanie i karczowanie pni wraz z wywiezieniem i utylizacją dłużyc, karpiny i gałęzi oraz uprzątnięciem terenu po wycince; drzewa o średnicy 66 - 75 cm</t>
  </si>
  <si>
    <t>- mechaniczne ścinanie i karczowanie pni wraz z wywiezieniem i utylizacją dłużyc, karpiny i gałęzi oraz uprzątnięciem terenu po wycince; drzewa o średnicy 76 - 100 cm przy użyciu podnośnika montażowego</t>
  </si>
  <si>
    <t>- mechaniczne ścinanie i karczowanie pni wraz z wywiezieniem i utylizacją dłużyc, karpiny i gałęzi oraz uprzątnięciem terenu po wycince; drzewa o średnicy powyżej 100 cm przy użyciu podnośnika montażowego</t>
  </si>
  <si>
    <t>- mechaniczne karczowanie krzaków, żywopłotów i poszycia wraz z wywiezieniem i spaleniem pozostałości</t>
  </si>
  <si>
    <t>ha</t>
  </si>
  <si>
    <t>D.01.02.01A</t>
  </si>
  <si>
    <t>Zabezpieczenie drzew na czas budowy</t>
  </si>
  <si>
    <t>- zabezpieczenie pni drzew zagrożonych podczas wykonywania robót</t>
  </si>
  <si>
    <t>D.01.02.02</t>
  </si>
  <si>
    <t>Zdjęcie warstwy humusu</t>
  </si>
  <si>
    <t>m3</t>
  </si>
  <si>
    <t>D.01.02.03</t>
  </si>
  <si>
    <t xml:space="preserve">Rozbiórki obiektów budowlanych </t>
  </si>
  <si>
    <t>szt.</t>
  </si>
  <si>
    <t>mb</t>
  </si>
  <si>
    <t>- rozbiórka murków oporowych</t>
  </si>
  <si>
    <t>- rozbiórka schodów betonowych</t>
  </si>
  <si>
    <t>m2</t>
  </si>
  <si>
    <t>Rozbiórki obiektów budowlanych</t>
  </si>
  <si>
    <t>D.01.02.04</t>
  </si>
  <si>
    <t>Rozbiórki elementów dróg i ogrodzeń</t>
  </si>
  <si>
    <t>RAZEM ROBOTY PRZYGOTOWAWCZE</t>
  </si>
  <si>
    <t>D.02.00.00</t>
  </si>
  <si>
    <t>ROBOTY ZIEMNE</t>
  </si>
  <si>
    <t>D.02.01.01</t>
  </si>
  <si>
    <t>Wykonanie wykopów</t>
  </si>
  <si>
    <t>- wykonanie wykopów z odwozem gruntu nieprzydatnego na odkład - grunty z grupy nośności G4/G4*</t>
  </si>
  <si>
    <t>D.02.03.01</t>
  </si>
  <si>
    <t>Wykonanie nasypów</t>
  </si>
  <si>
    <t>RAZEM ROBOTY ZIEMNE</t>
  </si>
  <si>
    <t>D.04.00.00</t>
  </si>
  <si>
    <t>PODBUDOWY</t>
  </si>
  <si>
    <t>D.04.04.02</t>
  </si>
  <si>
    <t>Podbudowa z mieszanki niezwiązanej</t>
  </si>
  <si>
    <t>D.04.05.01</t>
  </si>
  <si>
    <t>Ulepszone podłoże, warstwa mrozoochronna i podbudowa pomocnicza z gruntu lub mieszanki stabilizowanej spoiwem hydraulicznym</t>
  </si>
  <si>
    <t>D.04.06.01</t>
  </si>
  <si>
    <t>Podbudowa z betonu cementowego</t>
  </si>
  <si>
    <t>D.04.07.01</t>
  </si>
  <si>
    <t>Podbudowa z betonu asfaltowego</t>
  </si>
  <si>
    <t>RAZEM PODBUDOWY</t>
  </si>
  <si>
    <t>D.05.00.00</t>
  </si>
  <si>
    <t>NAWIERZCHNIE</t>
  </si>
  <si>
    <t>D.05.03.01</t>
  </si>
  <si>
    <t>Nawierzchnia z kostki kamiennej</t>
  </si>
  <si>
    <t>D.05.03.05</t>
  </si>
  <si>
    <t>Nawierzchnia z betonu asfaltowego - warstwa wiążąca</t>
  </si>
  <si>
    <t>05.03.05.B</t>
  </si>
  <si>
    <t>Nawierzchnia z betonu asfaltowego - warstwa ścieralna</t>
  </si>
  <si>
    <t>D.05.03.13</t>
  </si>
  <si>
    <t>Nawierzchnia z mieszanki mastyksowo-grysowej (SMA) - warstwa ścieralna</t>
  </si>
  <si>
    <t>D-05.03.23</t>
  </si>
  <si>
    <t>Nawierzchnia z kostki betonowej</t>
  </si>
  <si>
    <t>RAZEM NAWIERZCHNIE</t>
  </si>
  <si>
    <t>D.06.00.00</t>
  </si>
  <si>
    <t>ROBOTY WYKOŃCZENIOWE</t>
  </si>
  <si>
    <t>D.06.01.01</t>
  </si>
  <si>
    <t>Umocnienie powierzchniowe skarp, rowów i ścieków</t>
  </si>
  <si>
    <t>RAZEM ROBOTY WYKOŃCZENIOWE</t>
  </si>
  <si>
    <t>D.07.00.00</t>
  </si>
  <si>
    <t>URZĄDZENIA BEZPIECZEŃSTWA RUCHU</t>
  </si>
  <si>
    <t>D.07.01.01</t>
  </si>
  <si>
    <t>Oznakowanie poziome</t>
  </si>
  <si>
    <t>D.07.02.01</t>
  </si>
  <si>
    <t>Oznakowanie pionowe</t>
  </si>
  <si>
    <t>- przymocowanie do gotowych słupków (lub słupów ośw., sygnalizatorów) tarcz znaków drogowych, typ A, folia odblaskowa II generacji, znaki średnie</t>
  </si>
  <si>
    <t>- przymocowanie do gotowych słupków (lub słupów ośw., sygnalizatorów) tarcz znaków drogowych, typ B, folia odblaskowa II generacji, znaki średnie</t>
  </si>
  <si>
    <t>- przymocowanie do gotowych słupków (lub słupów ośw., sygnalizatorów) tarcz znaków drogowych, typ C, folia odblaskowa II generacji, znaki średnie</t>
  </si>
  <si>
    <t>- przymocowanie do gotowych słupków (lub słupów ośw., sygnalizatorów) tarcz znaków drogowych, typ D, folia odblaskowa II generacji, znaki średnie</t>
  </si>
  <si>
    <t>- przymocowanie do gotowych słupków tablic drogowych, typ E, folia odblaskowa II generacji</t>
  </si>
  <si>
    <t>- przymocowanie do gotowych słupków znaków drogowych uzupełniających, typ F, folia odblaskowa II generacji</t>
  </si>
  <si>
    <t>- przymocowanie do gotowych słupków tabliczek do znaków drogowych, typ T, folia odblaskowa II generacji</t>
  </si>
  <si>
    <t>- przymocowanie do gotowych słupków pylonów ostrzegawczych U-5a w gniazdach montażowych, np. typu RS</t>
  </si>
  <si>
    <t>D.07.05.01</t>
  </si>
  <si>
    <t>Bariery ochronne</t>
  </si>
  <si>
    <t>D.07.06.02</t>
  </si>
  <si>
    <t>Urządzenia zabezpieczające ruch pieszych</t>
  </si>
  <si>
    <t>- ustawienie ogrodzeń ochronnych dla pieszych U-11a</t>
  </si>
  <si>
    <t>RAZEM URZĄDZENIA BEZPIECZEŃSTWA RUCHU</t>
  </si>
  <si>
    <t>D.08.00.00</t>
  </si>
  <si>
    <t>ELEMENTY ULIC</t>
  </si>
  <si>
    <t>D.08.01.01</t>
  </si>
  <si>
    <t>Krawężniki betonowe</t>
  </si>
  <si>
    <t>D.08.01.02</t>
  </si>
  <si>
    <t>Krawężniki kamienne</t>
  </si>
  <si>
    <t>Chodniki z brukowej kostki betonowej</t>
  </si>
  <si>
    <t>D.08.03.01</t>
  </si>
  <si>
    <t>Obrzeża betonowe</t>
  </si>
  <si>
    <t>RAZEM ELEMENTY ULIC</t>
  </si>
  <si>
    <t>D.09.01.01</t>
  </si>
  <si>
    <t>ZIELEŃ DROGOWA</t>
  </si>
  <si>
    <t>Zieleń drogowa (trawniki, drzewa)</t>
  </si>
  <si>
    <t>RAZEM ZIELEŃ DROGOWA</t>
  </si>
  <si>
    <t>INNE ROBOTY</t>
  </si>
  <si>
    <t>RAZEM INNE ROBOTY</t>
  </si>
  <si>
    <t>Opis robót</t>
  </si>
  <si>
    <t>Nr ST</t>
  </si>
  <si>
    <t>Nr poz.</t>
  </si>
  <si>
    <r>
      <t>m</t>
    </r>
    <r>
      <rPr>
        <vertAlign val="superscript"/>
        <sz val="8"/>
        <rFont val="Arial"/>
        <family val="2"/>
        <charset val="238"/>
      </rPr>
      <t>3</t>
    </r>
  </si>
  <si>
    <r>
      <t>m</t>
    </r>
    <r>
      <rPr>
        <vertAlign val="superscript"/>
        <sz val="8"/>
        <rFont val="Arial"/>
        <family val="2"/>
        <charset val="238"/>
      </rPr>
      <t>2</t>
    </r>
  </si>
  <si>
    <t>Razem wartość kosztorysowa - Branża drogowa i zieleń</t>
  </si>
  <si>
    <t/>
  </si>
  <si>
    <t xml:space="preserve"> </t>
  </si>
  <si>
    <t>INNE ROBOTY MOSTOWE</t>
  </si>
  <si>
    <t>M.20.00.00</t>
  </si>
  <si>
    <t>IZOLACJE I NAWIERZCHNIE</t>
  </si>
  <si>
    <t>m</t>
  </si>
  <si>
    <t>BETON</t>
  </si>
  <si>
    <t>ZBROJENIE</t>
  </si>
  <si>
    <t>Jm</t>
  </si>
  <si>
    <t>Wartość</t>
  </si>
  <si>
    <t>RAZEM:</t>
  </si>
  <si>
    <t>D-07.07.01</t>
  </si>
  <si>
    <t>kpl</t>
  </si>
  <si>
    <t>pomiar</t>
  </si>
  <si>
    <t>odcinek</t>
  </si>
  <si>
    <t>D-01.03.02</t>
  </si>
  <si>
    <t>odc.</t>
  </si>
  <si>
    <t>kpl.</t>
  </si>
  <si>
    <t>Branża elektryczna - usunięcie kolizji</t>
  </si>
  <si>
    <t>Razem wartość kosztorysowa - Branża elektryczna - usunięcie kolizji</t>
  </si>
  <si>
    <t>Branża elektryczna - oświetlenie</t>
  </si>
  <si>
    <t>Razem wartość kosztorysowa - Branża elektryczna -oświetlenie</t>
  </si>
  <si>
    <t xml:space="preserve">LIKWIDACJA ISTNIEJĄCEGO UZBROJENIA </t>
  </si>
  <si>
    <t>CPV 45231220-3</t>
  </si>
  <si>
    <t>CPV 45231220-3, CPV 45111300-1</t>
  </si>
  <si>
    <t>CPV 45231300-8</t>
  </si>
  <si>
    <t>CPV 45231300-8, CPV 45111300-1</t>
  </si>
  <si>
    <t>CPV 45231300-1, CPV 45111300-8</t>
  </si>
  <si>
    <t>Branża sanitarna - kanalizacja deszczowa</t>
  </si>
  <si>
    <t>Razem wartość kosztorysowa - Branża sanitarna - kanalizacja deszczowa</t>
  </si>
  <si>
    <t>Branża sanitarna - kanalizacja sanitarna</t>
  </si>
  <si>
    <t>Razem wartość kosztorysowa - Branża sanitarna - kanalizacja sanitarna</t>
  </si>
  <si>
    <t>Razem wartość kosztorysowa - Branża sanitarna - wodociąg</t>
  </si>
  <si>
    <t>Branża sanitarna - gaz</t>
  </si>
  <si>
    <t>Branża sanitarna - wodociąg</t>
  </si>
  <si>
    <t>- mechaniczne zdjęcie warstwy ziemi urodzajnej (humusu) o grubości do 30 cm wraz z odwiezieniem nadmiaru humusu na odkład</t>
  </si>
  <si>
    <t>- rozkucie i rozbiórka barier balustrad</t>
  </si>
  <si>
    <t>Rozbiórka nawierzchni bitumicznej  śr. gr. 22 cm</t>
  </si>
  <si>
    <t>Rozbiórka nawierzchni chodnika/ścieżki rowerowej z kostki betonowej 8 cm wraz z podsypką cem-piask</t>
  </si>
  <si>
    <t>Rozbiórka nawierzchni zjazdów z kostki betonowej 8 cm/ kamienia polnego/ elementów betonowych wraz z podbudową</t>
  </si>
  <si>
    <t>Rozbiórka nawierzchni zatoki autobusowej z kostki betonowej 8 cm wraz z podbudową betonową</t>
  </si>
  <si>
    <t>Rozbiórka elementów kamiennych do ponownego wbudowania (odpad 20%)</t>
  </si>
  <si>
    <t>Rozbiórka ogrodzeń</t>
  </si>
  <si>
    <t>Likwidacja znakowania pionowego</t>
  </si>
  <si>
    <t>Frezowanie nawierzchni ronda</t>
  </si>
  <si>
    <t>- formowanie i zagęszczanie nasypów z przywiezieniem materiału</t>
  </si>
  <si>
    <t>Podbudowa zasadnicza z mieszanki niezwiązanej C90/3 o uziarnieniu 0/31,5  o grubości 15 cm - CPR/ ścieżka rowerowa</t>
  </si>
  <si>
    <t>Warstwa podbudowy pomocniczej z mieszanki niezwiązanej C90/3 o uziarnieniu 0/31,5 o CBR&gt;60% o grubości 15 cm - KR4</t>
  </si>
  <si>
    <t>Warstwa podbudowy pomocniczej z mieszanki niezwiązanej C90/3 o uziarnieniu 0/31,5 o CBR&gt;60% o grubości 30 cm wraz z georusztem komórkowym - KR4</t>
  </si>
  <si>
    <t>Warstwa podbudowy pomocniczej z mieszanki niezwiązanej C90/3 o uziarnieniu 0/31,5 o CBR&gt;60% o grubości 30 cm wraz z georusztem komórkowym- KR4</t>
  </si>
  <si>
    <t xml:space="preserve">Warstwa mrozoochronna z gruntu stabilizowanego cementem C1,5/2 ≤ 4,0 MPa lub wapnem RC1,0 </t>
  </si>
  <si>
    <t>D-04.04.02B</t>
  </si>
  <si>
    <t>Podbudowa zmieszanek MCE</t>
  </si>
  <si>
    <t>D-04.10.01</t>
  </si>
  <si>
    <t>Podbudowa zasadnicza z mieszaknej wykonanych w technologii recyklingu na zimno</t>
  </si>
  <si>
    <t>Podbudowa z mieszanek MCE</t>
  </si>
  <si>
    <t>Podbudowa zasadnicza z betonu cementowego C20/25 o gr. 20cm</t>
  </si>
  <si>
    <t>Podbudowa pomocnicza z kruszywa związanego cementem C3/4 o grubości  15cm -  zatoka autobusowa</t>
  </si>
  <si>
    <t>Koryto wraz z profilowaniem i zagęszczeniem podłoża</t>
  </si>
  <si>
    <t>Koryto wraz z profilowaniem pod DW221</t>
  </si>
  <si>
    <t>Koryto wraz z profilowaniem pod pozostałe elementy drogi</t>
  </si>
  <si>
    <t>Nawierzchnia z kostki kamiennej o gr.  16cm na podsypce cementowo piaskowej o gr. 5cm</t>
  </si>
  <si>
    <t>Warstwa ścieralna - beton asfaltowy AC5S 50/70, o grubości 4 cm - ciąg pieszo-rowerowy</t>
  </si>
  <si>
    <t>Warstwa ścieralna - beton asfaltowy AC8S. asfalt 50/70 o grubości 4 cm -  KR3, zjazdy bitumiczne/ miejsca postojowe</t>
  </si>
  <si>
    <t xml:space="preserve">Warstwa ścieralna SMA 11, PMB 45/80-65 ; o grubości 4cm - KR4 </t>
  </si>
  <si>
    <t xml:space="preserve">Warstwa ścieralna SMA 8, PMB 45/80-65 ; o grubości 4cm - KR4 </t>
  </si>
  <si>
    <t>Warstwa ścieralna SMA 11, PMB 45/80-65 ; o grubości 4cm - KR4   remont nawierzchni</t>
  </si>
  <si>
    <t>Warstwa wiążąca - beton asfaltowy AC16W 35/50 o grubości 5 cm - ścieżka rowerowa, ciąg pieszo-rowerowy</t>
  </si>
  <si>
    <t>Warstwa wiążąca - beton asfaltowy AC16W 35/50, o grubości 8 cm - zjazdy</t>
  </si>
  <si>
    <t>Warstwa wiążąca - beton asfaltowy AC16W 35/50 gr. 5 cm - KR4</t>
  </si>
  <si>
    <t>D-05.03.26</t>
  </si>
  <si>
    <t>Wzmocnienie połączenia naw. bitumicznej geosyntetykiem</t>
  </si>
  <si>
    <t xml:space="preserve">Nawierzchnia z kostki betonowej szarej gr. 8cm na podsypce cementowo-piasokwej o gr. 3cm - chodniki </t>
  </si>
  <si>
    <t>Nawierzchnia z brukowej kostki betonowej grafitowej o gr. 8cm na podsypce, gr. 5cm - zjazd</t>
  </si>
  <si>
    <t>Umocnienie skarp poprzez humusowanie (gr. warstwy humusu 15 cm) i obsianie trawą wraz z dowozem ziemi urodzajnej</t>
  </si>
  <si>
    <t>D.06.03.01</t>
  </si>
  <si>
    <t>Umocnienie poboczy</t>
  </si>
  <si>
    <t>Utwardzenie pobocza kruszywem naturalnym stabilizowanym mechanicznie niezwiązanym C90/3, 0/22.4 o grubości  12 cm</t>
  </si>
  <si>
    <t>- oznakowanie grubowarstwowe strukturalne, linie segregacyjne i krawędziowe przerywane</t>
  </si>
  <si>
    <t>- oznakowanie grubowarstwowe, powierzchnie wyłączone z ruchu, przejścia itp,,</t>
  </si>
  <si>
    <t>- oznakowanie grubowarstwowe, strzałki i znaki uzupełniające</t>
  </si>
  <si>
    <t>Ustawienie krawężnika betonowego 20x30cm na ławie betonowej C16/20 z oporem</t>
  </si>
  <si>
    <t>Ustawienie krawężnika betonowego 15x30cm na ławie betonowej C16/20 z oporem zjazdy</t>
  </si>
  <si>
    <t>Ustawienie krawężników kamiennych o wym. 20x30-stojący/stojący/leżący/wtopiony na ławie betonowej C16/20 z oporem ( krawężnik z rozbiórki)</t>
  </si>
  <si>
    <t xml:space="preserve">Ustawienie krawężników kamiennych o wym. 20x30-stojący/stojący/leżący/wtopiony na ławie betonowej C16/20 z oporem </t>
  </si>
  <si>
    <t>Ustawienie obrzeża betonowego 8x30 cm na ławie betonowej C12/15 z oporem</t>
  </si>
  <si>
    <t>Wykonanie nawierzchnii dotykowej ryflowanej 30x40cm (płyty betonowe z podłużnymi wgłębieniami)</t>
  </si>
  <si>
    <t>Wykonanie nawierzchnii dotykowej z wypustkami 30x30cm</t>
  </si>
  <si>
    <t>Poręcz przy schodach terenowych 3 szt</t>
  </si>
  <si>
    <t>Poręcz przy schodach terenowych</t>
  </si>
  <si>
    <t>D-07.06.02</t>
  </si>
  <si>
    <t>D.08.02.01a</t>
  </si>
  <si>
    <t>CHODNIK Z PŁYT WSKAŹNIKOWYCH</t>
  </si>
  <si>
    <t>Uprzątnięcie terenu po wycince i karczowaniu lasów do 200 obwodu</t>
  </si>
  <si>
    <t>Wycinka obszarów porośniętych lasami</t>
  </si>
  <si>
    <t>Wycinka i karczowanie po wycince lasów do 200 cm obwodu</t>
  </si>
  <si>
    <t>- rozbiórka przepustów pod zjazdami - średnica 400-600 mm</t>
  </si>
  <si>
    <t>Rozbiórka elementów betonowych - krawężniki, oporniki, obrzeża</t>
  </si>
  <si>
    <t>Podbudowa zasadnicza z mieszanki niezwiązanej C90/3 o uziarnieniu 0/31,5  o grubości 15 cm - chodnik</t>
  </si>
  <si>
    <t>Podbudowa zasadnicza z mieszanki niezwiązanej C90/3 o uziarnieniu 0/31,5  o grubości 20 cm - zjazd kostka</t>
  </si>
  <si>
    <t>Podbudowa zasadnicza z mieszanki niezwiązanej C90/3 o uziarnieniu 0/31,5  o grubości 20 cm - zjazd bitum, drogi podporządkowane, miejsca postojowe</t>
  </si>
  <si>
    <t>Górna warstwa podbudowy zasadniczej z betonu  asfaltowego AC 22P asfalt 35/50 o grubości 7 cm - KR -3 i 4</t>
  </si>
  <si>
    <t>Umocnienie rowu typ 2 (dla 6%≤i&lt;10%) - płytami ażurowymi 40x60x8 cm podsypce cem-piaskowej 1:4 grub. 5 cm z wypełnieniem płyt humusem i obsianiem trawą, 1m2 darniny</t>
  </si>
  <si>
    <t>Konstrukcja wsporcza</t>
  </si>
  <si>
    <t>U-1b/a</t>
  </si>
  <si>
    <t>U-5a, 3a/b</t>
  </si>
  <si>
    <t>G-1</t>
  </si>
  <si>
    <t>- przymocowanie do gotowych słupków (lub słupów ośw., sygnalizatorów) tarcz znaków drogowych, typ C i D, folia odblaskowa I generacji, znaki Małe i Mini</t>
  </si>
  <si>
    <t>- ustawienie słupków z rur stalowych i rur stalowych z wysięgnikami dla znaków drogowych, wraz z wykopaniem i zasypaniem dołów z ubiciem warstwami</t>
  </si>
  <si>
    <t>- ustawienie barier ochronnych stalowych N2 W3 A</t>
  </si>
  <si>
    <t>- ustawienie barieroporęczy</t>
  </si>
  <si>
    <t xml:space="preserve">zakup, transport i sadzenie drzew liściastych wraz z całkowitą zaprawą dołów oraz zastosowaniem hydroboxów i ekranów przeciw korzennych Pa 14- 16, 250- 300 cm, min. Nx3 (balot, siatka), C100- 150, min. promień korony 0,75m </t>
  </si>
  <si>
    <t>zakup, transport i sadzanie drzew iglastych wraz z całkowitą zaprawą dołów oraz zastosowaniem hydroboksów i ekranów przeciw korzennych N- 130, C100</t>
  </si>
  <si>
    <t>zakup, transport i montaż palików o średnicy 6- 8 cm  wiązaniami dla drzew liściastych- zgodnie z opisem 3 sztuki na 1 drzewo pale pionowe wraz z taśmami stabilizyjącymu (3 tasmy na 1 drzewo)</t>
  </si>
  <si>
    <t>zakup, transport i montaż palików o średnicy 6- 8 cm na rygle poprzeczne 9 szt. 1 drzewo, długość 1 palika około 40 cm</t>
  </si>
  <si>
    <t xml:space="preserve">zakup, transport i sadzanie w całkowicie zaprawione doły z dodatkiem hydrożelu (ilość zgodnie ze wskazaniami danego producenta) krzewów liściastych i iglastych w zagęszczeniu 3 lub 5 szt./m2 30- 40 oraz 40- 60, liczba pędów 3, C4 </t>
  </si>
  <si>
    <t>ściółkowanie drzew warstwą kory na grubość 5 cm promień misy 50 cm dla drzew oraz pod całymi nasadzenia krzewów (łącznie 464 m2)</t>
  </si>
  <si>
    <t>zakup, transport, montaż osłonek na drzewa zabezpieczających przed zgryzaniem i osmykowaniem</t>
  </si>
  <si>
    <t>zakup, transport, montaż oraz stabilizacja zgodnie z technologią wybranego producenta agrowłokniny czarnej o gramaturze nie mniejszej niż 100g/m2 wraz z rozłożeniem na brzegachkamieni polnych pozyskanych w terenie w trakcie budowy</t>
  </si>
  <si>
    <t xml:space="preserve">zakupt, transport, montaż oraz 1 uwodnienie hydrobox 20x34x4 </t>
  </si>
  <si>
    <t>pielęgnacja nasadzonych krzewów liściastych i iglastych, ujęto podlewanie i wymianę- cena za 1 rok</t>
  </si>
  <si>
    <t>pielęgnacja nasadzonych drzew liściastych oraz iglastych, cena za rok, ujęto podlewanie i wymianę gwarancyjną</t>
  </si>
  <si>
    <t>Branża Melioracyjna</t>
  </si>
  <si>
    <t>Razem wartość kosztorysowa - Branża melioracje</t>
  </si>
  <si>
    <t>M.11.00.00</t>
  </si>
  <si>
    <t>FUNDAMENTOWANIE</t>
  </si>
  <si>
    <t>M.11.01.01</t>
  </si>
  <si>
    <t>WYKOPY OTWARTE BEZ ZABEZPIECZEŃ</t>
  </si>
  <si>
    <t>M.11.01.04</t>
  </si>
  <si>
    <t>ZASYPANIE WYKOPÓW WRAZ Z ZAGĘSZCZENIEM</t>
  </si>
  <si>
    <t>M.11.08.01</t>
  </si>
  <si>
    <t>ŚCIANKA SZCZELINOWA BETONOWA</t>
  </si>
  <si>
    <t>M.12.00.00</t>
  </si>
  <si>
    <t>M.12.01.02</t>
  </si>
  <si>
    <t>ZBROJENIE BETONU STALĄ KLASY A-II I WYŻSZEJ</t>
  </si>
  <si>
    <t>ściany szczelinowe P1 i P2</t>
  </si>
  <si>
    <t>kg</t>
  </si>
  <si>
    <t xml:space="preserve">ustrój ramowy </t>
  </si>
  <si>
    <t>płyty przejściowe</t>
  </si>
  <si>
    <t>M.13.00.00</t>
  </si>
  <si>
    <t>M.13.01.00</t>
  </si>
  <si>
    <t>BETON KONSTRUKCYJNY</t>
  </si>
  <si>
    <t>M.13.01.01</t>
  </si>
  <si>
    <t>BETON PODPÓR MOSTOWYCH</t>
  </si>
  <si>
    <t>M.13.01.05</t>
  </si>
  <si>
    <t>BETON USTROJU NOŚNEGO</t>
  </si>
  <si>
    <t>M.13.01.09</t>
  </si>
  <si>
    <t>BETON ZABUDOWY KAP CHODNIKOWYCH</t>
  </si>
  <si>
    <t>M.13.01.10</t>
  </si>
  <si>
    <t>BETON PŁYT PRZEJŚCIOWYCH</t>
  </si>
  <si>
    <t>M.13.02.01</t>
  </si>
  <si>
    <t>BETON NIEKONSTRUKCYJNY</t>
  </si>
  <si>
    <t>M.13.03.01</t>
  </si>
  <si>
    <t>GZYMS MOSTOWY Z BETONU POLIMERYCZNEGO</t>
  </si>
  <si>
    <t>M.15.00.00</t>
  </si>
  <si>
    <t>M.15.01.01</t>
  </si>
  <si>
    <t>IZOLACJE BITUMICZNE WYKONANE NA ZIMNO</t>
  </si>
  <si>
    <t>M.15.02.01</t>
  </si>
  <si>
    <t>IZOLACJE NATRYSKOWE</t>
  </si>
  <si>
    <t>M.15.03.01</t>
  </si>
  <si>
    <t>NAWIERZCHNIO-IZOLACJA</t>
  </si>
  <si>
    <t>M.15.03.12</t>
  </si>
  <si>
    <t>ASFALT LANY MA 11 NA OBIEKTACH MOSTOWYCH</t>
  </si>
  <si>
    <t>M.15.03.13</t>
  </si>
  <si>
    <t>NAWIERZCHNIA Z MASTYKSU GRYSOWEGO SMA 11</t>
  </si>
  <si>
    <t>M.16.00.00</t>
  </si>
  <si>
    <t>ODWODNIENIE</t>
  </si>
  <si>
    <t>M.16.01.01</t>
  </si>
  <si>
    <t>WPUSTY MOSTOWE</t>
  </si>
  <si>
    <t>M.16.01.02</t>
  </si>
  <si>
    <t>PRZEWODY ODPŁYWOWE I ZBRIORCZE</t>
  </si>
  <si>
    <t>M.16.01.03</t>
  </si>
  <si>
    <t>SĄCZKI ODWODNIENIA IZOLACJI</t>
  </si>
  <si>
    <t>M.16.01.07</t>
  </si>
  <si>
    <t>DRENAŻ NA PŁYCIE POMOSTU</t>
  </si>
  <si>
    <t>M.16.01.11</t>
  </si>
  <si>
    <t>PRZECIWSPADEK PRZYKRAWĘŻNIKOWY</t>
  </si>
  <si>
    <t>M.18.00.00</t>
  </si>
  <si>
    <t>URZĄDZENIA DYLATACYJNE</t>
  </si>
  <si>
    <t>M.18.01.05</t>
  </si>
  <si>
    <t>DYLATACJE BITUMICZNE</t>
  </si>
  <si>
    <t>M.19.00.00</t>
  </si>
  <si>
    <t>ELEMENTY ZABEZPIECZAJĄCE</t>
  </si>
  <si>
    <t>M.19.01.01</t>
  </si>
  <si>
    <t>KRAWĘŻNIKI KAMIENNE</t>
  </si>
  <si>
    <t>M.19.01.02</t>
  </si>
  <si>
    <t>BARIERY OCHRONNE NA OBIEKTACH MOSTOWYCH</t>
  </si>
  <si>
    <t>M.20.01.03</t>
  </si>
  <si>
    <t>DREN ODWADNIAJĄCY PŁYTĘ PRZEJŚCIOWĄ</t>
  </si>
  <si>
    <t>M.20.01.05</t>
  </si>
  <si>
    <t>UMOCNIENIE SKARP</t>
  </si>
  <si>
    <t>M.20.01.06</t>
  </si>
  <si>
    <t>UMOCNIENIE SKARP I DNA CIEKÓW WODNYCH</t>
  </si>
  <si>
    <t>wykonanie umocnienia dna z kamienia łamanego</t>
  </si>
  <si>
    <t>wykonanie umocnienia płytami EHLERSA</t>
  </si>
  <si>
    <t>wykonanie ekranu glinianego gr. 40 cm</t>
  </si>
  <si>
    <t>M.20.01.10</t>
  </si>
  <si>
    <t>SCHODY SKARPOWE</t>
  </si>
  <si>
    <t>M.20.01.12</t>
  </si>
  <si>
    <t>POWIERZCHNIOWE ZEBEZPIECZENIE BETONU</t>
  </si>
  <si>
    <t>M.20.01.15</t>
  </si>
  <si>
    <t>NAWIERZCHNIA EPOKSYDOWO POLIURETANOWA</t>
  </si>
  <si>
    <t>M.20.01.17</t>
  </si>
  <si>
    <t>ROZBIÓRKA ISTNIEJĄCYCH OBIEKTÓW BUDOWLANYCH</t>
  </si>
  <si>
    <t>Rozbiórka istniejącej kontrukcji - podpory</t>
  </si>
  <si>
    <t>Rozbiórka istniejącej kontrukcji - ustrój nośny belki</t>
  </si>
  <si>
    <t>Rozbiórka istniejącej kontrukcji - płyta ustrój nośnego</t>
  </si>
  <si>
    <t>Rozbiórka barier</t>
  </si>
  <si>
    <t>M.20.03.01</t>
  </si>
  <si>
    <t>OBSŁUGA GEODEZYJNA</t>
  </si>
  <si>
    <t>Roboty przygotowawcze/Wytyczenie obiektu</t>
  </si>
  <si>
    <t>umieszczenie w pobliżu obiektu stałych znaków wysokościowych z dowiązaniem do niwelacji państwowej</t>
  </si>
  <si>
    <t>Branża mostowa - Obiekt M-1</t>
  </si>
  <si>
    <t>-</t>
  </si>
  <si>
    <t>Razem wartość kosztorysowa - Branża mostowa - Obiekt M-1</t>
  </si>
  <si>
    <t>M.11.04.02</t>
  </si>
  <si>
    <t>PALE CFA</t>
  </si>
  <si>
    <t>M.11.04.06</t>
  </si>
  <si>
    <t>PRÓBNE OBCIĄŻENIE PALI</t>
  </si>
  <si>
    <t>M.11.05.01</t>
  </si>
  <si>
    <t xml:space="preserve">ŚCIANKA SZCZELNA </t>
  </si>
  <si>
    <t>ściany szczelinowe P1 i P3</t>
  </si>
  <si>
    <t>pale CFA</t>
  </si>
  <si>
    <t>fundament P2</t>
  </si>
  <si>
    <t>korpus przyczółka P1 i P3</t>
  </si>
  <si>
    <t>filary P2</t>
  </si>
  <si>
    <t>ustrój nośny</t>
  </si>
  <si>
    <t>wykonanie fundamentow z betonu C35/45</t>
  </si>
  <si>
    <t>wykonanie przyczółków z betonu C35/45</t>
  </si>
  <si>
    <t>P1</t>
  </si>
  <si>
    <t>P3</t>
  </si>
  <si>
    <t>P2</t>
  </si>
  <si>
    <t xml:space="preserve">BETON USTROJU NIOSĄCEGO </t>
  </si>
  <si>
    <t>M.13.03.04</t>
  </si>
  <si>
    <t>BELKI PREFABRYKOWANE TYPU ,,MG"</t>
  </si>
  <si>
    <t>NAWIERZCHNIOIZOLACJA</t>
  </si>
  <si>
    <t>NAWIERZCHNIA Z MASTYKSU GRYSOWEGO SMA11</t>
  </si>
  <si>
    <t>PRZEWODY ODPŁYWOWEJ I ZBIORCZE</t>
  </si>
  <si>
    <t>M.17.00.00</t>
  </si>
  <si>
    <t>ŁOŻYSKA</t>
  </si>
  <si>
    <t>M.17.01.02</t>
  </si>
  <si>
    <t>ŁOŻYSKA ELASTOMEROWE</t>
  </si>
  <si>
    <t>M.18.01.01</t>
  </si>
  <si>
    <t>URZĄDZENIA DYLATACYJNE SZCZELNE</t>
  </si>
  <si>
    <t>M.19.01.05</t>
  </si>
  <si>
    <t>BALUSTRADY STALOWE</t>
  </si>
  <si>
    <t>M-20.01.03</t>
  </si>
  <si>
    <t xml:space="preserve">UMOCNIENIE SKARP </t>
  </si>
  <si>
    <t>wykonanie umocnienia nasypu drogowego w rejonie przyczółków z kostki betonowej</t>
  </si>
  <si>
    <t>wykonanie umocnienia skarp i stożków poprzez darniowania</t>
  </si>
  <si>
    <t>SCHODY SKARPOWE PREFABRYKOWANE</t>
  </si>
  <si>
    <t>POWIERZCHNIOWE ZABEZPIECZENIE BETONU</t>
  </si>
  <si>
    <t>wykonanie zabezpieczenia pow. betonowej - hydrofobizacja</t>
  </si>
  <si>
    <t>wykonanie zabezpieczenia pow. betonowej powłoką z podwyższoną zdolnością pokrywania zarysowań</t>
  </si>
  <si>
    <t>NAWIERZCHNIA EPOKSYDOWO - POLIURETANOWA</t>
  </si>
  <si>
    <t>Rozbiórka istniejącej konstrukcji - podpory</t>
  </si>
  <si>
    <t>Rozbiórka istniejącej konstrukcji - płyta ustroju nośnego</t>
  </si>
  <si>
    <t>Razem wartość kosztorysowa - Branża mostowa - Obiekt M-2</t>
  </si>
  <si>
    <t>Branża mostowa - Obiekt M-2</t>
  </si>
  <si>
    <t>D-03.02.01</t>
  </si>
  <si>
    <t>KANALIZACJA DESZCZOWA</t>
  </si>
  <si>
    <t xml:space="preserve">Budowa kanału dn160mm z PVC </t>
  </si>
  <si>
    <t>Budowa przykanalików Dw200mm z rur GRP SN10</t>
  </si>
  <si>
    <t>Budowa kanału Dw250mm z rur GRP SN10</t>
  </si>
  <si>
    <t>Budowa kanału Dw300mm z rur GRP SN10</t>
  </si>
  <si>
    <t>Budowa kanału Dw400mm z rur GRP SN10</t>
  </si>
  <si>
    <t>Budowa kanału Dw500mm z rur GRP SN10</t>
  </si>
  <si>
    <t>Budowa kanału Dw1500mm z rur GRP SN10</t>
  </si>
  <si>
    <t>Budowa studni betonowej Dn0,5m z wpustem ulicznym</t>
  </si>
  <si>
    <t xml:space="preserve">Budowa studni betonowej Dn1,2m </t>
  </si>
  <si>
    <t>Budowa studni betonowej Dn1,2m z piaskownikiem</t>
  </si>
  <si>
    <t xml:space="preserve">Budowa studni betonowej Dn2,5m </t>
  </si>
  <si>
    <t>Budowa studzienki dn425mm PP-B</t>
  </si>
  <si>
    <t>Budowa osadnika dn1200, V=1m3</t>
  </si>
  <si>
    <t>Budowa osadnika dn1500, V=1,5m3</t>
  </si>
  <si>
    <t>Budowa osadnika dn2000, V=2,5m3</t>
  </si>
  <si>
    <t>Budowa separatora lamelowego 3/30 dn1200mm</t>
  </si>
  <si>
    <t>Budowa separatora lamelowego 15/150 dn1200mm</t>
  </si>
  <si>
    <t>Budowa separatora lamelowego 20/200 dn1500mm</t>
  </si>
  <si>
    <t>Budowa wylotu kanału Dn300mm z umocnieniem skarpy i dna w rejonie wylotu</t>
  </si>
  <si>
    <t>Budowa wylotu kanału Dn400mm z umocnieniem skarpy i dna w rejonie wylotu</t>
  </si>
  <si>
    <t>Budowa wylotu kanału Dn500mm z umocnieniem skarpy i dna w rejonie wylotu</t>
  </si>
  <si>
    <t>Demontaż istniejącej sieci kanalizacji deszczowej z obiektami na sieci</t>
  </si>
  <si>
    <t>D-01.03.05</t>
  </si>
  <si>
    <t>SIEĆ WODOCIĄGOWA</t>
  </si>
  <si>
    <t>Przebudowa wodociągu Dz 32mm z PE, SDR 11, PE100 RC, PN-16</t>
  </si>
  <si>
    <t>Przebudowa wodociągu Dz 63mm z PE, SDR 11, PE100 RC, PN-16</t>
  </si>
  <si>
    <t>Przebudowa wodociągu Dz 90mm z PE, SDR 11, PE100 RC, PN-16</t>
  </si>
  <si>
    <t>Przebudowa wodociągu Dz 110mm z PE, SDR 11, PE100 RC, PN-16</t>
  </si>
  <si>
    <t>Przebudowa wodociągu Dz 160mm z PE, SDR 11, PE100 RC, PN-16</t>
  </si>
  <si>
    <t>Przebudowa wodociągu Dn 150mm z żeliwa sferoidalnego tyou WKG w płaszczu
z blachy ocynkowanej Dn280mm ze złączami blokowanymi UNI STD Ve</t>
  </si>
  <si>
    <t>Montaż rury osłonowej Dz90mm z PE, SDR 17, PE100 RC, PN-10</t>
  </si>
  <si>
    <t>Montaż rury osłonowej Dz200mm z PE, SDR 17, PE100 RC, PN-10</t>
  </si>
  <si>
    <t>Montaż rury osłonowej Dz315mm z PE, SDR 17, PE100 RC, PN-10</t>
  </si>
  <si>
    <t>Budowa studni betonowej odwadniającej Dn1,5m z zasuwą kołnierzową dn 150mm</t>
  </si>
  <si>
    <t>Montaż zasuwy kołnierzowej Dn 25mm</t>
  </si>
  <si>
    <t>Montaż zasuwy kołnierzowej Dn 50mm</t>
  </si>
  <si>
    <t>Montaż zasuwy kołnierzowej Dn 80mm</t>
  </si>
  <si>
    <t>Montaż zasuwy kołnierzowej Dn 100mm</t>
  </si>
  <si>
    <t>Montaż zasuwy kołnierzowej Dn 150mm</t>
  </si>
  <si>
    <t>Łożyska ślizgowe z mocowaniem magistrali w punktach przesuwnych
Sikla LD-HV90 fi280 + zestaw FS 180-220 x 2 szt.</t>
  </si>
  <si>
    <t>Łożysko stałe z mocowaniem magistrali w punktach stałych
Sikla LD-HV90 fi280 + zestaw XS 180-220 x 2 szt.</t>
  </si>
  <si>
    <t>Demontaż istniejącej sieci wodociągowej z obiektami na sieci</t>
  </si>
  <si>
    <t>D-01.03.08</t>
  </si>
  <si>
    <t>Przebudowa kanalizacji sanitarnej Dz 160mm z PVC-U, SDR 34, SN8</t>
  </si>
  <si>
    <t>Przebudowa kanalizacji sanitarnej Dz 200mm z PVC-U, SDR 34, SN8</t>
  </si>
  <si>
    <t>Przebudowa kanalizacji sanitarnej Dz 225mm z PE, SDR 11, PE100 RC, PN-16
w piance z łupków poliuretanowych, w płaszczu z blachy ocynkowanej</t>
  </si>
  <si>
    <t>Montaż rury osłonowej Dz400mm z PEHD, SDR 17, PE100, PN-10</t>
  </si>
  <si>
    <t>Budowa studni betonowej Dn1,2m  z zasuwą Dn200mm</t>
  </si>
  <si>
    <t>Montaż kompensatora na rurociągu Dz225mm</t>
  </si>
  <si>
    <t>Łożyska ślizgowe z mocowaniem magistrali w punktach przesuwnych Sikla LD-HV90 fi300 + zestaw FS 180-220 x 2 szt.</t>
  </si>
  <si>
    <t>Łożysko stałe z mocowaniem magistrali w punktach stałych Sikla LD-HV90 fi300 + zestaw XS 180-220 x 2 szt.</t>
  </si>
  <si>
    <t>Demontaż istniejącej sieci kanalizacji sanitarnej z obiektami na sieci</t>
  </si>
  <si>
    <t>D-01.03.06</t>
  </si>
  <si>
    <t>Przebudowa sieci gazowej średniego ciśnienia dn63mm z rur PE100 RC typ 2 lub 3 SDR 11</t>
  </si>
  <si>
    <t>Przebudowa sieci gazowej niskiego ciśnienia DN80mm z rur stalowych bez szwu (SMLS)
ze stali L360 NE</t>
  </si>
  <si>
    <t>Montaż rury osłonowej DN200mm z rur stalowych  bez szwu (SMLS) ze stali L360 NE</t>
  </si>
  <si>
    <t>Montaż rury osłonowej DN300mm z rur stalowych  bez szwu (SMLS) ze stali L360 NE</t>
  </si>
  <si>
    <t>Montaż rury osłonowej DN350mm z rur stalowych  bez szwu (SMLS) ze stali L360 NE</t>
  </si>
  <si>
    <t>Montaż zespołu zaworowo- upustowego z obustronnymi zasuwami klinowym DN125mm
i z króćcami PE do zgrzewania</t>
  </si>
  <si>
    <t>Montaż punktu pomiarów elektrycznych</t>
  </si>
  <si>
    <t>Demontaż istniejącej sieci gazowej z obiektami na sieci</t>
  </si>
  <si>
    <t>SN LUBLEWO 5 km 11+930</t>
  </si>
  <si>
    <t>nn LUBLEWO 1a i 1b km 10+700</t>
  </si>
  <si>
    <t>Razem usunięcie kolizji SN LUBLEWO 5 km 11+930</t>
  </si>
  <si>
    <t>Tyczenie stanowisk słupowych i trasy linii kablowej przez geodetę</t>
  </si>
  <si>
    <t>Wykopy mechaniczne pod stanowisko słupowe 1-żerdziowe</t>
  </si>
  <si>
    <t>stan</t>
  </si>
  <si>
    <t>Montaż i stawianie słupów linii jednotorowych dla trójkątnego układu przewodów - słup   OKgo 15/25</t>
  </si>
  <si>
    <t>Montaż odgromników na słupach i stacji transformatorowej - ograniczniki przepięć 18 kV  -  Ogranicznik przepięć ASM-18N</t>
  </si>
  <si>
    <t>Montaż układów odłącznikowych na słupach - Rozłącznik słupowy NPS 24 3S-K4</t>
  </si>
  <si>
    <t>Montaż i zawieszenie przewodów roboczych, 3x AFL-6 70·mm2- montaż istniejących przewodów w przęśle z proj slupem</t>
  </si>
  <si>
    <t xml:space="preserve">Demontaż przewodów roboczych 3x AFL-6 70·mm2 </t>
  </si>
  <si>
    <t>Odkopanie i demontaż słupów żelbetowych sprzętem mechanicznym z zasypaniem wykopu,  E15/25</t>
  </si>
  <si>
    <t>Badanie uziemienia</t>
  </si>
  <si>
    <t>Pomiar powykonawczy geodezyjny wykonany przez geodetę</t>
  </si>
  <si>
    <t>Razem usunięcie kolizji nn LUBLEWO 1a i 1b km 10+700</t>
  </si>
  <si>
    <t>Kopanie rowów dla kabli, mechanicznie, grunt kategorii III-IV</t>
  </si>
  <si>
    <t>Demontaż przewodów roboczych YAKXS 4x120mm2</t>
  </si>
  <si>
    <t xml:space="preserve">Układanie kabli w rowach kablowych, rurach, kanałach - ręcznie, przykrycie folią -   kabel YAKXS 4 x 120mm2 </t>
  </si>
  <si>
    <t>Wykonanie mufy kablowej nn</t>
  </si>
  <si>
    <t>Zasypanie rowów dla kabli, mechanicznie, grunt kategorii III-IV</t>
  </si>
  <si>
    <t>Wykopy mechaniczne pod stanowisko słupowe 2-żerdziowe</t>
  </si>
  <si>
    <t>Montaż i stawianie słupów linii jednotorowych dla płaskiego układu przewodów - słup   E-10,5/10</t>
  </si>
  <si>
    <t>Montaż i stawianie słupów linii jednotorowych dla płaskiego układu przewodów - słup   E-10,5/12</t>
  </si>
  <si>
    <t>Montaż i stawianie słupów linii jednotorowych dla płaskiego układu przewodów - słup   2xE-10,5/12</t>
  </si>
  <si>
    <t>Montaż i stawianie słupów linii jednotorowych dla płaskiego układu przewodów - słup   E-10,5/6</t>
  </si>
  <si>
    <t>Montaż i stawianie słupów linii jednotorowych dla płaskiego układu przewodów - słup   E-10,5/4,3</t>
  </si>
  <si>
    <t>Montaż odgromników na słupach  -  Ogranicznik przepięć ASA440/10BO+C+M</t>
  </si>
  <si>
    <t>Montaż i zawieszenie przewodów roboczych, AsXSn 4x70·mm2- montaż istniejących przewodów w przęśle z proj slupem</t>
  </si>
  <si>
    <t>Montaż i zawieszenie przewodów roboczych, AsXSn 4x50·mm2- montaż istniejących przewodów w przęśle z proj slupem</t>
  </si>
  <si>
    <t>Montaż przyłącza izolowanego AsXSn 4x16mm2 dl 20m</t>
  </si>
  <si>
    <t>Demontaż przewodów roboczych AsXSn 4x70·mm2  i AsXSn 4x50mm2</t>
  </si>
  <si>
    <t>Demontaż przyłącza napowietrznego</t>
  </si>
  <si>
    <t>przyłącze</t>
  </si>
  <si>
    <t>Odkopanie i demontaż słupów żelbetowych sprzętem mechanicznym z zasypaniem wykopu, pojedynczy</t>
  </si>
  <si>
    <t>Odkopanie i demontaż słupów żelbetowych sprzętem mechanicznym z zasypaniem wykopu, podwójny</t>
  </si>
  <si>
    <t xml:space="preserve">Badanie linii napowietrzn, kablowych na nap. do 1kV </t>
  </si>
  <si>
    <t>D.01.03.01</t>
  </si>
  <si>
    <t>D.01.03.02</t>
  </si>
  <si>
    <t>nn LUBLEWO 2 km 11+100</t>
  </si>
  <si>
    <t>nn KOLBUDY 1 km 12+600</t>
  </si>
  <si>
    <t>nn KOLBUDY 2 km 13+850</t>
  </si>
  <si>
    <t>Razem usunięcie kolizji nn LUBLEWO 2 km 11+100</t>
  </si>
  <si>
    <t>Razem usunięcie kolizji nn KOLBUDY 1 km 12+600</t>
  </si>
  <si>
    <t>Razem usunięcie kolizji nn KOLBUDY 2 km 13+850</t>
  </si>
  <si>
    <t>nn KOLBUDY 3 km 14+000</t>
  </si>
  <si>
    <t>nn KOLBUDY 4 km 14+350</t>
  </si>
  <si>
    <t>Razem usunięcie kolizji nn KOLBUDY 4 km 14+350</t>
  </si>
  <si>
    <t>Razem usunięcie kolizji nn KOLBUDY 3 km 14+000</t>
  </si>
  <si>
    <t>Montaż i stawianie słupów linii jednotorowych dla płaskiego układu przewodów - słup   E-10,5/15</t>
  </si>
  <si>
    <t>Montaż i zawieszenie przewodów roboczych, 4xAL 70·mm2- montaż istniejących przewodów w przęśle z proj slupem</t>
  </si>
  <si>
    <t>Demontaż przewodów roboczych 4xAL 70mm2</t>
  </si>
  <si>
    <t>Demontaż przewodów roboczych 4xAL 70mm2,</t>
  </si>
  <si>
    <t>Montaż i zawieszenie przewodów roboczych, AsXSn 4x70mm2- montaż istniejących przewodów w przęśle z proj slupem</t>
  </si>
  <si>
    <t>Montaż i zawieszenie przewodów roboczych, AsXSn 4x50mm2- montaż istniejących przewodów w przęśle z proj slupem</t>
  </si>
  <si>
    <t>Montaż i zawieszenie przewodów roboczych, 4xAL 70+25·mm2- montaż istniejących przewodów w przęśle z proj slupem</t>
  </si>
  <si>
    <t>Demontaż przewodów roboczych 4xAL 70+25mm2,</t>
  </si>
  <si>
    <t>Montaż i stawianie słupów linii jednotorowych dla płaskiego układu przewodów - słup   2xE-10,5/15</t>
  </si>
  <si>
    <t>Montaż i zawieszenie przewodów roboczych, 2x AsXSn 4x70·mm2- montaż istniejących przewodów w przęśle z proj slupem</t>
  </si>
  <si>
    <t>Ogólne</t>
  </si>
  <si>
    <t>D.07.07.01</t>
  </si>
  <si>
    <t>Tyczenie stanowisk słupowych i trasy linii kablowej oraz pomiary powykonawcze geodezyjne wykonane przez geodetę</t>
  </si>
  <si>
    <t>Badanie linii kablowej nn</t>
  </si>
  <si>
    <t>Badanie ochrony przeciwporażeniowej</t>
  </si>
  <si>
    <t>Badanie parametrów fotometrycznych oświetlenia</t>
  </si>
  <si>
    <t>Istniejąca szafa oświetleniowa SO-5016 w Lublewie, DW221 km 9+910</t>
  </si>
  <si>
    <t>Kopanie rowów dla kabli ręcznie w gruncie kat. III-IV: 0.8*0.4*209</t>
  </si>
  <si>
    <t>Nasypanie warstwy piasku na dnie rowu kablowego o szerokości do 0,4 m: 0,2*0,4*209</t>
  </si>
  <si>
    <t>Zasypywanie rowów dla kabli wykonanych ręcznie w gruncie kat. III: 0.6*0.4*209</t>
  </si>
  <si>
    <t>Układanie bednarki w rowach kablowych - bednarka do 120 mm2</t>
  </si>
  <si>
    <t xml:space="preserve">Układanie kabli YAKXS 4x35mm2 w rowach kablowych, rurach, kanalach </t>
  </si>
  <si>
    <t>Wykopy mechaniczne pod stanowisko słupa</t>
  </si>
  <si>
    <t>stan.</t>
  </si>
  <si>
    <t>Przestawienie słupa oświetleniowego wraz z oprawą do nowej lokalizacji</t>
  </si>
  <si>
    <t>Układanie rur ochronnych z PCW o średnicy do 110 mm w wykopie</t>
  </si>
  <si>
    <t>Montaż uziomów szpilkowych o długości do 3 m w gruncie kat. III</t>
  </si>
  <si>
    <t>uziom</t>
  </si>
  <si>
    <t>Demontaż słupów oświetleniowych o masie do 100kg</t>
  </si>
  <si>
    <t>Demontaż opraw oświetlenia zewnętrznego</t>
  </si>
  <si>
    <t>Demontaż wysięgników o masie do 30kg</t>
  </si>
  <si>
    <t>Demontaż linii kablowej nn</t>
  </si>
  <si>
    <t>Projektowana szafa oświetleniowa SOU-Lublewo Szkolna w Lublewie, DW221 km 10+800</t>
  </si>
  <si>
    <t>Kopanie rowów dla kabli ręcznie w gruncie kat. III-IV: 0.8*0.4*576</t>
  </si>
  <si>
    <t>Nasypanie warstwy piasku na dnie rowu kablowego o szerokości do 0,4 m: 0,2*0,4*576</t>
  </si>
  <si>
    <t>Zasypywanie rowów dla kabli wykonanych ręcznie w gruncie kat. III: 0.6*0.4*576</t>
  </si>
  <si>
    <t>Montaż i stawianie słupów oświetleniowych o masie do 100 kg</t>
  </si>
  <si>
    <t>Tablica bezpiecznikowa wnękowa</t>
  </si>
  <si>
    <t>Montaż opraw oświetlenia zewnętrznego LED o mocy 150 W, rozsył asymetryczny - doświetlenie przejść dla pieszych</t>
  </si>
  <si>
    <t>Montaż przewodów do opraw oświetleniowych - wciąganie w słupy, rury osłonowe i wysięgniki przy wysokości latarń do 10 m</t>
  </si>
  <si>
    <t>Montaż skrzynki oświetlenia ulicznego</t>
  </si>
  <si>
    <t>Projektowana szafa oświetleniowa SOU-Lublewo Słoneczna w Lublewie, DW221 km 11+550</t>
  </si>
  <si>
    <t>Kopanie rowów dla kabli ręcznie w gruncie kat. III-IV: 0.8*0.4*243</t>
  </si>
  <si>
    <t>Nasypanie warstwy piasku na dnie rowu kablowego o szerokości do 0,4 m: 0,2*0,4*243</t>
  </si>
  <si>
    <t>Zasypywanie rowów dla kabli wykonanych ręcznie w gruncie kat. III: 0.6*0.4*243</t>
  </si>
  <si>
    <t>Montaż opraw oświetlenia zewnętrznego LED o mocy 115 W na wysięgniku</t>
  </si>
  <si>
    <t>Montaż wysięgników rurowych o masie do 30 kg na słupie</t>
  </si>
  <si>
    <t>Istniejąca szafa oświetleniowa SO-5999 w Lublewie, DW221 km 11+660</t>
  </si>
  <si>
    <t>Kopanie rowów dla kabli ręcznie w gruncie kat. III-IV: 0.8*0.4*1569</t>
  </si>
  <si>
    <t>Nasypanie warstwy piasku na dnie rowu kablowego o szerokości do 0,4 m: 0,2*0,4*1569</t>
  </si>
  <si>
    <t>Zasypywanie rowów dla kabli wykonanych ręcznie w gruncie kat. III: 0.6*0.4*1569</t>
  </si>
  <si>
    <t>Istniejąca szafa oświetleniowa SO-5223 w Kolbudach, DW221 km 12+680</t>
  </si>
  <si>
    <t>D-07.07.02</t>
  </si>
  <si>
    <t>D-07.07.03</t>
  </si>
  <si>
    <t>D-07.07.04</t>
  </si>
  <si>
    <t>Kopanie rowów dla kabli ręcznie w gruncie kat. III-IV: 0.8*0.4*489</t>
  </si>
  <si>
    <t>Nasypanie warstwy piasku na dnie rowu kablowego o szerokości do 0,4 m: 0,2*0,4*489</t>
  </si>
  <si>
    <t>Zasypywanie rowów dla kabli wykonanych ręcznie w gruncie kat. III: 0.6*0.4*489</t>
  </si>
  <si>
    <t>Przewieszenie oprawy na nowy słup</t>
  </si>
  <si>
    <t>Istniejąca szafa oświetleniowa RO-2 w Kolbudach, DW221 km 13+300</t>
  </si>
  <si>
    <t>D-07.07.05</t>
  </si>
  <si>
    <t>D-07.07.06</t>
  </si>
  <si>
    <t>Kopanie rowów dla kabli ręcznie w gruncie kat. III-IV: 0.8*0.4*317</t>
  </si>
  <si>
    <t>Nasypanie warstwy piasku na dnie rowu kablowego o szerokości do 0,4 m: 0,2*0,4*317</t>
  </si>
  <si>
    <t>Zasypywanie rowów dla kabli wykonanych ręcznie w gruncie kat. III: 0.6*0.4*317</t>
  </si>
  <si>
    <t>Układanie rur ochronnych SMR o średnicy 110 mm na obiekcie mostowym</t>
  </si>
  <si>
    <t>Istniejąca szafa oświetleniowa przy rondzie w Kolbudach, DW221</t>
  </si>
  <si>
    <t>Kopanie rowów dla kabli ręcznie w gruncie kat. III-IV: 0.8*0.4*79</t>
  </si>
  <si>
    <t>Nasypanie warstwy piasku na dnie rowu kablowego o szerokości do 0,4 m: 0,2*0,4*79</t>
  </si>
  <si>
    <t>Zasypywanie rowów dla kabli wykonanych ręcznie w gruncie kat. III: 0.6*0.4*79</t>
  </si>
  <si>
    <t>Projektowana szafa oświetleniowa SOU-Kolbudy Dworcowa w Kolbudach, DW221 km 13+850</t>
  </si>
  <si>
    <t>Kopanie rowów dla kabli ręcznie w gruncie kat. III-IV: 0.8*0.4*1004</t>
  </si>
  <si>
    <t>Nasypanie warstwy piasku na dnie rowu kablowego o szerokości do 0,4 m: 0,2*0,4*1004</t>
  </si>
  <si>
    <t>Zasypywanie rowów dla kabli wykonanych ręcznie w gruncie kat. III: 0.6*0.4*1004</t>
  </si>
  <si>
    <t>Demontaż linii napowietrznych nn</t>
  </si>
  <si>
    <t>Istniejące nieczynne oświetlenie PKP w Kolbudach przy DW221</t>
  </si>
  <si>
    <t>Istniejąca szafa oświetleniowa SO-5597 Kolbudy Piekarnia w Kolbudach przy DW221</t>
  </si>
  <si>
    <t>Istniejąca szafa oświetleniowa SO-5517 Na Skarpie w Kolbudach przy DW221</t>
  </si>
  <si>
    <t>Branża teletechniczna</t>
  </si>
  <si>
    <t>D.01.03.04A</t>
  </si>
  <si>
    <t>BUDOWA KANAŁU TECHNOLOGICZNEGO</t>
  </si>
  <si>
    <t>Budowa studni kablowych typ SKO-2g typu lekkiego wraz z pokrywą zabezpieczającą przed ingerencją osób nieuprawnionych</t>
  </si>
  <si>
    <t>Budowa kanału technologicznego ulicznego o profilu KTu</t>
  </si>
  <si>
    <t>Budowa kanału technologicznego przepustowego o profilu KTp</t>
  </si>
  <si>
    <t>Budowa kanału technologicznego przepustowego podwieszanego o profilu KTpm</t>
  </si>
  <si>
    <t>Razem BUDOWA KANAŁU TECHNOLOGICZNEGO</t>
  </si>
  <si>
    <t>D.01.03.04</t>
  </si>
  <si>
    <t>Przebudowa kanalizacji pierwotnej</t>
  </si>
  <si>
    <t>Budowa obiektów ochronnych</t>
  </si>
  <si>
    <t>Przebudowa kabli miedzianych</t>
  </si>
  <si>
    <t>Budowa kanalizacji wtórnej</t>
  </si>
  <si>
    <t>Przebudowa kabli światłowodowych</t>
  </si>
  <si>
    <t>D.01.03.05</t>
  </si>
  <si>
    <t>PRZEBUDOWA SIECI ORANGE</t>
  </si>
  <si>
    <t>Razem PRZEBUDOWA SIECI ORANGE</t>
  </si>
  <si>
    <t>Przebudowa rurociągów kablowych</t>
  </si>
  <si>
    <t>PRZEBUDOWA SIECI ORANGE - kolizja</t>
  </si>
  <si>
    <t>Razem PRZEBUDOWA SIECI ORANGE - kolizja</t>
  </si>
  <si>
    <t>PRZEBUDOWA SIECI UG KOLBUDY</t>
  </si>
  <si>
    <t>Razem PRZEBUDOWA SIECI UG KOLBUDY</t>
  </si>
  <si>
    <t>PRZEBUDOWA SIECI MULTIMEDIA</t>
  </si>
  <si>
    <t>Razem PRZEBUDOWA SIECI MULTIMEDIA</t>
  </si>
  <si>
    <t>Przebudowa kabli koncentrycznych</t>
  </si>
  <si>
    <t>PRZEBUDOWA SIECI BIALL-NET</t>
  </si>
  <si>
    <t>Razem PRZEBUDOWA SIECI BIALL-NET</t>
  </si>
  <si>
    <t>ZABEZPIECZENIE SIECI PKP TELKOL - kolizja</t>
  </si>
  <si>
    <t>Razem ZABEZPIECZENIE SIECI PKP TELKOL - kolizja</t>
  </si>
  <si>
    <t>Razem wartość kosztorysowa - Branża teletechniczna</t>
  </si>
  <si>
    <t>KOLIZJA NR 5 - Przepust iP-5 - rów melioracyjny R-B - Km 11+076,00</t>
  </si>
  <si>
    <t>KOLIZJA NR 6 - Przepust P-6 - rów melioracyjny R-A - Km 11+863,80</t>
  </si>
  <si>
    <t>KOLIZJA NR 7 - Kolektor P-7 - rów melioracyjny r-1- Km 12+349,00</t>
  </si>
  <si>
    <t>KOLIZJA NR 8 - Kolektor P-8 - rów melioracyjny RA-19- Km 12+502,74</t>
  </si>
  <si>
    <t>Budowa wylotu kanału Dn200mm z umocnieniem skarpy i dna w rejonie wylotu</t>
  </si>
  <si>
    <t>SIEĆ WODOCIĄGOWA - koszt gestora sieci</t>
  </si>
  <si>
    <t>SIEĆ WODOCIĄGOWA - kolizja</t>
  </si>
  <si>
    <t>KANALIZACJA SANITARNA - koszt gestora sieci</t>
  </si>
  <si>
    <t>Przebudowa sieci gazowej niskiego ciśnienia DN100mm z rur stalowych bez szwu (SMLS) ze stali L360 NE</t>
  </si>
  <si>
    <t>Przebudowa sieci gazowej niskiego ciśnienia DN150mm z rur stalowych bez szwu (SMLS) ze stali L360 NE</t>
  </si>
  <si>
    <t>Przebudowa sieci gazowej niskiego ciśnienia DN200mm z rur stalowych bez szwu (SMLS) ze stali L360 NE</t>
  </si>
  <si>
    <t>KANALIZACJA SANITARNA - kolizja</t>
  </si>
  <si>
    <t>SIEĆ GAZOWA ŚREDNIEGO I NISKIEGO CIŚNIENIA - koszt gestora sieci</t>
  </si>
  <si>
    <t>SIEĆ GAZOWA ŚREDNIEGO I NISKIEGO CIŚNIENIA - kolizja</t>
  </si>
  <si>
    <t>Przebudowa sieci gazowej średniego ciśnienia dn125mm z rur PE100 RC typ 2 lub 3 SDR 17</t>
  </si>
  <si>
    <t>Razem wartość kosztorysowa - Branża sanitarna -  gaz</t>
  </si>
  <si>
    <t>Przejazd kolejowy</t>
  </si>
  <si>
    <t>D.10.01.01</t>
  </si>
  <si>
    <t>Rozbiórka istniejacej nawierzchni</t>
  </si>
  <si>
    <t>Profilowanie ław torowiska</t>
  </si>
  <si>
    <t>Uzupełnienie podsypki</t>
  </si>
  <si>
    <t>Ułożenie geowłókniny</t>
  </si>
  <si>
    <t>Ułożenie grysu o grubości 10cm</t>
  </si>
  <si>
    <t>Ułożenie nawierzchni przejazdu z płyt przejazdowych wielkogabarytowych do nawierzchni 49 E1. Tylko płyty wewnętrzne i wewnętrzne skrajne wraz z klockami dystansowymi i dyblami</t>
  </si>
  <si>
    <t>Wypełnienie komór łubkowych wkładkami komorowymi od strony nawierzchni drogowej, zabezpieczenie złączek torowych przed asfaltowaniem drogi</t>
  </si>
  <si>
    <t>Wbudowanie w nawierzchnię drogi i chodnika korytek odwodnienia liniowego wraz z wykonaniem przyłączy i posadowieniem na ławie żelbetowe</t>
  </si>
  <si>
    <t>Razem Przejazd kolejowy</t>
  </si>
  <si>
    <t>Razem wartość kosztorysowa - Kolej</t>
  </si>
  <si>
    <t>Branża kolej</t>
  </si>
  <si>
    <t>Nawierzchnia z kostki betonowej o gr.  8 cm na podsypce cementowo piaskowej o gr. 5cm - wyspy dzielące</t>
  </si>
  <si>
    <t>D.04.03.01</t>
  </si>
  <si>
    <t>Oczyszczenie i skropienie warstw konstrukcyjnych</t>
  </si>
  <si>
    <t>Oczyszczenie i skropienie podbudowy warstw niebitumicznych</t>
  </si>
  <si>
    <t>Oczyszczenie i skropienie warstw bitumicznych z betonu asfaltowego</t>
  </si>
  <si>
    <t xml:space="preserve">U-03.06.01 </t>
  </si>
  <si>
    <t>Warstwa mrozoochronna (odsączająca*) z mieszanki niezwiązanej lub z gruntu niewysadzinowego, CBR&gt;35% (*k≥8m/dobę w przypadku pełnienia funkcji odsączającej o grubości 28cm</t>
  </si>
  <si>
    <t>Warstwa ulepszonego podłoża z gruntu stabilizowanego spoiwem hydraulicznym C0,4/0,5 lub wapnem Rc0,5j o grubości 25cm</t>
  </si>
  <si>
    <t>Umocnienia dna rowu typ 1 (dla 3%≤i&lt;6%) -  elementami prefabrykowanymi</t>
  </si>
  <si>
    <t>KOSZTORYS OFERTOWY - BRANŻA MOSTOWA</t>
  </si>
  <si>
    <t>BRANŻA SANITARNA</t>
  </si>
  <si>
    <t>BRANŻA MELIORACYJNA</t>
  </si>
  <si>
    <t>BRANŻA ELEKTRYCZNA</t>
  </si>
  <si>
    <t>BRANŻA TELETECHNICZNA</t>
  </si>
  <si>
    <t>BRANŻA KOLEJOWA</t>
  </si>
  <si>
    <t>BRANŻA DROGOWA I ZIELEŃ</t>
  </si>
  <si>
    <t>1.1</t>
  </si>
  <si>
    <t>Koszty związane z nadzorem przyrodniczym</t>
  </si>
  <si>
    <t>1.2</t>
  </si>
  <si>
    <t xml:space="preserve">Wykonanie, utrzymanie oraz likwidacja tymczasowej organizacji ruchu </t>
  </si>
  <si>
    <t>1.3</t>
  </si>
  <si>
    <t>Koszty związane z wykonaniem prac saperskich</t>
  </si>
  <si>
    <t>1.4</t>
  </si>
  <si>
    <t xml:space="preserve">Koszty związane z nadzorem archeologicznym </t>
  </si>
  <si>
    <t>RAZEM PROMOCJA NETTO</t>
  </si>
  <si>
    <t>RAZEM WARTOŚĆ ZŁ NETTO</t>
  </si>
  <si>
    <t>PODATEK VAT 23%</t>
  </si>
  <si>
    <t>RAZEM WARTOŚĆ ZŁ BRUTTO</t>
  </si>
  <si>
    <t>Kosztorys ofertowy - PROMOCJA</t>
  </si>
  <si>
    <t>Tablica informacyjna o wymiarach 120cm x 240 cm wraz z konstrukcją wsporczą zgodnie z opisem w Zał. nr 1 do Umowy</t>
  </si>
  <si>
    <t>KOSZTORYS OFERTOWY - odcinek A2</t>
  </si>
  <si>
    <r>
      <t xml:space="preserve">„Rozbudowa drogi wojewódzkiej nr 221 na odcinku od Jankowa do Obwodnicy Kościerzyny - Odcinek A
 - odcinek od m. Jankowo do m. Kolbudy w podziale na dwa odcinki:
- odcinek A1: od km ok. 6+585 do km 9+850,
    - odcinek A2: od km 9+850 do km ok. 14+645”.
</t>
    </r>
    <r>
      <rPr>
        <b/>
        <i/>
        <sz val="12"/>
        <rFont val="Calibri"/>
        <family val="2"/>
        <charset val="238"/>
        <scheme val="minor"/>
      </rPr>
      <t xml:space="preserve">odcinek A2: od km 9+850 do km ok. 14+645
</t>
    </r>
  </si>
  <si>
    <t>Koszt dostosowania się do wymagań ogólnych zawartych w Specyfikacji Technicznej D-M.00.00.00 - wg SST D-M.00.00.00 w tym m.in.:
-Opracowanie i dostarczenie dokumentacji realizacyjno-technologicznej i dokumentacji powykonawczej - wg pkt. 8.4.2 oraz  9.3 SST D-M.00.00.00
-Koszt utrzymania dróg, po których odbywać się będzie ruch związany z budową oraz ich odbudową i ew. uszkodzonych budynków w ich sąsiedztwie - wg pkt. 9.5 SST D-M.00.00.00
*wartość niniejszej pozycji nie może być wyższa niż 2,5% całkowitej wartości oferty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</si>
</sst>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3">
    <numFmt numFmtId="6" formatCode="#,##0\ &quot;zł&quot;;[Red]\-#,##0\ &quot;zł&quot;"/>
    <numFmt numFmtId="42" formatCode="_-* #,##0\ &quot;zł&quot;_-;\-* #,##0\ &quot;zł&quot;_-;_-* &quot;-&quot;\ &quot;zł&quot;_-;_-@_-"/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_-* #,##0\ _z_ł_-;\-* #,##0\ _z_ł_-;_-* &quot;-&quot;\ _z_ł_-;_-@_-"/>
    <numFmt numFmtId="167" formatCode="_ * #,##0_ ;_ * \-#,##0_ ;_ * &quot;-&quot;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1" formatCode="\$____######0_);[Red]&quot;($&quot;____#####0\)"/>
    <numFmt numFmtId="172" formatCode="_-* #,##0.00\ [$zł-415]_-;\-* #,##0.00\ [$zł-415]_-;_-* &quot;-&quot;??\ [$zł-415]_-;_-@_-"/>
    <numFmt numFmtId="173" formatCode="0.0%"/>
    <numFmt numFmtId="174" formatCode="_-* #,##0.00\ [$€-1]_-;\-* #,##0.00\ [$€-1]_-;_-* &quot;-&quot;??\ [$€-1]_-"/>
    <numFmt numFmtId="175" formatCode="0.000%"/>
    <numFmt numFmtId="176" formatCode="_-* #,##0.00\ _z_ł_-;\-* #,##0.00\ _z_ł_-;_-* \-??\ _z_ł_-;_-@_-"/>
    <numFmt numFmtId="177" formatCode="_-* #,##0.00\ _D_M_-;\-* #,##0.00\ _D_M_-;_-* &quot;-&quot;??\ _D_M_-;_-@_-"/>
    <numFmt numFmtId="178" formatCode="[$-415]General"/>
    <numFmt numFmtId="179" formatCode="#,###.00"/>
    <numFmt numFmtId="180" formatCode="_(&quot;$&quot;* #,##0.00_);_(&quot;$&quot;* \(#,##0.00\);_(&quot;$&quot;* &quot;-&quot;??_);_(@_)"/>
    <numFmt numFmtId="181" formatCode="_-* #,##0.00&quot; DM&quot;_-;\-* #,##0.00&quot; DM&quot;_-;_-* \-??&quot; DM&quot;_-;_-@_-"/>
    <numFmt numFmtId="182" formatCode="_-* #,##0.00\ _€_-;\-* #,##0.00\ _€_-;_-* &quot;-&quot;??\ _€_-;_-@_-"/>
    <numFmt numFmtId="183" formatCode="0.00000%"/>
    <numFmt numFmtId="184" formatCode="_-* #,##0.00\ [$€]_-;\-* #,##0.00\ [$€]_-;_-* &quot;-&quot;??\ [$€]_-;_-@_-"/>
    <numFmt numFmtId="185" formatCode="_-[$€]\ * #,##0.00_-;\-[$€]\ * #,##0.00_-;_-[$€]\ * &quot;-&quot;??_-;_-@_-"/>
    <numFmt numFmtId="186" formatCode="_-* #,##0.00\ &quot;€&quot;_-;\-* #,##0.00\ &quot;€&quot;_-;_-* &quot;-&quot;??\ &quot;€&quot;_-;_-@_-"/>
    <numFmt numFmtId="187" formatCode="_-* #,##0.00\ _ _-;\-* #,##0.00\ _ _-;_-* &quot;-&quot;??\ _ _-;_-@_-"/>
    <numFmt numFmtId="188" formatCode="_-* #,##0.00&quot; zł&quot;_-;\-* #,##0.00&quot; zł&quot;_-;_-* \-??&quot; zł&quot;_-;_-@_-"/>
    <numFmt numFmtId="189" formatCode="#,##0.00&quot; &quot;[$zł-415];[Red]&quot;-&quot;#,##0.00&quot; &quot;[$zł-415]"/>
    <numFmt numFmtId="190" formatCode="#,##0.000"/>
    <numFmt numFmtId="191" formatCode="#,##0.0000"/>
    <numFmt numFmtId="192" formatCode="_-* #,##0.00\ &quot;USD&quot;_-;\-* #,##0.00\ &quot;USD&quot;_-;_-* &quot;-&quot;??\ &quot;USD&quot;_-;_-@_-"/>
    <numFmt numFmtId="193" formatCode="_-* #,##0.00\ _U_S_D_-;\-* #,##0.00\ _U_S_D_-;_-* &quot;-&quot;??\ _U_S_D_-;_-@_-"/>
    <numFmt numFmtId="194" formatCode="#,##0.00\ [$zł-415];[Red]\-#,##0.00\ [$zł-415]"/>
    <numFmt numFmtId="195" formatCode="_-* #,##0\ &quot;Sk&quot;_-;\-* #,##0\ &quot;Sk&quot;_-;_-* &quot;-&quot;\ &quot;Sk&quot;_-;_-@_-"/>
    <numFmt numFmtId="196" formatCode="###0_);[Red]\(###0\)"/>
    <numFmt numFmtId="197" formatCode="_-* #,##0\ _S_k_-;\-* #,##0\ _S_k_-;_-* &quot;-&quot;\ _S_k_-;_-@_-"/>
    <numFmt numFmtId="198" formatCode="_-* #,##0.00_-;\-* #,##0.00_-;_-* \-??_-;_-@_-"/>
    <numFmt numFmtId="199" formatCode="#,##0.\);\(#,##0.\)"/>
    <numFmt numFmtId="200" formatCode="#,##0\ ;\(#,##0\)"/>
    <numFmt numFmtId="201" formatCode="#,##0.00_);[Red]\(#,##0.00\);0.00_)"/>
    <numFmt numFmtId="202" formatCode="#,##0.00_);[Red]\(#,##0.00\);&quot;- &quot;"/>
    <numFmt numFmtId="203" formatCode="#,##0.00_);[Red]\(#,##0.00\);&quot;Nil &quot;"/>
    <numFmt numFmtId="204" formatCode="#,##0&quot;лв.&quot;;\-#,##0&quot;лв.&quot;"/>
    <numFmt numFmtId="205" formatCode="#,##0_);[Red]\(#,##0\);&quot;- &quot;"/>
    <numFmt numFmtId="206" formatCode="#,##0_);[Red]\(#,##0\);&quot;Nil &quot;"/>
    <numFmt numFmtId="207" formatCode="\£#,##0.00_);[Red]&quot;(£&quot;#,##0.00\);\£0.00_)"/>
    <numFmt numFmtId="208" formatCode="\£#,##0.00_);[Red]&quot;(£&quot;#,##0.00\);&quot;- &quot;"/>
    <numFmt numFmtId="209" formatCode="\£#,##0.00_);[Red]&quot;(£&quot;#,##0.00\);&quot;Nil &quot;"/>
    <numFmt numFmtId="210" formatCode="\£#,##0.00_);[Red]&quot;(£&quot;#,##0.00\)"/>
    <numFmt numFmtId="211" formatCode="\£#,##0_);[Red]&quot;(£&quot;#,##0\)"/>
    <numFmt numFmtId="212" formatCode="#,##0&quot; zł&quot;;[Red]\-#,##0&quot; zł&quot;"/>
    <numFmt numFmtId="213" formatCode="\£#,##0_);[Red]&quot;(£&quot;#,##0\);&quot;- &quot;"/>
    <numFmt numFmtId="214" formatCode="\£#,##0_);[Red]&quot;(£&quot;#,##0\);&quot;Nil &quot;"/>
    <numFmt numFmtId="215" formatCode="\$#,##0\ ;\(\$#,##0\)"/>
    <numFmt numFmtId="216" formatCode="_-* #,##0\ _D_M_-;\-* #,##0\ _D_M_-;_-* &quot;-&quot;\ _D_M_-;_-@_-"/>
    <numFmt numFmtId="217" formatCode="_-* #,##0.00\ [$€-1]_-;\-* #,##0.00\ [$€-1]_-;_-* \-??\ [$€-1]_-"/>
    <numFmt numFmtId="218" formatCode="\ #,##0.00&quot;      &quot;;\-#,##0.00&quot;      &quot;;&quot; -&quot;#&quot;      &quot;;@\ "/>
    <numFmt numFmtId="219" formatCode="#,##0.00000"/>
    <numFmt numFmtId="220" formatCode=";;;"/>
    <numFmt numFmtId="221" formatCode="_-* #,##0.00\ &quot;Sk&quot;_-;\-* #,##0.00\ &quot;Sk&quot;_-;_-* &quot;-&quot;??\ &quot;Sk&quot;_-;_-@_-"/>
    <numFmt numFmtId="222" formatCode="_-* #,##0.00\ &quot;zl&quot;_-;\-* #,##0.00\ &quot;zl&quot;_-;_-* &quot;-&quot;??\ &quot;zl&quot;_-;_-@_-"/>
    <numFmt numFmtId="223" formatCode="#,##0;\(#,##0.\)"/>
    <numFmt numFmtId="224" formatCode="_ * #,##0_ ;_ * \-#,##0_ ;_ * \-_ ;_ @_ "/>
    <numFmt numFmtId="225" formatCode="0%;[Red]\(0%\)"/>
    <numFmt numFmtId="226" formatCode="_-* #,##0_-;\-* #,##0_-;_-* &quot;-&quot;??_-;_-@_-"/>
    <numFmt numFmtId="227" formatCode="0%;[Red]\(0&quot;%)&quot;"/>
    <numFmt numFmtId="228" formatCode="_-* #,##0_-;\-* #,##0_-;_-* \-??_-;_-@_-"/>
    <numFmt numFmtId="229" formatCode="_-* #,##0\ _P_t_s_-;\-* #,##0\ _P_t_s_-;_-* &quot;-&quot;\ _P_t_s_-;_-@_-"/>
    <numFmt numFmtId="230" formatCode="#,##0.00000000000000000_);\(#,##0.00000000000000000\)"/>
    <numFmt numFmtId="231" formatCode="0.00%;\(0.00\)%"/>
    <numFmt numFmtId="232" formatCode="\£#,##0,\M_);[Red]&quot;(£&quot;#,##0,&quot;M)&quot;;\£0,\M_)"/>
    <numFmt numFmtId="233" formatCode="\£#,##0.00,\M_);[Red]&quot;(£&quot;#,##0.00,&quot;M)&quot;;\£0.00,\M_)"/>
    <numFmt numFmtId="234" formatCode="&quot;$&quot;#,##0.00_);[Red]\(&quot;$&quot;#,##0.00\)"/>
    <numFmt numFmtId="235" formatCode="_(&quot;$&quot;* #,##0_);_(&quot;$&quot;* \(#,##0\);_(&quot;$&quot;* &quot;-&quot;_);_(@_)"/>
    <numFmt numFmtId="236" formatCode="#,##0.0000000000000000_);\(#,##0.0000000000000000\)"/>
    <numFmt numFmtId="237" formatCode="0.00%\,\(0.00\)%"/>
    <numFmt numFmtId="238" formatCode="#,##0.00\ &quot;F&quot;;[Red]\-#,##0.00\ &quot;F&quot;"/>
    <numFmt numFmtId="239" formatCode="\$#,##0_);[Red]&quot;($&quot;#,##0\)"/>
    <numFmt numFmtId="240" formatCode="\$#,##0.00_);[Red]&quot;($&quot;#,##0.00\)"/>
    <numFmt numFmtId="241" formatCode="#,##0.00&quot;£&quot;_);\(#,##0.00&quot;£&quot;\)"/>
    <numFmt numFmtId="242" formatCode="0.000000000%"/>
    <numFmt numFmtId="243" formatCode="0&quot;.&quot;"/>
    <numFmt numFmtId="244" formatCode="\(#,##0.00\)###0.00;[Red]General"/>
    <numFmt numFmtId="245" formatCode="#,##0.00_);[Red]\-#,##0.00_)"/>
    <numFmt numFmtId="246" formatCode="#,##0&quot;£&quot;_);[Red]\(#,##0&quot;£&quot;\)"/>
    <numFmt numFmtId="247" formatCode="\£#,##0,\K_);[Red]&quot;(£&quot;#,##0,&quot;K)&quot;;\£0,\K_)"/>
    <numFmt numFmtId="248" formatCode="\£#,##0.00,\K_);[Red]&quot;(£&quot;#,##0.00,&quot;K)&quot;;\£0.00,\K_)"/>
    <numFmt numFmtId="249" formatCode="_(#\ ##,000\ &quot;zł&quot;_);_(\ \(#\ ##,000\ &quot;zł&quot;\);_(&quot;-&quot;??\ &quot;zł&quot;_);_(@_)"/>
    <numFmt numFmtId="250" formatCode="0.000"/>
    <numFmt numFmtId="251" formatCode="#,##0.00\ _z_ł"/>
  </numFmts>
  <fonts count="28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CE"/>
      <family val="2"/>
    </font>
    <font>
      <sz val="10"/>
      <name val="Arial"/>
      <family val="2"/>
      <charset val="238"/>
    </font>
    <font>
      <sz val="8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rgb="FFFF0000"/>
      <name val="Arial Narrow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Arial CE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b/>
      <sz val="8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indexed="81"/>
      <name val="Tahoma"/>
      <family val="2"/>
      <charset val="238"/>
    </font>
    <font>
      <b/>
      <sz val="10"/>
      <color indexed="81"/>
      <name val="Tahoma"/>
      <family val="2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scheme val="minor"/>
    </font>
    <font>
      <sz val="10"/>
      <name val="PL Times New Roman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0"/>
      <color rgb="FF006100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name val="Arial CE"/>
      <charset val="238"/>
    </font>
    <font>
      <sz val="10"/>
      <name val="Helv"/>
      <charset val="238"/>
    </font>
    <font>
      <sz val="10"/>
      <name val="Helv"/>
    </font>
    <font>
      <sz val="10"/>
      <name val="Pl Courier New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sz val="10"/>
      <name val="Times New Roman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zcionka tekstu podstawowego"/>
      <family val="2"/>
      <charset val="238"/>
    </font>
    <font>
      <b/>
      <sz val="11"/>
      <color indexed="10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Helv"/>
      <family val="2"/>
      <charset val="238"/>
    </font>
    <font>
      <b/>
      <sz val="11"/>
      <color indexed="52"/>
      <name val="Czcionka tekstu podstawowego"/>
      <family val="2"/>
      <charset val="238"/>
    </font>
    <font>
      <sz val="8"/>
      <name val="Arial"/>
      <family val="2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ambria"/>
      <family val="2"/>
      <charset val="238"/>
    </font>
    <font>
      <sz val="11"/>
      <color indexed="9"/>
      <name val="Cambria"/>
      <family val="2"/>
      <charset val="238"/>
    </font>
    <font>
      <sz val="11"/>
      <color indexed="62"/>
      <name val="Cambria"/>
      <family val="2"/>
      <charset val="238"/>
    </font>
    <font>
      <b/>
      <sz val="11"/>
      <color indexed="63"/>
      <name val="Cambria"/>
      <family val="2"/>
      <charset val="238"/>
    </font>
    <font>
      <sz val="11"/>
      <color indexed="17"/>
      <name val="Cambria"/>
      <family val="2"/>
      <charset val="238"/>
    </font>
    <font>
      <b/>
      <sz val="11"/>
      <color indexed="9"/>
      <name val="Cambria"/>
      <family val="2"/>
      <charset val="238"/>
    </font>
    <font>
      <sz val="11"/>
      <color indexed="60"/>
      <name val="Cambria"/>
      <family val="2"/>
      <charset val="238"/>
    </font>
    <font>
      <b/>
      <sz val="11"/>
      <color indexed="52"/>
      <name val="Cambria"/>
      <family val="2"/>
      <charset val="238"/>
    </font>
    <font>
      <sz val="10"/>
      <name val="Arial"/>
      <family val="2"/>
    </font>
    <font>
      <sz val="11"/>
      <color indexed="20"/>
      <name val="Cambria"/>
      <family val="2"/>
      <charset val="238"/>
    </font>
    <font>
      <sz val="10"/>
      <name val="Arial CE"/>
    </font>
    <font>
      <b/>
      <u/>
      <sz val="10"/>
      <name val="Times New Roman"/>
      <family val="1"/>
      <charset val="238"/>
    </font>
    <font>
      <sz val="10"/>
      <name val="MS Sans Serif"/>
      <family val="2"/>
      <charset val="238"/>
    </font>
    <font>
      <sz val="11"/>
      <color rgb="FFFF000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sz val="11"/>
      <color rgb="FF006100"/>
      <name val="Czcionka tekstu podstawowego"/>
      <family val="2"/>
      <charset val="238"/>
    </font>
    <font>
      <sz val="11"/>
      <color rgb="FF9C0006"/>
      <name val="Czcionka tekstu podstawowego"/>
      <family val="2"/>
      <charset val="238"/>
    </font>
    <font>
      <sz val="11"/>
      <color rgb="FF9C650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000000"/>
      <name val="Czcionka tekstu podstawowego"/>
      <family val="2"/>
      <charset val="238"/>
    </font>
    <font>
      <sz val="12"/>
      <name val="Arial"/>
      <family val="2"/>
      <charset val="238"/>
    </font>
    <font>
      <sz val="11"/>
      <name val="Arial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18"/>
      <name val="Czcionka tekstu podstawowego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1"/>
      <color indexed="41"/>
      <name val="Czcionka tekstu podstawowego"/>
      <family val="2"/>
      <charset val="238"/>
    </font>
    <font>
      <sz val="11"/>
      <color theme="0"/>
      <name val="Calibri"/>
      <family val="2"/>
      <scheme val="minor"/>
    </font>
    <font>
      <sz val="11"/>
      <color indexed="20"/>
      <name val="Calibri"/>
      <family val="2"/>
      <charset val="238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  <charset val="23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238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8"/>
      <name val="Arial1"/>
      <charset val="238"/>
    </font>
    <font>
      <sz val="11"/>
      <color rgb="FF00000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38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Calibri"/>
      <family val="2"/>
      <charset val="238"/>
    </font>
    <font>
      <b/>
      <sz val="11"/>
      <color indexed="41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11"/>
      <color indexed="60"/>
      <name val="Calibri"/>
      <family val="2"/>
      <charset val="238"/>
    </font>
    <font>
      <sz val="10"/>
      <name val="PL Courier New"/>
      <charset val="238"/>
    </font>
    <font>
      <sz val="10"/>
      <color indexed="8"/>
      <name val="Arial CE"/>
      <family val="2"/>
      <charset val="238"/>
    </font>
    <font>
      <sz val="10"/>
      <color indexed="8"/>
      <name val="Arial"/>
      <family val="2"/>
    </font>
    <font>
      <sz val="12"/>
      <name val="Times New Roman CE"/>
      <charset val="238"/>
    </font>
    <font>
      <sz val="12"/>
      <color theme="1"/>
      <name val="Times New Roman"/>
      <family val="2"/>
      <charset val="238"/>
    </font>
    <font>
      <sz val="10"/>
      <name val="Verdana"/>
      <family val="2"/>
      <charset val="238"/>
    </font>
    <font>
      <sz val="10"/>
      <color indexed="8"/>
      <name val="Arial"/>
      <family val="2"/>
      <charset val="238"/>
    </font>
    <font>
      <sz val="10"/>
      <name val="tahoma"/>
      <family val="2"/>
      <charset val="238"/>
    </font>
    <font>
      <sz val="11"/>
      <color indexed="8"/>
      <name val="Arial"/>
      <family val="2"/>
      <charset val="238"/>
    </font>
    <font>
      <sz val="10"/>
      <name val="PL Times New Roman"/>
      <charset val="238"/>
    </font>
    <font>
      <b/>
      <sz val="11"/>
      <color indexed="63"/>
      <name val="Calibri"/>
      <family val="2"/>
      <charset val="238"/>
    </font>
    <font>
      <b/>
      <sz val="11"/>
      <color indexed="63"/>
      <name val="Calibri"/>
      <family val="2"/>
    </font>
    <font>
      <sz val="11"/>
      <color theme="1"/>
      <name val="Arial2"/>
      <charset val="238"/>
    </font>
    <font>
      <b/>
      <sz val="11"/>
      <color indexed="18"/>
      <name val="Czcionka tekstu podstawowego"/>
      <family val="2"/>
      <charset val="238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color theme="1"/>
      <name val="Arial"/>
      <family val="2"/>
    </font>
    <font>
      <sz val="10"/>
      <name val="Arial"/>
      <family val="2"/>
      <charset val="162"/>
    </font>
    <font>
      <sz val="10"/>
      <color indexed="8"/>
      <name val="Calibri"/>
      <family val="2"/>
      <charset val="238"/>
    </font>
    <font>
      <sz val="11"/>
      <color rgb="FF000000"/>
      <name val="Czcionka tekstu podstawowego"/>
      <charset val="238"/>
    </font>
    <font>
      <sz val="11"/>
      <name val="Times New Roman CE"/>
      <family val="1"/>
      <charset val="238"/>
    </font>
    <font>
      <b/>
      <i/>
      <sz val="16"/>
      <color rgb="FF000000"/>
      <name val="Arial"/>
      <family val="2"/>
      <charset val="238"/>
    </font>
    <font>
      <u/>
      <sz val="7.5"/>
      <color indexed="12"/>
      <name val="Arial"/>
      <family val="2"/>
    </font>
    <font>
      <sz val="8"/>
      <name val="Times New Roman CE"/>
      <family val="1"/>
      <charset val="238"/>
    </font>
    <font>
      <u/>
      <sz val="7.5"/>
      <color indexed="36"/>
      <name val="Arial"/>
      <family val="2"/>
    </font>
    <font>
      <b/>
      <i/>
      <u/>
      <sz val="10"/>
      <color rgb="FF000000"/>
      <name val="Arial"/>
      <family val="2"/>
      <charset val="238"/>
    </font>
    <font>
      <sz val="10"/>
      <color indexed="8"/>
      <name val="MS Sans Serif"/>
      <family val="2"/>
    </font>
    <font>
      <sz val="11"/>
      <name val="Times New Roman CE"/>
      <charset val="238"/>
    </font>
    <font>
      <b/>
      <sz val="11"/>
      <name val="Tahoma"/>
      <family val="2"/>
      <charset val="238"/>
    </font>
    <font>
      <b/>
      <sz val="10"/>
      <name val="Arial"/>
      <family val="2"/>
    </font>
    <font>
      <sz val="12"/>
      <name val="Times New Roman"/>
      <family val="1"/>
    </font>
    <font>
      <sz val="10"/>
      <name val="Helv"/>
      <charset val="204"/>
    </font>
    <font>
      <sz val="10"/>
      <name val="Courier"/>
      <family val="1"/>
      <charset val="238"/>
    </font>
    <font>
      <sz val="10"/>
      <name val="Courier"/>
      <family val="3"/>
    </font>
    <font>
      <sz val="10"/>
      <name val="Courier New"/>
      <family val="3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color indexed="63"/>
      <name val="Czcionka tekstu podstawowego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9"/>
      <name val="Tahoma"/>
      <family val="2"/>
      <charset val="238"/>
    </font>
    <font>
      <sz val="8"/>
      <name val="Times New Roman"/>
      <family val="1"/>
      <charset val="238"/>
    </font>
    <font>
      <sz val="9"/>
      <name val="Arial"/>
      <family val="2"/>
    </font>
    <font>
      <b/>
      <sz val="9"/>
      <color indexed="48"/>
      <name val="Arial"/>
      <family val="2"/>
    </font>
    <font>
      <b/>
      <sz val="12"/>
      <color indexed="8"/>
      <name val="Arial"/>
      <family val="2"/>
    </font>
    <font>
      <b/>
      <sz val="10"/>
      <color indexed="9"/>
      <name val="Arial"/>
      <family val="2"/>
    </font>
    <font>
      <sz val="11"/>
      <color rgb="FFFFFFFF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MS Serif"/>
      <family val="1"/>
    </font>
    <font>
      <sz val="12"/>
      <name val="Times New Roman"/>
      <family val="1"/>
      <charset val="204"/>
    </font>
    <font>
      <sz val="10"/>
      <name val="Mangal"/>
      <family val="2"/>
      <charset val="238"/>
    </font>
    <font>
      <sz val="11"/>
      <color indexed="17"/>
      <name val="Calibri"/>
      <family val="1"/>
      <charset val="238"/>
    </font>
    <font>
      <sz val="10"/>
      <name val="Geneva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sz val="11"/>
      <color rgb="FFFFFFFF"/>
      <name val="Czcionka tekstu podstawowego"/>
      <charset val="238"/>
    </font>
    <font>
      <sz val="11"/>
      <color rgb="FF800080"/>
      <name val="Czcionka tekstu podstawowego"/>
      <charset val="238"/>
    </font>
    <font>
      <b/>
      <sz val="11"/>
      <color rgb="FFFF9900"/>
      <name val="Czcionka tekstu podstawowego"/>
      <charset val="238"/>
    </font>
    <font>
      <b/>
      <sz val="11"/>
      <color rgb="FFFFFFFF"/>
      <name val="Czcionka tekstu podstawowego"/>
      <charset val="238"/>
    </font>
    <font>
      <sz val="10"/>
      <name val="Arial"/>
      <family val="2"/>
      <charset val="1"/>
    </font>
    <font>
      <i/>
      <sz val="11"/>
      <color rgb="FF808080"/>
      <name val="Czcionka tekstu podstawowego"/>
      <charset val="238"/>
    </font>
    <font>
      <i/>
      <sz val="11"/>
      <color indexed="23"/>
      <name val="Arial"/>
      <family val="2"/>
      <charset val="238"/>
    </font>
    <font>
      <sz val="11"/>
      <color rgb="FF008000"/>
      <name val="Czcionka tekstu podstawowego"/>
      <charset val="238"/>
    </font>
    <font>
      <b/>
      <sz val="15"/>
      <color rgb="FF003366"/>
      <name val="Czcionka tekstu podstawowego"/>
      <charset val="238"/>
    </font>
    <font>
      <b/>
      <sz val="13"/>
      <color rgb="FF003366"/>
      <name val="Czcionka tekstu podstawowego"/>
      <charset val="238"/>
    </font>
    <font>
      <b/>
      <sz val="11"/>
      <color rgb="FF003366"/>
      <name val="Czcionka tekstu podstawowego"/>
      <charset val="238"/>
    </font>
    <font>
      <sz val="11"/>
      <color rgb="FF333399"/>
      <name val="Czcionka tekstu podstawowego"/>
      <charset val="238"/>
    </font>
    <font>
      <sz val="11"/>
      <color rgb="FFFF9900"/>
      <name val="Czcionka tekstu podstawowego"/>
      <charset val="238"/>
    </font>
    <font>
      <sz val="11"/>
      <color rgb="FF993300"/>
      <name val="Czcionka tekstu podstawowego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b/>
      <sz val="11"/>
      <color rgb="FF333333"/>
      <name val="Czcionka tekstu podstawowego"/>
      <charset val="238"/>
    </font>
    <font>
      <b/>
      <sz val="18"/>
      <color rgb="FF003366"/>
      <name val="Cambria"/>
      <family val="1"/>
      <charset val="238"/>
    </font>
    <font>
      <b/>
      <sz val="11"/>
      <color rgb="FF000000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1"/>
      <color indexed="10"/>
      <name val="Arial CE"/>
      <family val="2"/>
      <charset val="238"/>
    </font>
    <font>
      <sz val="8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6"/>
      <color indexed="8"/>
      <name val="Arial"/>
      <family val="2"/>
    </font>
    <font>
      <b/>
      <i/>
      <sz val="16"/>
      <color indexed="8"/>
      <name val="Arial"/>
      <family val="2"/>
      <charset val="238"/>
    </font>
    <font>
      <b/>
      <sz val="8"/>
      <name val="MS Sans Serif"/>
      <family val="2"/>
      <charset val="238"/>
    </font>
    <font>
      <u/>
      <sz val="7"/>
      <color theme="10"/>
      <name val="Arial"/>
      <family val="2"/>
      <charset val="238"/>
    </font>
    <font>
      <u/>
      <sz val="10"/>
      <color indexed="12"/>
      <name val="MS Sans Serif"/>
      <family val="2"/>
      <charset val="238"/>
    </font>
    <font>
      <sz val="9"/>
      <name val="Arial CE"/>
      <family val="2"/>
      <charset val="238"/>
    </font>
    <font>
      <sz val="11"/>
      <color indexed="18"/>
      <name val="Czcionka tekstu podstawowego"/>
      <charset val="238"/>
    </font>
    <font>
      <sz val="11"/>
      <color indexed="62"/>
      <name val="Calibri"/>
      <family val="1"/>
      <charset val="238"/>
    </font>
    <font>
      <sz val="11"/>
      <color indexed="18"/>
      <name val="Calibri"/>
      <family val="2"/>
      <charset val="238"/>
    </font>
    <font>
      <sz val="14"/>
      <name val="Arial"/>
      <family val="2"/>
      <charset val="238"/>
    </font>
    <font>
      <sz val="11"/>
      <color indexed="52"/>
      <name val="Calibri"/>
      <family val="1"/>
      <charset val="238"/>
    </font>
    <font>
      <sz val="10"/>
      <name val="Times New Roman"/>
      <family val="1"/>
    </font>
    <font>
      <sz val="10"/>
      <color indexed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3"/>
      <color theme="1"/>
      <name val="Arial"/>
      <family val="2"/>
    </font>
    <font>
      <b/>
      <sz val="10"/>
      <name val="Arial CE"/>
      <family val="2"/>
      <charset val="238"/>
    </font>
    <font>
      <b/>
      <sz val="15"/>
      <color indexed="49"/>
      <name val="Czcionka tekstu podstawowego"/>
      <family val="2"/>
      <charset val="238"/>
    </font>
    <font>
      <b/>
      <sz val="13"/>
      <color indexed="49"/>
      <name val="Czcionka tekstu podstawowego"/>
      <family val="2"/>
      <charset val="238"/>
    </font>
    <font>
      <b/>
      <sz val="11"/>
      <color indexed="49"/>
      <name val="Czcionka tekstu podstawowego"/>
      <family val="2"/>
      <charset val="238"/>
    </font>
    <font>
      <sz val="10"/>
      <name val="Geneva CE"/>
    </font>
    <font>
      <sz val="9"/>
      <name val="Arial"/>
      <family val="2"/>
      <charset val="238"/>
    </font>
    <font>
      <sz val="10"/>
      <color rgb="FF000000"/>
      <name val="Times New Roman"/>
      <family val="1"/>
      <charset val="238"/>
    </font>
    <font>
      <sz val="10"/>
      <name val="Tahoma"/>
      <family val="2"/>
    </font>
    <font>
      <sz val="7"/>
      <name val="Arial CE"/>
      <family val="2"/>
      <charset val="238"/>
    </font>
    <font>
      <b/>
      <i/>
      <sz val="10"/>
      <name val="Times New Roman"/>
      <family val="1"/>
      <charset val="238"/>
    </font>
    <font>
      <b/>
      <sz val="13"/>
      <color theme="1"/>
      <name val="Arial"/>
      <family val="2"/>
      <charset val="238"/>
    </font>
    <font>
      <sz val="10"/>
      <color indexed="8"/>
      <name val="Arial PL"/>
      <family val="2"/>
    </font>
    <font>
      <sz val="10"/>
      <color indexed="10"/>
      <name val="Arial"/>
      <family val="2"/>
    </font>
    <font>
      <b/>
      <sz val="10"/>
      <name val="MS Sans Serif"/>
      <family val="2"/>
      <charset val="238"/>
    </font>
    <font>
      <sz val="8"/>
      <name val="Wingdings"/>
      <charset val="2"/>
    </font>
    <font>
      <b/>
      <i/>
      <u/>
      <sz val="11"/>
      <color indexed="8"/>
      <name val="Arial"/>
      <family val="2"/>
    </font>
    <font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i/>
      <sz val="6"/>
      <color rgb="FF000000"/>
      <name val="Arial"/>
      <family val="2"/>
      <charset val="238"/>
    </font>
    <font>
      <sz val="10"/>
      <color indexed="8"/>
      <name val="Arial"/>
      <family val="2"/>
      <charset val="1"/>
    </font>
    <font>
      <b/>
      <i/>
      <sz val="11"/>
      <name val="Times New Roman"/>
      <family val="1"/>
      <charset val="238"/>
    </font>
    <font>
      <u/>
      <sz val="10"/>
      <color indexed="36"/>
      <name val="Arial CE"/>
      <charset val="238"/>
    </font>
    <font>
      <sz val="8"/>
      <name val="MS Sans Serif"/>
      <family val="2"/>
      <charset val="238"/>
    </font>
    <font>
      <i/>
      <sz val="11"/>
      <name val="Times New Roman"/>
      <family val="1"/>
      <charset val="238"/>
    </font>
    <font>
      <b/>
      <sz val="8"/>
      <color indexed="8"/>
      <name val="Helv"/>
    </font>
    <font>
      <b/>
      <sz val="8"/>
      <name val="Arial"/>
      <family val="2"/>
    </font>
    <font>
      <b/>
      <sz val="9"/>
      <name val="Arial"/>
      <family val="2"/>
    </font>
    <font>
      <i/>
      <sz val="11"/>
      <color rgb="FF7F7F7F"/>
      <name val="Arial"/>
      <family val="2"/>
      <charset val="238"/>
    </font>
    <font>
      <sz val="8"/>
      <name val="Arial CE"/>
      <charset val="238"/>
    </font>
    <font>
      <b/>
      <sz val="16"/>
      <color indexed="12"/>
      <name val="Arial"/>
      <family val="2"/>
    </font>
    <font>
      <b/>
      <sz val="10"/>
      <name val="Helv"/>
    </font>
    <font>
      <sz val="10"/>
      <color indexed="17"/>
      <name val="Times New Roman"/>
      <family val="1"/>
    </font>
    <font>
      <b/>
      <u/>
      <sz val="7"/>
      <name val="Arial CE"/>
      <family val="2"/>
      <charset val="238"/>
    </font>
    <font>
      <sz val="11"/>
      <color indexed="28"/>
      <name val="Czcionka tekstu podstawowego"/>
      <family val="2"/>
      <charset val="238"/>
    </font>
    <font>
      <sz val="9"/>
      <color theme="2" tint="-0.749961851863155"/>
      <name val="Arial"/>
      <family val="2"/>
      <charset val="238"/>
    </font>
    <font>
      <u/>
      <sz val="9"/>
      <color indexed="12"/>
      <name val="ＭＳ ゴシック"/>
      <family val="3"/>
      <charset val="128"/>
    </font>
    <font>
      <u/>
      <sz val="9"/>
      <color indexed="20"/>
      <name val="ＭＳ ゴシック"/>
      <family val="3"/>
      <charset val="128"/>
    </font>
    <font>
      <b/>
      <sz val="11"/>
      <name val="Calibri"/>
      <family val="2"/>
      <charset val="238"/>
      <scheme val="minor"/>
    </font>
    <font>
      <i/>
      <sz val="8"/>
      <name val="Arial"/>
      <family val="2"/>
      <charset val="238"/>
    </font>
    <font>
      <b/>
      <sz val="16"/>
      <name val="Times New Roman"/>
      <family val="1"/>
      <charset val="238"/>
    </font>
    <font>
      <sz val="11"/>
      <color theme="1"/>
      <name val="Calibri"/>
      <family val="2"/>
    </font>
    <font>
      <sz val="16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1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41"/>
      </patternFill>
    </fill>
    <fill>
      <patternFill patternType="solid">
        <fgColor indexed="26"/>
        <bgColor indexed="41"/>
      </patternFill>
    </fill>
    <fill>
      <patternFill patternType="solid">
        <fgColor theme="0" tint="-0.149967955565050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25"/>
      </patternFill>
    </fill>
    <fill>
      <patternFill patternType="solid">
        <fgColor indexed="8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1"/>
        <bgColor indexed="57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gray0625">
        <fgColor indexed="22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theme="2" tint="-0.2499465926084170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9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double">
        <color indexed="9"/>
      </left>
      <right style="double">
        <color indexed="9"/>
      </right>
      <top style="double">
        <color indexed="9"/>
      </top>
      <bottom style="double">
        <color indexed="9"/>
      </bottom>
      <diagonal/>
    </border>
    <border>
      <left/>
      <right/>
      <top style="double">
        <color auto="1"/>
      </top>
      <bottom style="thin">
        <color theme="0" tint="-0.2499465926084170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3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3"/>
      </left>
      <right style="medium">
        <color indexed="63"/>
      </right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8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770">
    <xf numFmtId="0" fontId="0" fillId="0" borderId="0"/>
    <xf numFmtId="0" fontId="2" fillId="0" borderId="0"/>
    <xf numFmtId="0" fontId="6" fillId="0" borderId="0"/>
    <xf numFmtId="0" fontId="6" fillId="0" borderId="0"/>
    <xf numFmtId="164" fontId="7" fillId="0" borderId="0" applyFill="0" applyBorder="0" applyAlignment="0" applyProtection="0"/>
    <xf numFmtId="0" fontId="18" fillId="0" borderId="0"/>
    <xf numFmtId="0" fontId="2" fillId="0" borderId="0"/>
    <xf numFmtId="0" fontId="24" fillId="0" borderId="0"/>
    <xf numFmtId="0" fontId="27" fillId="0" borderId="0"/>
    <xf numFmtId="0" fontId="7" fillId="0" borderId="0"/>
    <xf numFmtId="0" fontId="30" fillId="7" borderId="11">
      <alignment horizontal="left" vertical="center" wrapText="1"/>
    </xf>
    <xf numFmtId="0" fontId="36" fillId="0" borderId="0"/>
    <xf numFmtId="0" fontId="37" fillId="0" borderId="0" applyNumberFormat="0" applyFill="0" applyBorder="0" applyAlignment="0" applyProtection="0"/>
    <xf numFmtId="0" fontId="18" fillId="0" borderId="0"/>
    <xf numFmtId="0" fontId="40" fillId="0" borderId="0"/>
    <xf numFmtId="0" fontId="41" fillId="0" borderId="0"/>
    <xf numFmtId="0" fontId="42" fillId="0" borderId="0"/>
    <xf numFmtId="0" fontId="43" fillId="0" borderId="0" applyNumberFormat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40" fillId="0" borderId="0"/>
    <xf numFmtId="0" fontId="44" fillId="0" borderId="0"/>
    <xf numFmtId="0" fontId="44" fillId="0" borderId="0"/>
    <xf numFmtId="0" fontId="18" fillId="0" borderId="0"/>
    <xf numFmtId="0" fontId="43" fillId="0" borderId="23" applyNumberFormat="0" applyFont="0" applyFill="0" applyBorder="0" applyProtection="0">
      <alignment vertical="top" wrapText="1"/>
    </xf>
    <xf numFmtId="0" fontId="41" fillId="0" borderId="0"/>
    <xf numFmtId="0" fontId="7" fillId="0" borderId="0"/>
    <xf numFmtId="0" fontId="80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41" fillId="0" borderId="0"/>
    <xf numFmtId="0" fontId="63" fillId="0" borderId="0"/>
    <xf numFmtId="0" fontId="41" fillId="0" borderId="0"/>
    <xf numFmtId="0" fontId="63" fillId="0" borderId="0"/>
    <xf numFmtId="0" fontId="41" fillId="0" borderId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72" fillId="4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72" fillId="49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72" fillId="5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8" fillId="60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48" fillId="63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73" fillId="64" borderId="0" applyNumberFormat="0" applyBorder="0" applyAlignment="0" applyProtection="0"/>
    <xf numFmtId="0" fontId="48" fillId="42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48" fillId="65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0" fontId="48" fillId="54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48" fillId="39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48" fillId="42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73" fillId="68" borderId="0" applyNumberFormat="0" applyBorder="0" applyAlignment="0" applyProtection="0"/>
    <xf numFmtId="0" fontId="48" fillId="46" borderId="0" applyNumberFormat="0" applyBorder="0" applyAlignment="0" applyProtection="0"/>
    <xf numFmtId="0" fontId="48" fillId="69" borderId="0" applyNumberFormat="0" applyBorder="0" applyAlignment="0" applyProtection="0"/>
    <xf numFmtId="0" fontId="48" fillId="70" borderId="0" applyNumberFormat="0" applyBorder="0" applyAlignment="0" applyProtection="0"/>
    <xf numFmtId="0" fontId="48" fillId="71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48" fillId="65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73" fillId="73" borderId="0" applyNumberFormat="0" applyBorder="0" applyAlignment="0" applyProtection="0"/>
    <xf numFmtId="0" fontId="48" fillId="72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73" fillId="74" borderId="0" applyNumberFormat="0" applyBorder="0" applyAlignment="0" applyProtection="0"/>
    <xf numFmtId="0" fontId="48" fillId="6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73" fillId="75" borderId="0" applyNumberFormat="0" applyBorder="0" applyAlignment="0" applyProtection="0"/>
    <xf numFmtId="0" fontId="48" fillId="54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73" fillId="66" borderId="0" applyNumberFormat="0" applyBorder="0" applyAlignment="0" applyProtection="0"/>
    <xf numFmtId="0" fontId="48" fillId="76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73" fillId="67" borderId="0" applyNumberFormat="0" applyBorder="0" applyAlignment="0" applyProtection="0"/>
    <xf numFmtId="0" fontId="48" fillId="62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73" fillId="77" borderId="0" applyNumberFormat="0" applyBorder="0" applyAlignment="0" applyProtection="0"/>
    <xf numFmtId="0" fontId="48" fillId="70" borderId="0" applyNumberFormat="0" applyBorder="0" applyAlignment="0" applyProtection="0"/>
    <xf numFmtId="0" fontId="62" fillId="39" borderId="0" applyNumberFormat="0" applyBorder="0" applyAlignment="0" applyProtection="0"/>
    <xf numFmtId="0" fontId="64" fillId="78" borderId="24" applyNumberFormat="0" applyAlignment="0" applyProtection="0"/>
    <xf numFmtId="0" fontId="53" fillId="79" borderId="25" applyNumberFormat="0" applyAlignment="0" applyProtection="0"/>
    <xf numFmtId="16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49" fillId="57" borderId="24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50" fillId="80" borderId="26" applyNumberFormat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51" fillId="42" borderId="0" applyNumberFormat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51" fillId="40" borderId="0" applyNumberFormat="0" applyBorder="0" applyAlignment="0" applyProtection="0"/>
    <xf numFmtId="38" fontId="65" fillId="82" borderId="0" applyNumberFormat="0" applyBorder="0" applyAlignment="0" applyProtection="0"/>
    <xf numFmtId="0" fontId="65" fillId="81" borderId="0" applyNumberFormat="0" applyBorder="0" applyAlignment="0" applyProtection="0"/>
    <xf numFmtId="0" fontId="66" fillId="0" borderId="27" applyNumberFormat="0" applyFill="0" applyAlignment="0" applyProtection="0"/>
    <xf numFmtId="0" fontId="67" fillId="0" borderId="28" applyNumberFormat="0" applyFill="0" applyAlignment="0" applyProtection="0"/>
    <xf numFmtId="0" fontId="68" fillId="0" borderId="29" applyNumberFormat="0" applyFill="0" applyAlignment="0" applyProtection="0"/>
    <xf numFmtId="0" fontId="68" fillId="0" borderId="0" applyNumberFormat="0" applyFill="0" applyBorder="0" applyAlignment="0" applyProtection="0"/>
    <xf numFmtId="0" fontId="49" fillId="43" borderId="24" applyNumberFormat="0" applyAlignment="0" applyProtection="0"/>
    <xf numFmtId="10" fontId="65" fillId="5" borderId="12" applyNumberFormat="0" applyBorder="0" applyAlignment="0" applyProtection="0"/>
    <xf numFmtId="0" fontId="65" fillId="83" borderId="0" applyNumberFormat="0" applyBorder="0" applyAlignment="0" applyProtection="0"/>
    <xf numFmtId="0" fontId="52" fillId="0" borderId="30" applyNumberFormat="0" applyFill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77" fillId="84" borderId="25" applyNumberFormat="0" applyAlignment="0" applyProtection="0"/>
    <xf numFmtId="0" fontId="53" fillId="79" borderId="25" applyNumberFormat="0" applyAlignment="0" applyProtection="0"/>
    <xf numFmtId="0" fontId="69" fillId="0" borderId="31" applyNumberFormat="0" applyFill="0" applyAlignment="0" applyProtection="0"/>
    <xf numFmtId="0" fontId="54" fillId="0" borderId="32" applyNumberFormat="0" applyFill="0" applyAlignment="0" applyProtection="0"/>
    <xf numFmtId="0" fontId="55" fillId="0" borderId="33" applyNumberFormat="0" applyFill="0" applyAlignment="0" applyProtection="0"/>
    <xf numFmtId="0" fontId="56" fillId="0" borderId="34" applyNumberFormat="0" applyFill="0" applyAlignment="0" applyProtection="0"/>
    <xf numFmtId="0" fontId="56" fillId="0" borderId="0" applyNumberFormat="0" applyFill="0" applyBorder="0" applyAlignment="0" applyProtection="0"/>
    <xf numFmtId="0" fontId="70" fillId="57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78" fillId="85" borderId="0" applyNumberFormat="0" applyBorder="0" applyAlignment="0" applyProtection="0"/>
    <xf numFmtId="0" fontId="57" fillId="57" borderId="0" applyNumberFormat="0" applyBorder="0" applyAlignment="0" applyProtection="0"/>
    <xf numFmtId="170" fontId="47" fillId="0" borderId="0"/>
    <xf numFmtId="171" fontId="46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48" borderId="35" applyNumberFormat="0" applyFont="0" applyAlignment="0" applyProtection="0"/>
    <xf numFmtId="0" fontId="44" fillId="48" borderId="35" applyNumberFormat="0" applyFon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58" fillId="80" borderId="24" applyNumberFormat="0" applyAlignment="0" applyProtection="0"/>
    <xf numFmtId="0" fontId="50" fillId="78" borderId="26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ill="0" applyBorder="0" applyAlignment="0" applyProtection="0"/>
    <xf numFmtId="10" fontId="80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0" fontId="7" fillId="0" borderId="0"/>
    <xf numFmtId="0" fontId="59" fillId="0" borderId="36" applyNumberFormat="0" applyFill="0" applyAlignment="0" applyProtection="0"/>
    <xf numFmtId="0" fontId="59" fillId="0" borderId="36" applyNumberFormat="0" applyFill="0" applyAlignment="0" applyProtection="0"/>
    <xf numFmtId="0" fontId="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83" fillId="0" borderId="0" applyNumberFormat="0" applyBorder="0" applyProtection="0">
      <alignment horizontal="left" vertical="top" wrapText="1"/>
    </xf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82" fillId="48" borderId="35" applyNumberFormat="0" applyFont="0" applyAlignment="0" applyProtection="0"/>
    <xf numFmtId="0" fontId="52" fillId="0" borderId="0" applyNumberFormat="0" applyFill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81" fillId="47" borderId="0" applyNumberFormat="0" applyBorder="0" applyAlignment="0" applyProtection="0"/>
    <xf numFmtId="0" fontId="62" fillId="41" borderId="0" applyNumberFormat="0" applyBorder="0" applyAlignment="0" applyProtection="0"/>
    <xf numFmtId="0" fontId="2" fillId="0" borderId="0"/>
    <xf numFmtId="0" fontId="18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8" fillId="0" borderId="0"/>
    <xf numFmtId="0" fontId="7" fillId="0" borderId="0"/>
    <xf numFmtId="0" fontId="7" fillId="0" borderId="0"/>
    <xf numFmtId="0" fontId="1" fillId="0" borderId="0"/>
    <xf numFmtId="0" fontId="18" fillId="13" borderId="21" applyNumberFormat="0" applyFont="0" applyAlignment="0" applyProtection="0"/>
    <xf numFmtId="0" fontId="1" fillId="0" borderId="0"/>
    <xf numFmtId="0" fontId="86" fillId="0" borderId="14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0" applyNumberFormat="0" applyFill="0" applyBorder="0" applyAlignment="0" applyProtection="0"/>
    <xf numFmtId="0" fontId="89" fillId="2" borderId="0" applyNumberFormat="0" applyBorder="0" applyAlignment="0" applyProtection="0"/>
    <xf numFmtId="0" fontId="90" fillId="8" borderId="0" applyNumberFormat="0" applyBorder="0" applyAlignment="0" applyProtection="0"/>
    <xf numFmtId="0" fontId="91" fillId="9" borderId="0" applyNumberFormat="0" applyBorder="0" applyAlignment="0" applyProtection="0"/>
    <xf numFmtId="0" fontId="92" fillId="10" borderId="17" applyNumberFormat="0" applyAlignment="0" applyProtection="0"/>
    <xf numFmtId="0" fontId="93" fillId="11" borderId="18" applyNumberFormat="0" applyAlignment="0" applyProtection="0"/>
    <xf numFmtId="0" fontId="94" fillId="11" borderId="17" applyNumberFormat="0" applyAlignment="0" applyProtection="0"/>
    <xf numFmtId="0" fontId="95" fillId="0" borderId="19" applyNumberFormat="0" applyFill="0" applyAlignment="0" applyProtection="0"/>
    <xf numFmtId="0" fontId="96" fillId="12" borderId="20" applyNumberFormat="0" applyAlignment="0" applyProtection="0"/>
    <xf numFmtId="0" fontId="8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2" applyNumberFormat="0" applyFill="0" applyAlignment="0" applyProtection="0"/>
    <xf numFmtId="0" fontId="9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99" fillId="17" borderId="0" applyNumberFormat="0" applyBorder="0" applyAlignment="0" applyProtection="0"/>
    <xf numFmtId="0" fontId="9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99" fillId="21" borderId="0" applyNumberFormat="0" applyBorder="0" applyAlignment="0" applyProtection="0"/>
    <xf numFmtId="0" fontId="9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99" fillId="25" borderId="0" applyNumberFormat="0" applyBorder="0" applyAlignment="0" applyProtection="0"/>
    <xf numFmtId="0" fontId="9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99" fillId="29" borderId="0" applyNumberFormat="0" applyBorder="0" applyAlignment="0" applyProtection="0"/>
    <xf numFmtId="0" fontId="99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99" fillId="33" borderId="0" applyNumberFormat="0" applyBorder="0" applyAlignment="0" applyProtection="0"/>
    <xf numFmtId="0" fontId="99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99" fillId="37" borderId="0" applyNumberFormat="0" applyBorder="0" applyAlignment="0" applyProtection="0"/>
    <xf numFmtId="0" fontId="100" fillId="0" borderId="0"/>
    <xf numFmtId="0" fontId="7" fillId="0" borderId="0"/>
    <xf numFmtId="0" fontId="1" fillId="0" borderId="0"/>
    <xf numFmtId="0" fontId="1" fillId="0" borderId="0"/>
    <xf numFmtId="172" fontId="7" fillId="0" borderId="0"/>
    <xf numFmtId="164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72" fontId="1" fillId="0" borderId="0"/>
    <xf numFmtId="9" fontId="7" fillId="0" borderId="0" applyFont="0" applyFill="0" applyBorder="0" applyAlignment="0" applyProtection="0"/>
    <xf numFmtId="164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4" fontId="32" fillId="0" borderId="0" applyNumberFormat="0" applyFont="0" applyFill="0" applyBorder="0" applyAlignment="0" applyProtection="0"/>
    <xf numFmtId="172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40" fillId="0" borderId="0"/>
    <xf numFmtId="172" fontId="18" fillId="0" borderId="0"/>
    <xf numFmtId="0" fontId="1" fillId="0" borderId="0"/>
    <xf numFmtId="0" fontId="1" fillId="0" borderId="0"/>
    <xf numFmtId="172" fontId="33" fillId="0" borderId="0"/>
    <xf numFmtId="0" fontId="82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84" fillId="0" borderId="0" applyFont="0" applyFill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53" borderId="0" applyNumberFormat="0" applyBorder="0" applyAlignment="0" applyProtection="0"/>
    <xf numFmtId="0" fontId="99" fillId="53" borderId="0" applyNumberFormat="0" applyBorder="0" applyAlignment="0" applyProtection="0"/>
    <xf numFmtId="0" fontId="99" fillId="61" borderId="0" applyNumberFormat="0" applyBorder="0" applyAlignment="0" applyProtection="0"/>
    <xf numFmtId="0" fontId="99" fillId="6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13" borderId="21" applyNumberFormat="0" applyFont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8" fillId="1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9" fontId="8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18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33" fillId="0" borderId="0"/>
    <xf numFmtId="0" fontId="7" fillId="0" borderId="0"/>
    <xf numFmtId="0" fontId="1" fillId="0" borderId="0"/>
    <xf numFmtId="0" fontId="7" fillId="0" borderId="0"/>
    <xf numFmtId="44" fontId="84" fillId="0" borderId="0" applyFont="0" applyFill="0" applyBorder="0" applyAlignment="0" applyProtection="0"/>
    <xf numFmtId="0" fontId="41" fillId="0" borderId="0"/>
    <xf numFmtId="0" fontId="7" fillId="0" borderId="0"/>
    <xf numFmtId="0" fontId="7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103" fillId="0" borderId="0"/>
    <xf numFmtId="0" fontId="103" fillId="0" borderId="0"/>
    <xf numFmtId="0" fontId="42" fillId="0" borderId="0"/>
    <xf numFmtId="0" fontId="103" fillId="0" borderId="0"/>
    <xf numFmtId="0" fontId="103" fillId="0" borderId="0"/>
    <xf numFmtId="0" fontId="4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103" fillId="0" borderId="0"/>
    <xf numFmtId="0" fontId="103" fillId="0" borderId="0"/>
    <xf numFmtId="0" fontId="42" fillId="0" borderId="0"/>
    <xf numFmtId="0" fontId="4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7" fillId="0" borderId="0"/>
    <xf numFmtId="0" fontId="63" fillId="0" borderId="0"/>
    <xf numFmtId="0" fontId="63" fillId="0" borderId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04" fillId="38" borderId="0" applyNumberFormat="0" applyBorder="0" applyAlignment="0" applyProtection="0"/>
    <xf numFmtId="0" fontId="45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04" fillId="39" borderId="0" applyNumberFormat="0" applyBorder="0" applyAlignment="0" applyProtection="0"/>
    <xf numFmtId="0" fontId="45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04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0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04" fillId="42" borderId="0" applyNumberFormat="0" applyBorder="0" applyAlignment="0" applyProtection="0"/>
    <xf numFmtId="0" fontId="45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04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87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38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3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47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47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39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9" borderId="0" applyNumberFormat="0" applyBorder="0" applyAlignment="0" applyProtection="0"/>
    <xf numFmtId="0" fontId="44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105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50" borderId="0" applyNumberFormat="0" applyBorder="0" applyAlignment="0" applyProtection="0"/>
    <xf numFmtId="0" fontId="44" fillId="86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105" fillId="88" borderId="0" applyNumberFormat="0" applyBorder="0" applyAlignment="0" applyProtection="0"/>
    <xf numFmtId="0" fontId="44" fillId="4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5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5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5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5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105" fillId="91" borderId="0" applyNumberFormat="0" applyBorder="0" applyAlignment="0" applyProtection="0"/>
    <xf numFmtId="0" fontId="44" fillId="4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3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43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35" borderId="0" applyNumberFormat="0" applyBorder="0" applyAlignment="0" applyProtection="0"/>
    <xf numFmtId="0" fontId="104" fillId="38" borderId="0" applyNumberFormat="0" applyBorder="0" applyAlignment="0" applyProtection="0"/>
    <xf numFmtId="0" fontId="104" fillId="39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04" fillId="44" borderId="0" applyNumberFormat="0" applyBorder="0" applyAlignment="0" applyProtection="0"/>
    <xf numFmtId="0" fontId="45" fillId="44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45" fillId="46" borderId="0" applyNumberFormat="0" applyBorder="0" applyAlignment="0" applyProtection="0"/>
    <xf numFmtId="0" fontId="104" fillId="46" borderId="0" applyNumberFormat="0" applyBorder="0" applyAlignment="0" applyProtection="0"/>
    <xf numFmtId="0" fontId="45" fillId="46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104" fillId="53" borderId="0" applyNumberFormat="0" applyBorder="0" applyAlignment="0" applyProtection="0"/>
    <xf numFmtId="0" fontId="45" fillId="53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04" fillId="41" borderId="0" applyNumberFormat="0" applyBorder="0" applyAlignment="0" applyProtection="0"/>
    <xf numFmtId="0" fontId="45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104" fillId="44" borderId="0" applyNumberFormat="0" applyBorder="0" applyAlignment="0" applyProtection="0"/>
    <xf numFmtId="0" fontId="45" fillId="4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104" fillId="54" borderId="0" applyNumberFormat="0" applyBorder="0" applyAlignment="0" applyProtection="0"/>
    <xf numFmtId="0" fontId="45" fillId="54" borderId="0" applyNumberFormat="0" applyBorder="0" applyAlignment="0" applyProtection="0"/>
    <xf numFmtId="0" fontId="44" fillId="87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44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81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5" borderId="0" applyNumberFormat="0" applyBorder="0" applyAlignment="0" applyProtection="0"/>
    <xf numFmtId="0" fontId="44" fillId="87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44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8" borderId="0" applyNumberFormat="0" applyBorder="0" applyAlignment="0" applyProtection="0"/>
    <xf numFmtId="0" fontId="44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105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87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4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87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81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44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81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50" borderId="0" applyNumberFormat="0" applyBorder="0" applyAlignment="0" applyProtection="0"/>
    <xf numFmtId="0" fontId="44" fillId="87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105" fillId="92" borderId="0" applyNumberFormat="0" applyBorder="0" applyAlignment="0" applyProtection="0"/>
    <xf numFmtId="0" fontId="44" fillId="41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93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44" fillId="4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4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52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44" fillId="89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59" borderId="0" applyNumberFormat="0" applyBorder="0" applyAlignment="0" applyProtection="0"/>
    <xf numFmtId="0" fontId="44" fillId="52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59" borderId="0" applyNumberFormat="0" applyBorder="0" applyAlignment="0" applyProtection="0"/>
    <xf numFmtId="0" fontId="44" fillId="89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105" fillId="90" borderId="0" applyNumberFormat="0" applyBorder="0" applyAlignment="0" applyProtection="0"/>
    <xf numFmtId="0" fontId="44" fillId="54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6" borderId="0" applyNumberFormat="0" applyBorder="0" applyAlignment="0" applyProtection="0"/>
    <xf numFmtId="0" fontId="104" fillId="44" borderId="0" applyNumberFormat="0" applyBorder="0" applyAlignment="0" applyProtection="0"/>
    <xf numFmtId="0" fontId="104" fillId="46" borderId="0" applyNumberFormat="0" applyBorder="0" applyAlignment="0" applyProtection="0"/>
    <xf numFmtId="0" fontId="104" fillId="53" borderId="0" applyNumberFormat="0" applyBorder="0" applyAlignment="0" applyProtection="0"/>
    <xf numFmtId="0" fontId="104" fillId="41" borderId="0" applyNumberFormat="0" applyBorder="0" applyAlignment="0" applyProtection="0"/>
    <xf numFmtId="0" fontId="104" fillId="44" borderId="0" applyNumberFormat="0" applyBorder="0" applyAlignment="0" applyProtection="0"/>
    <xf numFmtId="0" fontId="104" fillId="54" borderId="0" applyNumberFormat="0" applyBorder="0" applyAlignment="0" applyProtection="0"/>
    <xf numFmtId="0" fontId="48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6" fillId="60" borderId="0" applyNumberFormat="0" applyBorder="0" applyAlignment="0" applyProtection="0"/>
    <xf numFmtId="0" fontId="107" fillId="60" borderId="0" applyNumberFormat="0" applyBorder="0" applyAlignment="0" applyProtection="0"/>
    <xf numFmtId="0" fontId="106" fillId="60" borderId="0" applyNumberFormat="0" applyBorder="0" applyAlignment="0" applyProtection="0"/>
    <xf numFmtId="0" fontId="48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6" fillId="46" borderId="0" applyNumberFormat="0" applyBorder="0" applyAlignment="0" applyProtection="0"/>
    <xf numFmtId="0" fontId="107" fillId="46" borderId="0" applyNumberFormat="0" applyBorder="0" applyAlignment="0" applyProtection="0"/>
    <xf numFmtId="0" fontId="106" fillId="46" borderId="0" applyNumberFormat="0" applyBorder="0" applyAlignment="0" applyProtection="0"/>
    <xf numFmtId="0" fontId="48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6" fillId="53" borderId="0" applyNumberFormat="0" applyBorder="0" applyAlignment="0" applyProtection="0"/>
    <xf numFmtId="0" fontId="107" fillId="53" borderId="0" applyNumberFormat="0" applyBorder="0" applyAlignment="0" applyProtection="0"/>
    <xf numFmtId="0" fontId="106" fillId="53" borderId="0" applyNumberFormat="0" applyBorder="0" applyAlignment="0" applyProtection="0"/>
    <xf numFmtId="0" fontId="48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7" fillId="61" borderId="0" applyNumberFormat="0" applyBorder="0" applyAlignment="0" applyProtection="0"/>
    <xf numFmtId="0" fontId="106" fillId="61" borderId="0" applyNumberFormat="0" applyBorder="0" applyAlignment="0" applyProtection="0"/>
    <xf numFmtId="0" fontId="48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7" fillId="62" borderId="0" applyNumberFormat="0" applyBorder="0" applyAlignment="0" applyProtection="0"/>
    <xf numFmtId="0" fontId="106" fillId="62" borderId="0" applyNumberFormat="0" applyBorder="0" applyAlignment="0" applyProtection="0"/>
    <xf numFmtId="0" fontId="48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6" fillId="63" borderId="0" applyNumberFormat="0" applyBorder="0" applyAlignment="0" applyProtection="0"/>
    <xf numFmtId="0" fontId="107" fillId="63" borderId="0" applyNumberFormat="0" applyBorder="0" applyAlignment="0" applyProtection="0"/>
    <xf numFmtId="0" fontId="106" fillId="63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4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0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48" fillId="46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8" borderId="0" applyNumberFormat="0" applyBorder="0" applyAlignment="0" applyProtection="0"/>
    <xf numFmtId="0" fontId="4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108" fillId="85" borderId="0" applyNumberFormat="0" applyBorder="0" applyAlignment="0" applyProtection="0"/>
    <xf numFmtId="0" fontId="48" fillId="53" borderId="0" applyNumberFormat="0" applyBorder="0" applyAlignment="0" applyProtection="0"/>
    <xf numFmtId="0" fontId="48" fillId="87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8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87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81" borderId="0" applyNumberFormat="0" applyBorder="0" applyAlignment="0" applyProtection="0"/>
    <xf numFmtId="0" fontId="4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48" fillId="92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81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6" borderId="0" applyNumberFormat="0" applyBorder="0" applyAlignment="0" applyProtection="0"/>
    <xf numFmtId="0" fontId="48" fillId="87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108" fillId="92" borderId="0" applyNumberFormat="0" applyBorder="0" applyAlignment="0" applyProtection="0"/>
    <xf numFmtId="0" fontId="48" fillId="61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48" fillId="52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48" fillId="89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68" borderId="0" applyNumberFormat="0" applyBorder="0" applyAlignment="0" applyProtection="0"/>
    <xf numFmtId="0" fontId="48" fillId="52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68" borderId="0" applyNumberFormat="0" applyBorder="0" applyAlignment="0" applyProtection="0"/>
    <xf numFmtId="0" fontId="48" fillId="89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108" fillId="90" borderId="0" applyNumberFormat="0" applyBorder="0" applyAlignment="0" applyProtection="0"/>
    <xf numFmtId="0" fontId="48" fillId="63" borderId="0" applyNumberFormat="0" applyBorder="0" applyAlignment="0" applyProtection="0"/>
    <xf numFmtId="0" fontId="109" fillId="17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109" fillId="29" borderId="0" applyNumberFormat="0" applyBorder="0" applyAlignment="0" applyProtection="0"/>
    <xf numFmtId="0" fontId="109" fillId="33" borderId="0" applyNumberFormat="0" applyBorder="0" applyAlignment="0" applyProtection="0"/>
    <xf numFmtId="0" fontId="109" fillId="37" borderId="0" applyNumberFormat="0" applyBorder="0" applyAlignment="0" applyProtection="0"/>
    <xf numFmtId="0" fontId="107" fillId="60" borderId="0" applyNumberFormat="0" applyBorder="0" applyAlignment="0" applyProtection="0"/>
    <xf numFmtId="0" fontId="107" fillId="46" borderId="0" applyNumberFormat="0" applyBorder="0" applyAlignment="0" applyProtection="0"/>
    <xf numFmtId="0" fontId="107" fillId="53" borderId="0" applyNumberFormat="0" applyBorder="0" applyAlignment="0" applyProtection="0"/>
    <xf numFmtId="0" fontId="107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3" borderId="0" applyNumberFormat="0" applyBorder="0" applyAlignment="0" applyProtection="0"/>
    <xf numFmtId="0" fontId="48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7" fillId="69" borderId="0" applyNumberFormat="0" applyBorder="0" applyAlignment="0" applyProtection="0"/>
    <xf numFmtId="0" fontId="106" fillId="69" borderId="0" applyNumberFormat="0" applyBorder="0" applyAlignment="0" applyProtection="0"/>
    <xf numFmtId="0" fontId="48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107" fillId="70" borderId="0" applyNumberFormat="0" applyBorder="0" applyAlignment="0" applyProtection="0"/>
    <xf numFmtId="0" fontId="106" fillId="70" borderId="0" applyNumberFormat="0" applyBorder="0" applyAlignment="0" applyProtection="0"/>
    <xf numFmtId="0" fontId="48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6" fillId="71" borderId="0" applyNumberFormat="0" applyBorder="0" applyAlignment="0" applyProtection="0"/>
    <xf numFmtId="0" fontId="107" fillId="71" borderId="0" applyNumberFormat="0" applyBorder="0" applyAlignment="0" applyProtection="0"/>
    <xf numFmtId="0" fontId="106" fillId="71" borderId="0" applyNumberFormat="0" applyBorder="0" applyAlignment="0" applyProtection="0"/>
    <xf numFmtId="0" fontId="48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6" fillId="61" borderId="0" applyNumberFormat="0" applyBorder="0" applyAlignment="0" applyProtection="0"/>
    <xf numFmtId="0" fontId="107" fillId="61" borderId="0" applyNumberFormat="0" applyBorder="0" applyAlignment="0" applyProtection="0"/>
    <xf numFmtId="0" fontId="106" fillId="61" borderId="0" applyNumberFormat="0" applyBorder="0" applyAlignment="0" applyProtection="0"/>
    <xf numFmtId="0" fontId="48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07" fillId="62" borderId="0" applyNumberFormat="0" applyBorder="0" applyAlignment="0" applyProtection="0"/>
    <xf numFmtId="0" fontId="106" fillId="62" borderId="0" applyNumberFormat="0" applyBorder="0" applyAlignment="0" applyProtection="0"/>
    <xf numFmtId="0" fontId="48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7" fillId="65" borderId="0" applyNumberFormat="0" applyBorder="0" applyAlignment="0" applyProtection="0"/>
    <xf numFmtId="0" fontId="106" fillId="65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73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9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108" fillId="74" borderId="0" applyNumberFormat="0" applyBorder="0" applyAlignment="0" applyProtection="0"/>
    <xf numFmtId="0" fontId="48" fillId="70" borderId="0" applyNumberFormat="0" applyBorder="0" applyAlignment="0" applyProtection="0"/>
    <xf numFmtId="0" fontId="48" fillId="75" borderId="0" applyNumberFormat="0" applyBorder="0" applyAlignment="0" applyProtection="0"/>
    <xf numFmtId="0" fontId="48" fillId="94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94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108" fillId="75" borderId="0" applyNumberFormat="0" applyBorder="0" applyAlignment="0" applyProtection="0"/>
    <xf numFmtId="0" fontId="48" fillId="7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6" borderId="0" applyNumberFormat="0" applyBorder="0" applyAlignment="0" applyProtection="0"/>
    <xf numFmtId="0" fontId="4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108" fillId="95" borderId="0" applyNumberFormat="0" applyBorder="0" applyAlignment="0" applyProtection="0"/>
    <xf numFmtId="0" fontId="48" fillId="61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48" fillId="62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108" fillId="77" borderId="0" applyNumberFormat="0" applyBorder="0" applyAlignment="0" applyProtection="0"/>
    <xf numFmtId="0" fontId="48" fillId="65" borderId="0" applyNumberFormat="0" applyBorder="0" applyAlignment="0" applyProtection="0"/>
    <xf numFmtId="0" fontId="62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0" fillId="39" borderId="0" applyNumberFormat="0" applyBorder="0" applyAlignment="0" applyProtection="0"/>
    <xf numFmtId="0" fontId="112" fillId="40" borderId="0" applyNumberFormat="0" applyBorder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4" fillId="78" borderId="24" applyNumberFormat="0" applyAlignment="0" applyProtection="0"/>
    <xf numFmtId="0" fontId="114" fillId="78" borderId="24" applyNumberFormat="0" applyAlignment="0" applyProtection="0"/>
    <xf numFmtId="0" fontId="114" fillId="78" borderId="24" applyNumberFormat="0" applyAlignment="0" applyProtection="0"/>
    <xf numFmtId="0" fontId="114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3" fillId="78" borderId="24" applyNumberFormat="0" applyAlignment="0" applyProtection="0"/>
    <xf numFmtId="0" fontId="114" fillId="78" borderId="24" applyNumberFormat="0" applyAlignment="0" applyProtection="0"/>
    <xf numFmtId="0" fontId="114" fillId="78" borderId="24" applyNumberFormat="0" applyAlignment="0" applyProtection="0"/>
    <xf numFmtId="0" fontId="115" fillId="79" borderId="25" applyNumberFormat="0" applyAlignment="0" applyProtection="0"/>
    <xf numFmtId="0" fontId="116" fillId="0" borderId="31" applyNumberFormat="0" applyFill="0" applyAlignment="0" applyProtection="0"/>
    <xf numFmtId="0" fontId="53" fillId="79" borderId="25" applyNumberFormat="0" applyAlignment="0" applyProtection="0"/>
    <xf numFmtId="0" fontId="117" fillId="79" borderId="25" applyNumberFormat="0" applyAlignment="0" applyProtection="0"/>
    <xf numFmtId="0" fontId="117" fillId="79" borderId="25" applyNumberFormat="0" applyAlignment="0" applyProtection="0"/>
    <xf numFmtId="0" fontId="117" fillId="79" borderId="25" applyNumberFormat="0" applyAlignment="0" applyProtection="0"/>
    <xf numFmtId="0" fontId="117" fillId="79" borderId="25" applyNumberFormat="0" applyAlignment="0" applyProtection="0"/>
    <xf numFmtId="0" fontId="117" fillId="79" borderId="25" applyNumberFormat="0" applyAlignment="0" applyProtection="0"/>
    <xf numFmtId="0" fontId="117" fillId="79" borderId="25" applyNumberFormat="0" applyAlignment="0" applyProtection="0"/>
    <xf numFmtId="0" fontId="115" fillId="79" borderId="25" applyNumberFormat="0" applyAlignment="0" applyProtection="0"/>
    <xf numFmtId="0" fontId="117" fillId="79" borderId="25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90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89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92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8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86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64" fontId="7" fillId="0" borderId="0" quotePrefix="1">
      <protection locked="0"/>
    </xf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applyFill="0" applyBorder="0" applyAlignment="0" applyProtection="0"/>
    <xf numFmtId="164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applyFill="0" applyBorder="0" applyAlignment="0" applyProtection="0"/>
    <xf numFmtId="164" fontId="7" fillId="0" borderId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applyFill="0" applyBorder="0" applyAlignment="0" applyProtection="0"/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quotePrefix="1">
      <protection locked="0"/>
    </xf>
    <xf numFmtId="176" fontId="7" fillId="0" borderId="0">
      <protection locked="0"/>
    </xf>
    <xf numFmtId="176" fontId="7" fillId="0" borderId="0">
      <protection locked="0"/>
    </xf>
    <xf numFmtId="176" fontId="7" fillId="0" borderId="0">
      <protection locked="0"/>
    </xf>
    <xf numFmtId="164" fontId="7" fillId="0" borderId="0" quotePrefix="1">
      <protection locked="0"/>
    </xf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0" fontId="107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5" borderId="0" applyNumberFormat="0" applyBorder="0" applyAlignment="0" applyProtection="0"/>
    <xf numFmtId="0" fontId="119" fillId="43" borderId="24" applyNumberFormat="0" applyAlignment="0" applyProtection="0"/>
    <xf numFmtId="0" fontId="119" fillId="43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120" fillId="0" borderId="0" applyBorder="0" applyProtection="0"/>
    <xf numFmtId="178" fontId="121" fillId="0" borderId="0"/>
    <xf numFmtId="0" fontId="6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12" fillId="40" borderId="0" applyNumberFormat="0" applyBorder="0" applyAlignment="0" applyProtection="0"/>
    <xf numFmtId="0" fontId="124" fillId="40" borderId="0" applyNumberFormat="0" applyBorder="0" applyAlignment="0" applyProtection="0"/>
    <xf numFmtId="0" fontId="66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5" fillId="0" borderId="27" applyNumberFormat="0" applyFill="0" applyAlignment="0" applyProtection="0"/>
    <xf numFmtId="0" fontId="126" fillId="0" borderId="27" applyNumberFormat="0" applyFill="0" applyAlignment="0" applyProtection="0"/>
    <xf numFmtId="0" fontId="125" fillId="0" borderId="27" applyNumberFormat="0" applyFill="0" applyAlignment="0" applyProtection="0"/>
    <xf numFmtId="0" fontId="6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7" fillId="0" borderId="28" applyNumberFormat="0" applyFill="0" applyAlignment="0" applyProtection="0"/>
    <xf numFmtId="0" fontId="128" fillId="0" borderId="28" applyNumberFormat="0" applyFill="0" applyAlignment="0" applyProtection="0"/>
    <xf numFmtId="0" fontId="127" fillId="0" borderId="28" applyNumberFormat="0" applyFill="0" applyAlignment="0" applyProtection="0"/>
    <xf numFmtId="0" fontId="68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18" fillId="0" borderId="29" applyNumberFormat="0" applyFill="0" applyAlignment="0" applyProtection="0"/>
    <xf numFmtId="0" fontId="129" fillId="0" borderId="29" applyNumberFormat="0" applyFill="0" applyAlignment="0" applyProtection="0"/>
    <xf numFmtId="0" fontId="6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11" fillId="39" borderId="0" applyNumberFormat="0" applyBorder="0" applyAlignment="0" applyProtection="0"/>
    <xf numFmtId="0" fontId="65" fillId="83" borderId="0"/>
    <xf numFmtId="10" fontId="65" fillId="5" borderId="12" applyNumberFormat="0" applyBorder="0" applyAlignment="0" applyProtection="0"/>
    <xf numFmtId="10" fontId="65" fillId="5" borderId="12" applyNumberFormat="0" applyBorder="0" applyAlignment="0" applyProtection="0"/>
    <xf numFmtId="10" fontId="65" fillId="5" borderId="12" applyNumberFormat="0" applyBorder="0" applyAlignment="0" applyProtection="0"/>
    <xf numFmtId="10" fontId="65" fillId="5" borderId="12" applyNumberFormat="0" applyBorder="0" applyAlignment="0" applyProtection="0"/>
    <xf numFmtId="10" fontId="65" fillId="5" borderId="12" applyNumberFormat="0" applyBorder="0" applyAlignment="0" applyProtection="0"/>
    <xf numFmtId="10" fontId="65" fillId="5" borderId="12" applyNumberFormat="0" applyBorder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19" fillId="43" borderId="24" applyNumberFormat="0" applyAlignment="0" applyProtection="0"/>
    <xf numFmtId="0" fontId="119" fillId="43" borderId="24" applyNumberFormat="0" applyAlignment="0" applyProtection="0"/>
    <xf numFmtId="0" fontId="119" fillId="43" borderId="24" applyNumberFormat="0" applyAlignment="0" applyProtection="0"/>
    <xf numFmtId="0" fontId="119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131" fillId="43" borderId="24" applyNumberFormat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53" fillId="79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132" fillId="84" borderId="25" applyNumberFormat="0" applyAlignment="0" applyProtection="0"/>
    <xf numFmtId="0" fontId="53" fillId="79" borderId="25" applyNumberFormat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33" fillId="0" borderId="31" applyNumberFormat="0" applyFill="0" applyAlignment="0" applyProtection="0"/>
    <xf numFmtId="0" fontId="116" fillId="0" borderId="31" applyNumberFormat="0" applyFill="0" applyAlignment="0" applyProtection="0"/>
    <xf numFmtId="0" fontId="133" fillId="0" borderId="31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4" fillId="0" borderId="38" applyNumberFormat="0" applyFill="0" applyAlignment="0" applyProtection="0"/>
    <xf numFmtId="0" fontId="66" fillId="0" borderId="27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39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5" fillId="0" borderId="39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55" fillId="0" borderId="28" applyNumberFormat="0" applyFill="0" applyAlignment="0" applyProtection="0"/>
    <xf numFmtId="0" fontId="67" fillId="0" borderId="28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40" applyNumberFormat="0" applyFill="0" applyAlignment="0" applyProtection="0"/>
    <xf numFmtId="0" fontId="68" fillId="0" borderId="29" applyNumberFormat="0" applyFill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70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5" fillId="57" borderId="0" applyNumberFormat="0" applyBorder="0" applyAlignment="0" applyProtection="0"/>
    <xf numFmtId="0" fontId="134" fillId="57" borderId="0" applyNumberFormat="0" applyBorder="0" applyAlignment="0" applyProtection="0"/>
    <xf numFmtId="0" fontId="135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57" borderId="0" applyNumberFormat="0" applyBorder="0" applyAlignment="0" applyProtection="0"/>
    <xf numFmtId="0" fontId="136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43" fillId="0" borderId="0" applyNumberFormat="0" applyFont="0" applyFill="0" applyBorder="0" applyAlignment="0" applyProtection="0"/>
    <xf numFmtId="0" fontId="2" fillId="0" borderId="0" applyNumberFormat="0" applyFill="0" applyAlignment="0" applyProtection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172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3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8" fillId="0" borderId="0"/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40" fillId="0" borderId="0"/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41" fillId="0" borderId="0"/>
    <xf numFmtId="17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7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40" fillId="0" borderId="0"/>
    <xf numFmtId="0" fontId="40" fillId="0" borderId="0"/>
    <xf numFmtId="0" fontId="40" fillId="0" borderId="0"/>
    <xf numFmtId="0" fontId="7" fillId="0" borderId="0" applyNumberFormat="0" applyFont="0" applyFill="0" applyBorder="0" applyAlignment="0" applyProtection="0">
      <alignment vertical="top"/>
    </xf>
    <xf numFmtId="0" fontId="137" fillId="0" borderId="0" applyBorder="0" applyProtection="0"/>
    <xf numFmtId="0" fontId="45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72" fontId="18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172" fontId="1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172" fontId="1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172" fontId="1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>
      <alignment vertical="top"/>
    </xf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43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43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172" fontId="7" fillId="0" borderId="0"/>
    <xf numFmtId="0" fontId="7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44" fillId="0" borderId="0"/>
    <xf numFmtId="0" fontId="44" fillId="0" borderId="0"/>
    <xf numFmtId="0" fontId="44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>
      <alignment vertical="top"/>
    </xf>
    <xf numFmtId="0" fontId="18" fillId="0" borderId="0"/>
    <xf numFmtId="0" fontId="142" fillId="0" borderId="0" applyBorder="0" applyProtection="0"/>
    <xf numFmtId="0" fontId="18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82" fillId="0" borderId="0"/>
    <xf numFmtId="0" fontId="7" fillId="0" borderId="0"/>
    <xf numFmtId="0" fontId="1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38" fillId="0" borderId="0"/>
    <xf numFmtId="0" fontId="138" fillId="0" borderId="0"/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38" fillId="0" borderId="0"/>
    <xf numFmtId="0" fontId="138" fillId="0" borderId="0"/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38" fillId="0" borderId="0"/>
    <xf numFmtId="0" fontId="138" fillId="0" borderId="0"/>
    <xf numFmtId="0" fontId="84" fillId="0" borderId="0" applyNumberFormat="0" applyFont="0" applyFill="0" applyBorder="0" applyAlignment="0" applyProtection="0">
      <alignment vertical="top"/>
    </xf>
    <xf numFmtId="0" fontId="138" fillId="0" borderId="0"/>
    <xf numFmtId="0" fontId="138" fillId="0" borderId="0"/>
    <xf numFmtId="0" fontId="138" fillId="0" borderId="0"/>
    <xf numFmtId="0" fontId="1" fillId="0" borderId="0"/>
    <xf numFmtId="0" fontId="138" fillId="0" borderId="0"/>
    <xf numFmtId="0" fontId="138" fillId="0" borderId="0"/>
    <xf numFmtId="0" fontId="1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3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1" fillId="0" borderId="0"/>
    <xf numFmtId="0" fontId="7" fillId="0" borderId="0"/>
    <xf numFmtId="0" fontId="144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  <xf numFmtId="0" fontId="40" fillId="0" borderId="0"/>
    <xf numFmtId="0" fontId="101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40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80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7" fillId="0" borderId="0"/>
    <xf numFmtId="0" fontId="7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45" fillId="0" borderId="0" applyNumberFormat="0" applyFill="0" applyBorder="0" applyAlignment="0" applyProtection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>
      <alignment vertical="top"/>
    </xf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40" fillId="0" borderId="0"/>
    <xf numFmtId="0" fontId="18" fillId="0" borderId="0"/>
    <xf numFmtId="0" fontId="7" fillId="0" borderId="0" applyNumberFormat="0" applyFont="0" applyFill="0" applyBorder="0" applyAlignment="0" applyProtection="0">
      <alignment vertical="top"/>
    </xf>
    <xf numFmtId="0" fontId="22" fillId="0" borderId="0"/>
    <xf numFmtId="0" fontId="18" fillId="0" borderId="0"/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84" fillId="0" borderId="0" applyNumberFormat="0" applyFont="0" applyFill="0" applyBorder="0" applyAlignment="0" applyProtection="0">
      <alignment vertical="top"/>
    </xf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4" fillId="48" borderId="35" applyNumberFormat="0" applyFont="0" applyAlignment="0" applyProtection="0"/>
    <xf numFmtId="0" fontId="44" fillId="48" borderId="35" applyNumberFormat="0" applyFont="0" applyAlignment="0" applyProtection="0"/>
    <xf numFmtId="0" fontId="4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84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92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8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86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64" fillId="78" borderId="24" applyNumberFormat="0" applyAlignment="0" applyProtection="0"/>
    <xf numFmtId="0" fontId="43" fillId="0" borderId="23" applyNumberFormat="0" applyFont="0" applyFill="0" applyBorder="0" applyProtection="0">
      <alignment vertical="top" wrapText="1"/>
    </xf>
    <xf numFmtId="0" fontId="136" fillId="0" borderId="23" applyNumberFormat="0" applyFont="0" applyFill="0" applyProtection="0">
      <alignment vertical="top" wrapText="1"/>
    </xf>
    <xf numFmtId="0" fontId="40" fillId="0" borderId="0" applyNumberFormat="0" applyFont="0" applyFill="0" applyBorder="0" applyProtection="0">
      <alignment vertical="top" wrapText="1"/>
    </xf>
    <xf numFmtId="0" fontId="136" fillId="0" borderId="23" applyNumberFormat="0" applyFont="0" applyFill="0" applyBorder="0" applyProtection="0">
      <alignment vertical="top" wrapText="1"/>
    </xf>
    <xf numFmtId="0" fontId="46" fillId="0" borderId="23" applyNumberFormat="0" applyFill="0" applyBorder="0" applyProtection="0">
      <alignment vertical="top" wrapText="1"/>
    </xf>
    <xf numFmtId="0" fontId="46" fillId="0" borderId="23" applyNumberFormat="0" applyFill="0" applyBorder="0" applyProtection="0">
      <alignment vertical="top" wrapText="1"/>
    </xf>
    <xf numFmtId="0" fontId="46" fillId="0" borderId="23" applyNumberFormat="0" applyFill="0" applyBorder="0" applyProtection="0">
      <alignment vertical="top" wrapText="1"/>
    </xf>
    <xf numFmtId="0" fontId="2" fillId="0" borderId="0" applyNumberFormat="0" applyFill="0" applyProtection="0">
      <alignment vertical="top" wrapText="1"/>
    </xf>
    <xf numFmtId="0" fontId="50" fillId="78" borderId="26" applyNumberFormat="0" applyAlignment="0" applyProtection="0"/>
    <xf numFmtId="0" fontId="50" fillId="78" borderId="26" applyNumberFormat="0" applyAlignment="0" applyProtection="0"/>
    <xf numFmtId="0" fontId="50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7" fillId="78" borderId="26" applyNumberFormat="0" applyAlignment="0" applyProtection="0"/>
    <xf numFmtId="0" fontId="147" fillId="78" borderId="26" applyNumberFormat="0" applyAlignment="0" applyProtection="0"/>
    <xf numFmtId="0" fontId="147" fillId="78" borderId="26" applyNumberFormat="0" applyAlignment="0" applyProtection="0"/>
    <xf numFmtId="0" fontId="147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0" fontId="146" fillId="78" borderId="26" applyNumberFormat="0" applyAlignment="0" applyProtection="0"/>
    <xf numFmtId="10" fontId="7" fillId="0" borderId="0"/>
    <xf numFmtId="10" fontId="7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0"/>
    <xf numFmtId="0" fontId="147" fillId="78" borderId="26" applyNumberFormat="0" applyAlignment="0" applyProtection="0"/>
    <xf numFmtId="0" fontId="147" fillId="78" borderId="26" applyNumberFormat="0" applyAlignment="0" applyProtection="0"/>
    <xf numFmtId="0" fontId="33" fillId="0" borderId="0"/>
    <xf numFmtId="0" fontId="80" fillId="0" borderId="0"/>
    <xf numFmtId="0" fontId="7" fillId="0" borderId="0"/>
    <xf numFmtId="0" fontId="7" fillId="0" borderId="0"/>
    <xf numFmtId="0" fontId="41" fillId="0" borderId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14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41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26" fillId="0" borderId="27" applyNumberFormat="0" applyFill="0" applyAlignment="0" applyProtection="0"/>
    <xf numFmtId="0" fontId="128" fillId="0" borderId="28" applyNumberFormat="0" applyFill="0" applyAlignment="0" applyProtection="0"/>
    <xf numFmtId="0" fontId="118" fillId="0" borderId="29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2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153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80" fillId="83" borderId="35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2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48" borderId="35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44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40" fillId="48" borderId="35" applyNumberFormat="0" applyFon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80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80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80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18" fillId="13" borderId="21" applyNumberFormat="0" applyFon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80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42" applyNumberFormat="0" applyAlignment="0" applyProtection="0"/>
    <xf numFmtId="0" fontId="7" fillId="83" borderId="35" applyNumberForma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0" fontId="7" fillId="48" borderId="35" applyNumberFormat="0" applyFont="0" applyAlignment="0" applyProtection="0"/>
    <xf numFmtId="179" fontId="7" fillId="0" borderId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44" fontId="40" fillId="0" borderId="0" applyFont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44" fontId="40" fillId="0" borderId="0" applyFont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79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81" fontId="7" fillId="0" borderId="0" applyFill="0" applyBorder="0" applyAlignment="0" applyProtection="0"/>
    <xf numFmtId="179" fontId="7" fillId="0" borderId="0" applyFill="0" applyBorder="0" applyAlignment="0" applyProtection="0"/>
    <xf numFmtId="18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39" borderId="0" applyNumberFormat="0" applyBorder="0" applyAlignment="0" applyProtection="0"/>
    <xf numFmtId="0" fontId="1" fillId="0" borderId="0"/>
    <xf numFmtId="0" fontId="1" fillId="0" borderId="0"/>
    <xf numFmtId="0" fontId="49" fillId="43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49" fillId="57" borderId="24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50" fillId="80" borderId="26" applyNumberFormat="0" applyAlignment="0" applyProtection="0"/>
    <xf numFmtId="0" fontId="49" fillId="43" borderId="24" applyNumberFormat="0" applyAlignment="0" applyProtection="0"/>
    <xf numFmtId="10" fontId="65" fillId="5" borderId="12" applyNumberFormat="0" applyBorder="0" applyAlignment="0" applyProtection="0"/>
    <xf numFmtId="0" fontId="44" fillId="48" borderId="35" applyNumberFormat="0" applyFon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58" fillId="80" borderId="24" applyNumberFormat="0" applyAlignment="0" applyProtection="0"/>
    <xf numFmtId="0" fontId="59" fillId="0" borderId="36" applyNumberFormat="0" applyFill="0" applyAlignment="0" applyProtection="0"/>
    <xf numFmtId="0" fontId="59" fillId="0" borderId="36" applyNumberFormat="0" applyFill="0" applyAlignment="0" applyProtection="0"/>
    <xf numFmtId="0" fontId="59" fillId="0" borderId="37" applyNumberFormat="0" applyFill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82" fillId="48" borderId="35" applyNumberFormat="0" applyFont="0" applyAlignment="0" applyProtection="0"/>
    <xf numFmtId="0" fontId="1" fillId="0" borderId="0"/>
    <xf numFmtId="0" fontId="18" fillId="13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82" fillId="48" borderId="35" applyNumberFormat="0" applyFon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6" applyNumberFormat="0" applyFill="0" applyAlignment="0" applyProtection="0"/>
    <xf numFmtId="0" fontId="59" fillId="0" borderId="36" applyNumberFormat="0" applyFill="0" applyAlignment="0" applyProtection="0"/>
    <xf numFmtId="0" fontId="50" fillId="78" borderId="26" applyNumberFormat="0" applyAlignment="0" applyProtection="0"/>
    <xf numFmtId="0" fontId="58" fillId="80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48" borderId="35" applyNumberFormat="0" applyFont="0" applyAlignment="0" applyProtection="0"/>
    <xf numFmtId="0" fontId="44" fillId="48" borderId="35" applyNumberFormat="0" applyFont="0" applyAlignment="0" applyProtection="0"/>
    <xf numFmtId="0" fontId="49" fillId="43" borderId="24" applyNumberFormat="0" applyAlignment="0" applyProtection="0"/>
    <xf numFmtId="0" fontId="50" fillId="80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49" fillId="57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1" fillId="0" borderId="0"/>
    <xf numFmtId="0" fontId="1" fillId="0" borderId="0"/>
    <xf numFmtId="0" fontId="7" fillId="83" borderId="35" applyNumberFormat="0" applyAlignment="0" applyProtection="0"/>
    <xf numFmtId="0" fontId="64" fillId="78" borderId="24" applyNumberFormat="0" applyAlignment="0" applyProtection="0"/>
    <xf numFmtId="0" fontId="79" fillId="81" borderId="24" applyNumberFormat="0" applyAlignment="0" applyProtection="0"/>
    <xf numFmtId="0" fontId="75" fillId="81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48" borderId="35" applyNumberFormat="0" applyFon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7" fillId="83" borderId="3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6" applyNumberFormat="0" applyFill="0" applyAlignment="0" applyProtection="0"/>
    <xf numFmtId="0" fontId="59" fillId="0" borderId="36" applyNumberFormat="0" applyFill="0" applyAlignment="0" applyProtection="0"/>
    <xf numFmtId="0" fontId="7" fillId="0" borderId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48" borderId="35" applyNumberFormat="0" applyFont="0" applyAlignment="0" applyProtection="0"/>
    <xf numFmtId="0" fontId="44" fillId="48" borderId="35" applyNumberFormat="0" applyFont="0" applyAlignment="0" applyProtection="0"/>
    <xf numFmtId="0" fontId="49" fillId="43" borderId="24" applyNumberFormat="0" applyAlignment="0" applyProtection="0"/>
    <xf numFmtId="0" fontId="50" fillId="80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75" fillId="81" borderId="26" applyNumberFormat="0" applyAlignment="0" applyProtection="0"/>
    <xf numFmtId="0" fontId="49" fillId="57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74" fillId="52" borderId="24" applyNumberFormat="0" applyAlignment="0" applyProtection="0"/>
    <xf numFmtId="0" fontId="64" fillId="78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49" fillId="43" borderId="24" applyNumberFormat="0" applyAlignment="0" applyProtection="0"/>
    <xf numFmtId="0" fontId="40" fillId="0" borderId="0"/>
    <xf numFmtId="0" fontId="1" fillId="0" borderId="0"/>
    <xf numFmtId="0" fontId="1" fillId="0" borderId="0"/>
    <xf numFmtId="0" fontId="74" fillId="52" borderId="24" applyNumberFormat="0" applyAlignment="0" applyProtection="0"/>
    <xf numFmtId="0" fontId="7" fillId="83" borderId="35" applyNumberFormat="0" applyAlignment="0" applyProtection="0"/>
    <xf numFmtId="0" fontId="75" fillId="81" borderId="26" applyNumberFormat="0" applyAlignment="0" applyProtection="0"/>
    <xf numFmtId="0" fontId="1" fillId="0" borderId="0"/>
    <xf numFmtId="0" fontId="1" fillId="0" borderId="0"/>
    <xf numFmtId="0" fontId="80" fillId="0" borderId="0"/>
    <xf numFmtId="0" fontId="7" fillId="0" borderId="0"/>
    <xf numFmtId="0" fontId="7" fillId="0" borderId="0"/>
    <xf numFmtId="182" fontId="80" fillId="0" borderId="0" applyFont="0" applyFill="0" applyBorder="0" applyAlignment="0" applyProtection="0"/>
    <xf numFmtId="0" fontId="7" fillId="0" borderId="0"/>
    <xf numFmtId="0" fontId="7" fillId="0" borderId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7" fillId="0" borderId="0"/>
    <xf numFmtId="0" fontId="50" fillId="78" borderId="26" applyNumberFormat="0" applyAlignment="0" applyProtection="0"/>
    <xf numFmtId="0" fontId="58" fillId="80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89" borderId="0" applyNumberFormat="0" applyBorder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79" fillId="81" borderId="24" applyNumberFormat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79" fillId="81" borderId="24" applyNumberFormat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4" fillId="8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4" fillId="38" borderId="0" applyNumberFormat="0" applyBorder="0" applyAlignment="0" applyProtection="0"/>
    <xf numFmtId="0" fontId="104" fillId="39" borderId="0" applyNumberFormat="0" applyBorder="0" applyAlignment="0" applyProtection="0"/>
    <xf numFmtId="0" fontId="104" fillId="40" borderId="0" applyNumberFormat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53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54" borderId="0" applyNumberFormat="0" applyBorder="0" applyAlignment="0" applyProtection="0"/>
    <xf numFmtId="0" fontId="45" fillId="44" borderId="0" applyNumberFormat="0" applyBorder="0" applyAlignment="0" applyProtection="0"/>
    <xf numFmtId="0" fontId="45" fillId="46" borderId="0" applyNumberFormat="0" applyBorder="0" applyAlignment="0" applyProtection="0"/>
    <xf numFmtId="0" fontId="45" fillId="53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54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7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7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7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7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56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85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44" borderId="0" applyNumberFormat="0" applyBorder="0" applyAlignment="0" applyProtection="0"/>
    <xf numFmtId="0" fontId="104" fillId="46" borderId="0" applyNumberFormat="0" applyBorder="0" applyAlignment="0" applyProtection="0"/>
    <xf numFmtId="0" fontId="104" fillId="53" borderId="0" applyNumberFormat="0" applyBorder="0" applyAlignment="0" applyProtection="0"/>
    <xf numFmtId="0" fontId="104" fillId="41" borderId="0" applyNumberFormat="0" applyBorder="0" applyAlignment="0" applyProtection="0"/>
    <xf numFmtId="0" fontId="104" fillId="44" borderId="0" applyNumberFormat="0" applyBorder="0" applyAlignment="0" applyProtection="0"/>
    <xf numFmtId="0" fontId="104" fillId="54" borderId="0" applyNumberFormat="0" applyBorder="0" applyAlignment="0" applyProtection="0"/>
    <xf numFmtId="0" fontId="106" fillId="6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06" fillId="61" borderId="0" applyNumberFormat="0" applyBorder="0" applyAlignment="0" applyProtection="0"/>
    <xf numFmtId="0" fontId="106" fillId="62" borderId="0" applyNumberFormat="0" applyBorder="0" applyAlignment="0" applyProtection="0"/>
    <xf numFmtId="0" fontId="106" fillId="63" borderId="0" applyNumberFormat="0" applyBorder="0" applyAlignment="0" applyProtection="0"/>
    <xf numFmtId="0" fontId="106" fillId="60" borderId="0" applyNumberFormat="0" applyBorder="0" applyAlignment="0" applyProtection="0"/>
    <xf numFmtId="0" fontId="106" fillId="46" borderId="0" applyNumberFormat="0" applyBorder="0" applyAlignment="0" applyProtection="0"/>
    <xf numFmtId="0" fontId="106" fillId="53" borderId="0" applyNumberFormat="0" applyBorder="0" applyAlignment="0" applyProtection="0"/>
    <xf numFmtId="0" fontId="106" fillId="61" borderId="0" applyNumberFormat="0" applyBorder="0" applyAlignment="0" applyProtection="0"/>
    <xf numFmtId="0" fontId="106" fillId="62" borderId="0" applyNumberFormat="0" applyBorder="0" applyAlignment="0" applyProtection="0"/>
    <xf numFmtId="0" fontId="106" fillId="6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7" fillId="60" borderId="0" applyNumberFormat="0" applyBorder="0" applyAlignment="0" applyProtection="0"/>
    <xf numFmtId="0" fontId="107" fillId="46" borderId="0" applyNumberFormat="0" applyBorder="0" applyAlignment="0" applyProtection="0"/>
    <xf numFmtId="0" fontId="107" fillId="53" borderId="0" applyNumberFormat="0" applyBorder="0" applyAlignment="0" applyProtection="0"/>
    <xf numFmtId="0" fontId="107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7" fillId="69" borderId="0" applyNumberFormat="0" applyBorder="0" applyAlignment="0" applyProtection="0"/>
    <xf numFmtId="0" fontId="106" fillId="69" borderId="0" applyNumberFormat="0" applyBorder="0" applyAlignment="0" applyProtection="0"/>
    <xf numFmtId="0" fontId="107" fillId="70" borderId="0" applyNumberFormat="0" applyBorder="0" applyAlignment="0" applyProtection="0"/>
    <xf numFmtId="0" fontId="106" fillId="70" borderId="0" applyNumberFormat="0" applyBorder="0" applyAlignment="0" applyProtection="0"/>
    <xf numFmtId="0" fontId="107" fillId="71" borderId="0" applyNumberFormat="0" applyBorder="0" applyAlignment="0" applyProtection="0"/>
    <xf numFmtId="0" fontId="106" fillId="71" borderId="0" applyNumberFormat="0" applyBorder="0" applyAlignment="0" applyProtection="0"/>
    <xf numFmtId="0" fontId="107" fillId="61" borderId="0" applyNumberFormat="0" applyBorder="0" applyAlignment="0" applyProtection="0"/>
    <xf numFmtId="0" fontId="106" fillId="61" borderId="0" applyNumberFormat="0" applyBorder="0" applyAlignment="0" applyProtection="0"/>
    <xf numFmtId="0" fontId="107" fillId="62" borderId="0" applyNumberFormat="0" applyBorder="0" applyAlignment="0" applyProtection="0"/>
    <xf numFmtId="0" fontId="106" fillId="62" borderId="0" applyNumberFormat="0" applyBorder="0" applyAlignment="0" applyProtection="0"/>
    <xf numFmtId="0" fontId="107" fillId="65" borderId="0" applyNumberFormat="0" applyBorder="0" applyAlignment="0" applyProtection="0"/>
    <xf numFmtId="0" fontId="106" fillId="65" borderId="0" applyNumberFormat="0" applyBorder="0" applyAlignment="0" applyProtection="0"/>
    <xf numFmtId="0" fontId="146" fillId="78" borderId="26" applyNumberFormat="0" applyAlignment="0" applyProtection="0"/>
    <xf numFmtId="0" fontId="113" fillId="78" borderId="24" applyNumberFormat="0" applyAlignment="0" applyProtection="0"/>
    <xf numFmtId="0" fontId="131" fillId="43" borderId="24" applyNumberFormat="0" applyAlignment="0" applyProtection="0"/>
    <xf numFmtId="0" fontId="119" fillId="43" borderId="24" applyNumberFormat="0" applyAlignment="0" applyProtection="0"/>
    <xf numFmtId="0" fontId="7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25" fillId="0" borderId="27" applyNumberFormat="0" applyFill="0" applyAlignment="0" applyProtection="0"/>
    <xf numFmtId="0" fontId="126" fillId="0" borderId="27" applyNumberFormat="0" applyFill="0" applyAlignment="0" applyProtection="0"/>
    <xf numFmtId="0" fontId="127" fillId="0" borderId="28" applyNumberFormat="0" applyFill="0" applyAlignment="0" applyProtection="0"/>
    <xf numFmtId="0" fontId="128" fillId="0" borderId="28" applyNumberFormat="0" applyFill="0" applyAlignment="0" applyProtection="0"/>
    <xf numFmtId="0" fontId="129" fillId="0" borderId="29" applyNumberFormat="0" applyFill="0" applyAlignment="0" applyProtection="0"/>
    <xf numFmtId="0" fontId="118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83" fontId="80" fillId="0" borderId="0" applyFont="0" applyFill="0" applyBorder="0" applyAlignment="0" applyProtection="0"/>
    <xf numFmtId="173" fontId="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18" fillId="0" borderId="0" applyFont="0" applyFill="0" applyBorder="0" applyAlignment="0" applyProtection="0"/>
    <xf numFmtId="0" fontId="7" fillId="0" borderId="0"/>
    <xf numFmtId="0" fontId="117" fillId="79" borderId="25" applyNumberFormat="0" applyAlignment="0" applyProtection="0"/>
    <xf numFmtId="0" fontId="115" fillId="79" borderId="25" applyNumberFormat="0" applyAlignment="0" applyProtection="0"/>
    <xf numFmtId="0" fontId="153" fillId="0" borderId="37" applyNumberFormat="0" applyFill="0" applyAlignment="0" applyProtection="0"/>
    <xf numFmtId="0" fontId="122" fillId="0" borderId="0" applyNumberFormat="0" applyFill="0" applyBorder="0" applyAlignment="0" applyProtection="0"/>
    <xf numFmtId="173" fontId="80" fillId="0" borderId="0" applyFont="0" applyFill="0" applyBorder="0" applyAlignment="0" applyProtection="0"/>
    <xf numFmtId="184" fontId="80" fillId="0" borderId="0" applyFont="0" applyFill="0" applyBorder="0" applyAlignment="0" applyProtection="0"/>
    <xf numFmtId="185" fontId="80" fillId="0" borderId="0" applyFont="0" applyFill="0" applyBorder="0" applyAlignment="0" applyProtection="0"/>
    <xf numFmtId="186" fontId="80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2" fillId="40" borderId="0" applyNumberFormat="0" applyBorder="0" applyAlignment="0" applyProtection="0"/>
    <xf numFmtId="0" fontId="124" fillId="40" borderId="0" applyNumberFormat="0" applyBorder="0" applyAlignment="0" applyProtection="0"/>
    <xf numFmtId="0" fontId="133" fillId="0" borderId="31" applyNumberFormat="0" applyFill="0" applyAlignment="0" applyProtection="0"/>
    <xf numFmtId="0" fontId="116" fillId="0" borderId="31" applyNumberFormat="0" applyFill="0" applyAlignment="0" applyProtection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0" fontId="106" fillId="61" borderId="0" applyNumberFormat="0" applyBorder="0" applyAlignment="0" applyProtection="0"/>
    <xf numFmtId="0" fontId="106" fillId="62" borderId="0" applyNumberFormat="0" applyBorder="0" applyAlignment="0" applyProtection="0"/>
    <xf numFmtId="0" fontId="106" fillId="65" borderId="0" applyNumberFormat="0" applyBorder="0" applyAlignment="0" applyProtection="0"/>
    <xf numFmtId="0" fontId="124" fillId="40" borderId="0" applyNumberFormat="0" applyBorder="0" applyAlignment="0" applyProtection="0"/>
    <xf numFmtId="0" fontId="146" fillId="78" borderId="26" applyNumberFormat="0" applyAlignment="0" applyProtection="0"/>
    <xf numFmtId="43" fontId="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156" fillId="0" borderId="0"/>
    <xf numFmtId="0" fontId="7" fillId="0" borderId="0"/>
    <xf numFmtId="0" fontId="102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3" fillId="0" borderId="37" applyNumberFormat="0" applyFill="0" applyAlignment="0" applyProtection="0"/>
    <xf numFmtId="18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7" fillId="0" borderId="0"/>
    <xf numFmtId="0" fontId="110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35" fillId="57" borderId="0" applyNumberFormat="0" applyBorder="0" applyAlignment="0" applyProtection="0"/>
    <xf numFmtId="0" fontId="157" fillId="0" borderId="0"/>
    <xf numFmtId="0" fontId="80" fillId="0" borderId="0"/>
    <xf numFmtId="0" fontId="80" fillId="0" borderId="0"/>
    <xf numFmtId="0" fontId="155" fillId="0" borderId="0"/>
    <xf numFmtId="0" fontId="155" fillId="0" borderId="0"/>
    <xf numFmtId="0" fontId="155" fillId="0" borderId="0"/>
    <xf numFmtId="0" fontId="33" fillId="0" borderId="0"/>
    <xf numFmtId="0" fontId="80" fillId="0" borderId="0"/>
    <xf numFmtId="0" fontId="80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78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1" fillId="0" borderId="0" applyNumberFormat="0" applyFill="0" applyBorder="0" applyAlignment="0" applyProtection="0"/>
    <xf numFmtId="0" fontId="126" fillId="0" borderId="27" applyNumberFormat="0" applyFill="0" applyAlignment="0" applyProtection="0"/>
    <xf numFmtId="0" fontId="128" fillId="0" borderId="28" applyNumberFormat="0" applyFill="0" applyAlignment="0" applyProtection="0"/>
    <xf numFmtId="0" fontId="118" fillId="0" borderId="29" applyNumberFormat="0" applyFill="0" applyAlignment="0" applyProtection="0"/>
    <xf numFmtId="0" fontId="118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6" fillId="0" borderId="31" applyNumberFormat="0" applyFill="0" applyAlignment="0" applyProtection="0"/>
    <xf numFmtId="187" fontId="8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7" fillId="0" borderId="0" applyFill="0" applyBorder="0" applyAlignment="0" applyProtection="0"/>
    <xf numFmtId="0" fontId="115" fillId="79" borderId="25" applyNumberFormat="0" applyAlignment="0" applyProtection="0"/>
    <xf numFmtId="0" fontId="7" fillId="0" borderId="0"/>
    <xf numFmtId="0" fontId="36" fillId="0" borderId="0"/>
    <xf numFmtId="0" fontId="49" fillId="43" borderId="2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6" fillId="78" borderId="26" applyNumberFormat="0" applyAlignment="0" applyProtection="0"/>
    <xf numFmtId="0" fontId="113" fillId="78" borderId="24" applyNumberFormat="0" applyAlignment="0" applyProtection="0"/>
    <xf numFmtId="0" fontId="131" fillId="43" borderId="24" applyNumberFormat="0" applyAlignment="0" applyProtection="0"/>
    <xf numFmtId="0" fontId="119" fillId="43" borderId="24" applyNumberFormat="0" applyAlignment="0" applyProtection="0"/>
    <xf numFmtId="0" fontId="49" fillId="43" borderId="24" applyNumberFormat="0" applyAlignment="0" applyProtection="0"/>
    <xf numFmtId="0" fontId="153" fillId="0" borderId="37" applyNumberFormat="0" applyFill="0" applyAlignment="0" applyProtection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146" fillId="78" borderId="26" applyNumberFormat="0" applyAlignment="0" applyProtection="0"/>
    <xf numFmtId="0" fontId="80" fillId="48" borderId="35" applyNumberFormat="0" applyFont="0" applyAlignment="0" applyProtection="0"/>
    <xf numFmtId="0" fontId="80" fillId="48" borderId="35" applyNumberFormat="0" applyFont="0" applyAlignment="0" applyProtection="0"/>
    <xf numFmtId="0" fontId="153" fillId="0" borderId="37" applyNumberFormat="0" applyFill="0" applyAlignment="0" applyProtection="0"/>
    <xf numFmtId="0" fontId="7" fillId="0" borderId="0"/>
    <xf numFmtId="0" fontId="113" fillId="78" borderId="24" applyNumberFormat="0" applyAlignment="0" applyProtection="0"/>
    <xf numFmtId="0" fontId="7" fillId="0" borderId="0"/>
    <xf numFmtId="0" fontId="7" fillId="0" borderId="0"/>
    <xf numFmtId="0" fontId="1" fillId="0" borderId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49" fillId="43" borderId="2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 applyNumberFormat="0" applyFont="0" applyFill="0" applyBorder="0" applyAlignment="0" applyProtection="0">
      <alignment vertical="top"/>
    </xf>
    <xf numFmtId="0" fontId="1" fillId="0" borderId="0"/>
    <xf numFmtId="0" fontId="80" fillId="0" borderId="0"/>
    <xf numFmtId="189" fontId="158" fillId="0" borderId="0" applyNumberFormat="0" applyBorder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7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48" fillId="77" borderId="0" applyNumberFormat="0" applyBorder="0" applyAlignment="0" applyProtection="0"/>
    <xf numFmtId="0" fontId="50" fillId="78" borderId="26" applyNumberFormat="0" applyAlignment="0" applyProtection="0"/>
    <xf numFmtId="0" fontId="64" fillId="78" borderId="24" applyNumberFormat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5" fontId="80" fillId="0" borderId="0" applyFont="0" applyFill="0" applyBorder="0" applyAlignment="0" applyProtection="0"/>
    <xf numFmtId="183" fontId="80" fillId="0" borderId="0" applyFont="0" applyFill="0" applyBorder="0" applyAlignment="0" applyProtection="0"/>
    <xf numFmtId="173" fontId="80" fillId="0" borderId="0" applyFont="0" applyFill="0" applyBorder="0" applyAlignment="0" applyProtection="0"/>
    <xf numFmtId="0" fontId="159" fillId="0" borderId="0" applyBorder="0" applyAlignment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38" fillId="2" borderId="0" applyNumberFormat="0" applyBorder="0" applyAlignment="0" applyProtection="0"/>
    <xf numFmtId="0" fontId="59" fillId="0" borderId="37" applyNumberFormat="0" applyFill="0" applyAlignment="0" applyProtection="0"/>
    <xf numFmtId="0" fontId="60" fillId="0" borderId="0" applyNumberFormat="0" applyFill="0" applyBorder="0" applyAlignment="0" applyProtection="0"/>
    <xf numFmtId="173" fontId="80" fillId="0" borderId="0" applyFont="0" applyFill="0" applyBorder="0" applyAlignment="0" applyProtection="0"/>
    <xf numFmtId="184" fontId="80" fillId="0" borderId="0" applyFont="0" applyFill="0" applyBorder="0" applyAlignment="0" applyProtection="0"/>
    <xf numFmtId="185" fontId="80" fillId="0" borderId="0" applyFont="0" applyFill="0" applyBorder="0" applyAlignment="0" applyProtection="0"/>
    <xf numFmtId="185" fontId="80" fillId="0" borderId="0" applyFont="0" applyFill="0" applyBorder="0" applyAlignment="0" applyProtection="0"/>
    <xf numFmtId="0" fontId="7" fillId="0" borderId="0"/>
    <xf numFmtId="0" fontId="44" fillId="0" borderId="0"/>
    <xf numFmtId="189" fontId="160" fillId="0" borderId="0" applyNumberFormat="0" applyBorder="0" applyProtection="0">
      <alignment horizontal="center"/>
    </xf>
    <xf numFmtId="189" fontId="160" fillId="0" borderId="0" applyNumberFormat="0" applyBorder="0" applyProtection="0">
      <alignment horizontal="center" textRotation="90"/>
    </xf>
    <xf numFmtId="0" fontId="161" fillId="0" borderId="0" applyNumberFormat="0" applyFill="0" applyBorder="0" applyAlignment="0" applyProtection="0">
      <alignment vertical="top"/>
      <protection locked="0"/>
    </xf>
    <xf numFmtId="43" fontId="80" fillId="0" borderId="0" applyFont="0" applyFill="0" applyBorder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95" fillId="0" borderId="19" applyNumberFormat="0" applyFill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53" fillId="84" borderId="25" applyNumberFormat="0" applyAlignment="0" applyProtection="0"/>
    <xf numFmtId="0" fontId="162" fillId="0" borderId="0" applyNumberFormat="0" applyBorder="0" applyAlignment="0"/>
    <xf numFmtId="0" fontId="163" fillId="0" borderId="0" applyNumberFormat="0" applyFill="0" applyBorder="0" applyAlignment="0" applyProtection="0">
      <alignment vertical="top"/>
      <protection locked="0"/>
    </xf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70" fillId="85" borderId="0" applyNumberFormat="0" applyBorder="0" applyAlignment="0" applyProtection="0"/>
    <xf numFmtId="0" fontId="80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6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80" fillId="0" borderId="0"/>
    <xf numFmtId="0" fontId="36" fillId="0" borderId="0"/>
    <xf numFmtId="0" fontId="36" fillId="0" borderId="0"/>
    <xf numFmtId="0" fontId="80" fillId="0" borderId="0"/>
    <xf numFmtId="0" fontId="7" fillId="0" borderId="0"/>
    <xf numFmtId="172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35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189" fontId="164" fillId="0" borderId="0" applyNumberFormat="0" applyBorder="0" applyProtection="0"/>
    <xf numFmtId="189" fontId="164" fillId="0" borderId="0" applyBorder="0" applyProtection="0"/>
    <xf numFmtId="0" fontId="80" fillId="0" borderId="0"/>
    <xf numFmtId="0" fontId="155" fillId="0" borderId="0"/>
    <xf numFmtId="0" fontId="155" fillId="0" borderId="0"/>
    <xf numFmtId="0" fontId="155" fillId="0" borderId="0"/>
    <xf numFmtId="0" fontId="80" fillId="0" borderId="0"/>
    <xf numFmtId="0" fontId="80" fillId="0" borderId="0"/>
    <xf numFmtId="0" fontId="16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6" fillId="0" borderId="12">
      <alignment horizontal="justify" vertical="center"/>
    </xf>
    <xf numFmtId="1" fontId="159" fillId="0" borderId="44">
      <alignment horizontal="center" vertical="top"/>
    </xf>
    <xf numFmtId="0" fontId="166" fillId="0" borderId="12">
      <alignment horizontal="center"/>
    </xf>
    <xf numFmtId="0" fontId="44" fillId="13" borderId="21" applyNumberFormat="0" applyFont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1" fillId="0" borderId="0"/>
    <xf numFmtId="0" fontId="40" fillId="0" borderId="0"/>
    <xf numFmtId="189" fontId="158" fillId="0" borderId="0" applyNumberFormat="0" applyBorder="0" applyProtection="0"/>
    <xf numFmtId="0" fontId="1" fillId="0" borderId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167" fillId="0" borderId="53">
      <alignment horizontal="left"/>
    </xf>
    <xf numFmtId="0" fontId="6" fillId="0" borderId="0"/>
    <xf numFmtId="0" fontId="6" fillId="0" borderId="0"/>
    <xf numFmtId="9" fontId="80" fillId="0" borderId="0" applyFill="0" applyBorder="0" applyAlignment="0" applyProtection="0"/>
    <xf numFmtId="0" fontId="45" fillId="0" borderId="0"/>
    <xf numFmtId="38" fontId="80" fillId="0" borderId="0" applyFill="0" applyBorder="0" applyAlignment="0" applyProtection="0"/>
    <xf numFmtId="192" fontId="84" fillId="0" borderId="0" applyFont="0" applyFill="0" applyBorder="0" applyAlignment="0" applyProtection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93" fontId="84" fillId="0" borderId="0" applyFont="0" applyFill="0" applyBorder="0" applyAlignment="0" applyProtection="0"/>
    <xf numFmtId="194" fontId="103" fillId="0" borderId="0"/>
    <xf numFmtId="194" fontId="103" fillId="0" borderId="0"/>
    <xf numFmtId="194" fontId="103" fillId="0" borderId="0"/>
    <xf numFmtId="194" fontId="103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170" fillId="0" borderId="0"/>
    <xf numFmtId="194" fontId="41" fillId="0" borderId="0"/>
    <xf numFmtId="194" fontId="41" fillId="0" borderId="0"/>
    <xf numFmtId="194" fontId="170" fillId="0" borderId="0"/>
    <xf numFmtId="194" fontId="41" fillId="0" borderId="0"/>
    <xf numFmtId="194" fontId="170" fillId="0" borderId="0"/>
    <xf numFmtId="194" fontId="170" fillId="0" borderId="0"/>
    <xf numFmtId="194" fontId="170" fillId="0" borderId="0"/>
    <xf numFmtId="0" fontId="170" fillId="0" borderId="0"/>
    <xf numFmtId="194" fontId="170" fillId="0" borderId="0"/>
    <xf numFmtId="194" fontId="170" fillId="0" borderId="0"/>
    <xf numFmtId="194" fontId="170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4" fontId="171" fillId="0" borderId="0" applyProtection="0">
      <alignment vertical="center"/>
    </xf>
    <xf numFmtId="194" fontId="7" fillId="0" borderId="0"/>
    <xf numFmtId="194" fontId="7" fillId="0" borderId="0"/>
    <xf numFmtId="194" fontId="7" fillId="0" borderId="0"/>
    <xf numFmtId="194" fontId="7" fillId="0" borderId="0"/>
    <xf numFmtId="0" fontId="42" fillId="0" borderId="0"/>
    <xf numFmtId="194" fontId="7" fillId="0" borderId="0"/>
    <xf numFmtId="194" fontId="7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0" fontId="7" fillId="0" borderId="0"/>
    <xf numFmtId="0" fontId="80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103" fillId="0" borderId="0"/>
    <xf numFmtId="194" fontId="103" fillId="0" borderId="0"/>
    <xf numFmtId="194" fontId="103" fillId="0" borderId="0"/>
    <xf numFmtId="194" fontId="42" fillId="0" borderId="0"/>
    <xf numFmtId="194" fontId="103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0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0" fontId="7" fillId="0" borderId="0"/>
    <xf numFmtId="0" fontId="42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0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42" fillId="0" borderId="0"/>
    <xf numFmtId="0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0" fontId="7" fillId="0" borderId="0"/>
    <xf numFmtId="0" fontId="42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0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2" fillId="0" borderId="0"/>
    <xf numFmtId="194" fontId="41" fillId="0" borderId="0"/>
    <xf numFmtId="0" fontId="7" fillId="0" borderId="0"/>
    <xf numFmtId="0" fontId="80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1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2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42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2" fillId="0" borderId="0"/>
    <xf numFmtId="194" fontId="42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42" fillId="0" borderId="0"/>
    <xf numFmtId="0" fontId="7" fillId="0" borderId="0"/>
    <xf numFmtId="0" fontId="41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2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2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41" fillId="0" borderId="0"/>
    <xf numFmtId="194" fontId="63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194" fontId="41" fillId="0" borderId="0"/>
    <xf numFmtId="0" fontId="7" fillId="0" borderId="0"/>
    <xf numFmtId="0" fontId="42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2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1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0" fontId="7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194" fontId="41" fillId="0" borderId="0"/>
    <xf numFmtId="194" fontId="63" fillId="0" borderId="0"/>
    <xf numFmtId="194" fontId="63" fillId="0" borderId="0"/>
    <xf numFmtId="194" fontId="63" fillId="0" borderId="0"/>
    <xf numFmtId="194" fontId="7" fillId="0" borderId="0"/>
    <xf numFmtId="194" fontId="63" fillId="0" borderId="0"/>
    <xf numFmtId="194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2" fillId="0" borderId="0"/>
    <xf numFmtId="0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1" fillId="0" borderId="0"/>
    <xf numFmtId="194" fontId="41" fillId="0" borderId="0"/>
    <xf numFmtId="194" fontId="7" fillId="0" borderId="0"/>
    <xf numFmtId="194" fontId="41" fillId="0" borderId="0"/>
    <xf numFmtId="0" fontId="7" fillId="0" borderId="0"/>
    <xf numFmtId="194" fontId="42" fillId="0" borderId="0"/>
    <xf numFmtId="14" fontId="171" fillId="0" borderId="0" applyProtection="0">
      <alignment vertical="center"/>
    </xf>
    <xf numFmtId="14" fontId="171" fillId="0" borderId="0" applyProtection="0">
      <alignment vertical="center"/>
    </xf>
    <xf numFmtId="194" fontId="171" fillId="0" borderId="0">
      <alignment vertical="center"/>
    </xf>
    <xf numFmtId="194" fontId="172" fillId="0" borderId="0">
      <alignment vertical="center"/>
    </xf>
    <xf numFmtId="194" fontId="173" fillId="0" borderId="0">
      <alignment vertical="center"/>
    </xf>
    <xf numFmtId="194" fontId="171" fillId="0" borderId="0">
      <alignment vertical="center"/>
    </xf>
    <xf numFmtId="1" fontId="174" fillId="99" borderId="12" applyNumberFormat="0" applyFill="0" applyBorder="0" applyAlignment="0" applyProtection="0">
      <alignment horizontal="center" vertical="center" wrapText="1"/>
      <protection locked="0"/>
    </xf>
    <xf numFmtId="195" fontId="40" fillId="0" borderId="0" applyFont="0" applyFill="0" applyBorder="0" applyAlignment="0" applyProtection="0"/>
    <xf numFmtId="194" fontId="175" fillId="0" borderId="12" applyProtection="0">
      <alignment vertical="center"/>
    </xf>
    <xf numFmtId="194" fontId="175" fillId="0" borderId="13" applyProtection="0">
      <alignment vertical="center"/>
    </xf>
    <xf numFmtId="194" fontId="175" fillId="0" borderId="12" applyProtection="0">
      <alignment vertical="center"/>
    </xf>
    <xf numFmtId="194" fontId="175" fillId="0" borderId="13" applyProtection="0">
      <alignment vertical="center"/>
    </xf>
    <xf numFmtId="194" fontId="174" fillId="0" borderId="13" applyNumberFormat="0" applyFill="0" applyAlignment="0" applyProtection="0"/>
    <xf numFmtId="194" fontId="175" fillId="0" borderId="12" applyProtection="0">
      <alignment vertical="center"/>
    </xf>
    <xf numFmtId="194" fontId="175" fillId="0" borderId="13" applyProtection="0">
      <alignment vertical="center"/>
    </xf>
    <xf numFmtId="194" fontId="175" fillId="0" borderId="12" applyProtection="0">
      <alignment vertical="center"/>
    </xf>
    <xf numFmtId="194" fontId="175" fillId="0" borderId="13" applyProtection="0">
      <alignment vertical="center"/>
    </xf>
    <xf numFmtId="194" fontId="175" fillId="0" borderId="12" applyProtection="0">
      <alignment vertical="center"/>
    </xf>
    <xf numFmtId="194" fontId="175" fillId="0" borderId="13" applyProtection="0">
      <alignment vertical="center"/>
    </xf>
    <xf numFmtId="194" fontId="44" fillId="38" borderId="0" applyNumberFormat="0" applyBorder="0" applyAlignment="0" applyProtection="0"/>
    <xf numFmtId="194" fontId="44" fillId="86" borderId="0" applyNumberFormat="0" applyBorder="0" applyAlignment="0" applyProtection="0"/>
    <xf numFmtId="194" fontId="44" fillId="8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194" fontId="44" fillId="86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8" borderId="0" applyNumberFormat="0" applyBorder="0" applyAlignment="0" applyProtection="0"/>
    <xf numFmtId="194" fontId="44" fillId="3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0" fontId="44" fillId="3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3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39" borderId="0" applyNumberFormat="0" applyBorder="0" applyAlignment="0" applyProtection="0"/>
    <xf numFmtId="194" fontId="44" fillId="40" borderId="0" applyNumberFormat="0" applyBorder="0" applyAlignment="0" applyProtection="0"/>
    <xf numFmtId="194" fontId="44" fillId="83" borderId="0" applyNumberFormat="0" applyBorder="0" applyAlignment="0" applyProtection="0"/>
    <xf numFmtId="194" fontId="44" fillId="83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4" fontId="44" fillId="83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0" borderId="0" applyNumberFormat="0" applyBorder="0" applyAlignment="0" applyProtection="0"/>
    <xf numFmtId="194" fontId="44" fillId="41" borderId="0" applyNumberFormat="0" applyBorder="0" applyAlignment="0" applyProtection="0"/>
    <xf numFmtId="194" fontId="44" fillId="86" borderId="0" applyNumberFormat="0" applyBorder="0" applyAlignment="0" applyProtection="0"/>
    <xf numFmtId="194" fontId="44" fillId="86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194" fontId="44" fillId="86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2" borderId="0" applyNumberFormat="0" applyBorder="0" applyAlignment="0" applyProtection="0"/>
    <xf numFmtId="0" fontId="44" fillId="91" borderId="0" applyNumberFormat="0" applyBorder="0" applyAlignment="0" applyProtection="0"/>
    <xf numFmtId="194" fontId="44" fillId="51" borderId="0" applyNumberFormat="0" applyBorder="0" applyAlignment="0" applyProtection="0"/>
    <xf numFmtId="194" fontId="44" fillId="5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42" borderId="0" applyNumberFormat="0" applyBorder="0" applyAlignment="0" applyProtection="0"/>
    <xf numFmtId="194" fontId="44" fillId="51" borderId="0" applyNumberFormat="0" applyBorder="0" applyAlignment="0" applyProtection="0"/>
    <xf numFmtId="0" fontId="44" fillId="91" borderId="0" applyNumberFormat="0" applyBorder="0" applyAlignment="0" applyProtection="0"/>
    <xf numFmtId="194" fontId="44" fillId="42" borderId="0" applyNumberFormat="0" applyBorder="0" applyAlignment="0" applyProtection="0"/>
    <xf numFmtId="0" fontId="44" fillId="91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2" borderId="0" applyNumberFormat="0" applyBorder="0" applyAlignment="0" applyProtection="0"/>
    <xf numFmtId="194" fontId="44" fillId="43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0" fontId="44" fillId="43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43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44" fillId="43" borderId="0" applyNumberFormat="0" applyBorder="0" applyAlignment="0" applyProtection="0"/>
    <xf numFmtId="194" fontId="7" fillId="0" borderId="0" applyNumberFormat="0" applyFill="0" applyBorder="0" applyAlignment="0" applyProtection="0"/>
    <xf numFmtId="194" fontId="44" fillId="44" borderId="0" applyNumberFormat="0" applyBorder="0" applyAlignment="0" applyProtection="0"/>
    <xf numFmtId="194" fontId="44" fillId="92" borderId="0" applyNumberFormat="0" applyBorder="0" applyAlignment="0" applyProtection="0"/>
    <xf numFmtId="194" fontId="44" fillId="87" borderId="0" applyNumberFormat="0" applyBorder="0" applyAlignment="0" applyProtection="0"/>
    <xf numFmtId="194" fontId="44" fillId="87" borderId="0" applyNumberFormat="0" applyBorder="0" applyAlignment="0" applyProtection="0"/>
    <xf numFmtId="194" fontId="44" fillId="81" borderId="0" applyNumberFormat="0" applyBorder="0" applyAlignment="0" applyProtection="0"/>
    <xf numFmtId="0" fontId="44" fillId="44" borderId="0" applyNumberFormat="0" applyBorder="0" applyAlignment="0" applyProtection="0"/>
    <xf numFmtId="194" fontId="44" fillId="87" borderId="0" applyNumberFormat="0" applyBorder="0" applyAlignment="0" applyProtection="0"/>
    <xf numFmtId="194" fontId="44" fillId="92" borderId="0" applyNumberFormat="0" applyBorder="0" applyAlignment="0" applyProtection="0"/>
    <xf numFmtId="194" fontId="44" fillId="81" borderId="0" applyNumberFormat="0" applyBorder="0" applyAlignment="0" applyProtection="0"/>
    <xf numFmtId="194" fontId="44" fillId="44" borderId="0" applyNumberFormat="0" applyBorder="0" applyAlignment="0" applyProtection="0"/>
    <xf numFmtId="194" fontId="44" fillId="92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6" borderId="0" applyNumberFormat="0" applyBorder="0" applyAlignment="0" applyProtection="0"/>
    <xf numFmtId="194" fontId="44" fillId="56" borderId="0" applyNumberFormat="0" applyBorder="0" applyAlignment="0" applyProtection="0"/>
    <xf numFmtId="194" fontId="44" fillId="56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194" fontId="44" fillId="5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46" borderId="0" applyNumberFormat="0" applyBorder="0" applyAlignment="0" applyProtection="0"/>
    <xf numFmtId="194" fontId="44" fillId="53" borderId="0" applyNumberFormat="0" applyBorder="0" applyAlignment="0" applyProtection="0"/>
    <xf numFmtId="194" fontId="44" fillId="85" borderId="0" applyNumberFormat="0" applyBorder="0" applyAlignment="0" applyProtection="0"/>
    <xf numFmtId="194" fontId="44" fillId="85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194" fontId="44" fillId="85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53" borderId="0" applyNumberFormat="0" applyBorder="0" applyAlignment="0" applyProtection="0"/>
    <xf numFmtId="194" fontId="44" fillId="41" borderId="0" applyNumberFormat="0" applyBorder="0" applyAlignment="0" applyProtection="0"/>
    <xf numFmtId="194" fontId="44" fillId="92" borderId="0" applyNumberFormat="0" applyBorder="0" applyAlignment="0" applyProtection="0"/>
    <xf numFmtId="194" fontId="44" fillId="87" borderId="0" applyNumberFormat="0" applyBorder="0" applyAlignment="0" applyProtection="0"/>
    <xf numFmtId="194" fontId="44" fillId="87" borderId="0" applyNumberFormat="0" applyBorder="0" applyAlignment="0" applyProtection="0"/>
    <xf numFmtId="194" fontId="44" fillId="81" borderId="0" applyNumberFormat="0" applyBorder="0" applyAlignment="0" applyProtection="0"/>
    <xf numFmtId="0" fontId="44" fillId="41" borderId="0" applyNumberFormat="0" applyBorder="0" applyAlignment="0" applyProtection="0"/>
    <xf numFmtId="194" fontId="44" fillId="87" borderId="0" applyNumberFormat="0" applyBorder="0" applyAlignment="0" applyProtection="0"/>
    <xf numFmtId="194" fontId="44" fillId="92" borderId="0" applyNumberFormat="0" applyBorder="0" applyAlignment="0" applyProtection="0"/>
    <xf numFmtId="194" fontId="44" fillId="81" borderId="0" applyNumberFormat="0" applyBorder="0" applyAlignment="0" applyProtection="0"/>
    <xf numFmtId="194" fontId="44" fillId="41" borderId="0" applyNumberFormat="0" applyBorder="0" applyAlignment="0" applyProtection="0"/>
    <xf numFmtId="194" fontId="44" fillId="92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1" borderId="0" applyNumberFormat="0" applyBorder="0" applyAlignment="0" applyProtection="0"/>
    <xf numFmtId="194" fontId="44" fillId="44" borderId="0" applyNumberFormat="0" applyBorder="0" applyAlignment="0" applyProtection="0"/>
    <xf numFmtId="194" fontId="44" fillId="93" borderId="0" applyNumberFormat="0" applyBorder="0" applyAlignment="0" applyProtection="0"/>
    <xf numFmtId="194" fontId="44" fillId="93" borderId="0" applyNumberFormat="0" applyBorder="0" applyAlignment="0" applyProtection="0"/>
    <xf numFmtId="194" fontId="44" fillId="93" borderId="0" applyNumberFormat="0" applyBorder="0" applyAlignment="0" applyProtection="0"/>
    <xf numFmtId="194" fontId="44" fillId="93" borderId="0" applyNumberFormat="0" applyBorder="0" applyAlignment="0" applyProtection="0"/>
    <xf numFmtId="194" fontId="44" fillId="55" borderId="0" applyNumberFormat="0" applyBorder="0" applyAlignment="0" applyProtection="0"/>
    <xf numFmtId="0" fontId="44" fillId="44" borderId="0" applyNumberFormat="0" applyBorder="0" applyAlignment="0" applyProtection="0"/>
    <xf numFmtId="194" fontId="44" fillId="93" borderId="0" applyNumberFormat="0" applyBorder="0" applyAlignment="0" applyProtection="0"/>
    <xf numFmtId="194" fontId="44" fillId="93" borderId="0" applyNumberFormat="0" applyBorder="0" applyAlignment="0" applyProtection="0"/>
    <xf numFmtId="194" fontId="44" fillId="55" borderId="0" applyNumberFormat="0" applyBorder="0" applyAlignment="0" applyProtection="0"/>
    <xf numFmtId="194" fontId="44" fillId="93" borderId="0" applyNumberFormat="0" applyBorder="0" applyAlignment="0" applyProtection="0"/>
    <xf numFmtId="194" fontId="44" fillId="93" borderId="0" applyNumberFormat="0" applyBorder="0" applyAlignment="0" applyProtection="0"/>
    <xf numFmtId="194" fontId="44" fillId="44" borderId="0" applyNumberFormat="0" applyBorder="0" applyAlignment="0" applyProtection="0"/>
    <xf numFmtId="194" fontId="44" fillId="93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44" borderId="0" applyNumberFormat="0" applyBorder="0" applyAlignment="0" applyProtection="0"/>
    <xf numFmtId="194" fontId="44" fillId="54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0" fontId="44" fillId="54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2" borderId="0" applyNumberFormat="0" applyBorder="0" applyAlignment="0" applyProtection="0"/>
    <xf numFmtId="194" fontId="44" fillId="89" borderId="0" applyNumberFormat="0" applyBorder="0" applyAlignment="0" applyProtection="0"/>
    <xf numFmtId="194" fontId="44" fillId="89" borderId="0" applyNumberFormat="0" applyBorder="0" applyAlignment="0" applyProtection="0"/>
    <xf numFmtId="194" fontId="44" fillId="54" borderId="0" applyNumberFormat="0" applyBorder="0" applyAlignment="0" applyProtection="0"/>
    <xf numFmtId="194" fontId="44" fillId="89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4" fillId="54" borderId="0" applyNumberFormat="0" applyBorder="0" applyAlignment="0" applyProtection="0"/>
    <xf numFmtId="194" fontId="48" fillId="60" borderId="0" applyNumberFormat="0" applyBorder="0" applyAlignment="0" applyProtection="0"/>
    <xf numFmtId="194" fontId="48" fillId="60" borderId="0" applyNumberFormat="0" applyBorder="0" applyAlignment="0" applyProtection="0"/>
    <xf numFmtId="194" fontId="48" fillId="46" borderId="0" applyNumberFormat="0" applyBorder="0" applyAlignment="0" applyProtection="0"/>
    <xf numFmtId="194" fontId="48" fillId="46" borderId="0" applyNumberFormat="0" applyBorder="0" applyAlignment="0" applyProtection="0"/>
    <xf numFmtId="0" fontId="176" fillId="69" borderId="0" applyNumberFormat="0" applyBorder="0" applyAlignment="0" applyProtection="0"/>
    <xf numFmtId="194" fontId="48" fillId="53" borderId="0" applyNumberFormat="0" applyBorder="0" applyAlignment="0" applyProtection="0"/>
    <xf numFmtId="194" fontId="48" fillId="53" borderId="0" applyNumberFormat="0" applyBorder="0" applyAlignment="0" applyProtection="0"/>
    <xf numFmtId="194" fontId="48" fillId="61" borderId="0" applyNumberFormat="0" applyBorder="0" applyAlignment="0" applyProtection="0"/>
    <xf numFmtId="0" fontId="48" fillId="81" borderId="0" applyNumberFormat="0" applyBorder="0" applyAlignment="0" applyProtection="0"/>
    <xf numFmtId="194" fontId="48" fillId="61" borderId="0" applyNumberFormat="0" applyBorder="0" applyAlignment="0" applyProtection="0"/>
    <xf numFmtId="0" fontId="176" fillId="78" borderId="0" applyNumberFormat="0" applyBorder="0" applyAlignment="0" applyProtection="0"/>
    <xf numFmtId="194" fontId="99" fillId="29" borderId="0" applyNumberFormat="0" applyBorder="0" applyAlignment="0" applyProtection="0"/>
    <xf numFmtId="194" fontId="99" fillId="29" borderId="0" applyNumberFormat="0" applyBorder="0" applyAlignment="0" applyProtection="0"/>
    <xf numFmtId="194" fontId="99" fillId="29" borderId="0" applyNumberFormat="0" applyBorder="0" applyAlignment="0" applyProtection="0"/>
    <xf numFmtId="194" fontId="99" fillId="29" borderId="0" applyNumberFormat="0" applyBorder="0" applyAlignment="0" applyProtection="0"/>
    <xf numFmtId="194" fontId="48" fillId="62" borderId="0" applyNumberFormat="0" applyBorder="0" applyAlignment="0" applyProtection="0"/>
    <xf numFmtId="194" fontId="48" fillId="62" borderId="0" applyNumberFormat="0" applyBorder="0" applyAlignment="0" applyProtection="0"/>
    <xf numFmtId="0" fontId="176" fillId="62" borderId="0" applyNumberFormat="0" applyBorder="0" applyAlignment="0" applyProtection="0"/>
    <xf numFmtId="194" fontId="99" fillId="33" borderId="0" applyNumberFormat="0" applyBorder="0" applyAlignment="0" applyProtection="0"/>
    <xf numFmtId="194" fontId="99" fillId="33" borderId="0" applyNumberFormat="0" applyBorder="0" applyAlignment="0" applyProtection="0"/>
    <xf numFmtId="194" fontId="99" fillId="33" borderId="0" applyNumberFormat="0" applyBorder="0" applyAlignment="0" applyProtection="0"/>
    <xf numFmtId="194" fontId="48" fillId="63" borderId="0" applyNumberFormat="0" applyBorder="0" applyAlignment="0" applyProtection="0"/>
    <xf numFmtId="0" fontId="48" fillId="90" borderId="0" applyNumberFormat="0" applyBorder="0" applyAlignment="0" applyProtection="0"/>
    <xf numFmtId="0" fontId="48" fillId="52" borderId="0" applyNumberFormat="0" applyBorder="0" applyAlignment="0" applyProtection="0"/>
    <xf numFmtId="194" fontId="48" fillId="63" borderId="0" applyNumberFormat="0" applyBorder="0" applyAlignment="0" applyProtection="0"/>
    <xf numFmtId="0" fontId="48" fillId="90" borderId="0" applyNumberFormat="0" applyBorder="0" applyAlignment="0" applyProtection="0"/>
    <xf numFmtId="0" fontId="176" fillId="89" borderId="0" applyNumberFormat="0" applyBorder="0" applyAlignment="0" applyProtection="0"/>
    <xf numFmtId="0" fontId="176" fillId="43" borderId="0" applyNumberFormat="0" applyBorder="0" applyAlignment="0" applyProtection="0"/>
    <xf numFmtId="194" fontId="177" fillId="0" borderId="0">
      <alignment vertical="center"/>
    </xf>
    <xf numFmtId="194" fontId="178" fillId="82" borderId="1">
      <alignment vertical="center"/>
    </xf>
    <xf numFmtId="194" fontId="103" fillId="0" borderId="0"/>
    <xf numFmtId="194" fontId="179" fillId="0" borderId="0"/>
    <xf numFmtId="194" fontId="48" fillId="69" borderId="0" applyNumberFormat="0" applyBorder="0" applyAlignment="0" applyProtection="0"/>
    <xf numFmtId="0" fontId="48" fillId="101" borderId="0" applyNumberFormat="0" applyBorder="0" applyAlignment="0" applyProtection="0"/>
    <xf numFmtId="194" fontId="48" fillId="70" borderId="0" applyNumberFormat="0" applyBorder="0" applyAlignment="0" applyProtection="0"/>
    <xf numFmtId="0" fontId="176" fillId="74" borderId="0" applyNumberFormat="0" applyBorder="0" applyAlignment="0" applyProtection="0"/>
    <xf numFmtId="0" fontId="176" fillId="70" borderId="0" applyNumberFormat="0" applyBorder="0" applyAlignment="0" applyProtection="0"/>
    <xf numFmtId="194" fontId="99" fillId="18" borderId="0" applyNumberFormat="0" applyBorder="0" applyAlignment="0" applyProtection="0"/>
    <xf numFmtId="194" fontId="99" fillId="18" borderId="0" applyNumberFormat="0" applyBorder="0" applyAlignment="0" applyProtection="0"/>
    <xf numFmtId="194" fontId="48" fillId="71" borderId="0" applyNumberFormat="0" applyBorder="0" applyAlignment="0" applyProtection="0"/>
    <xf numFmtId="0" fontId="176" fillId="71" borderId="0" applyNumberFormat="0" applyBorder="0" applyAlignment="0" applyProtection="0"/>
    <xf numFmtId="0" fontId="176" fillId="75" borderId="0" applyNumberFormat="0" applyBorder="0" applyAlignment="0" applyProtection="0"/>
    <xf numFmtId="0" fontId="48" fillId="95" borderId="0" applyNumberFormat="0" applyBorder="0" applyAlignment="0" applyProtection="0"/>
    <xf numFmtId="194" fontId="48" fillId="61" borderId="0" applyNumberFormat="0" applyBorder="0" applyAlignment="0" applyProtection="0"/>
    <xf numFmtId="0" fontId="176" fillId="95" borderId="0" applyNumberFormat="0" applyBorder="0" applyAlignment="0" applyProtection="0"/>
    <xf numFmtId="0" fontId="176" fillId="76" borderId="0" applyNumberFormat="0" applyBorder="0" applyAlignment="0" applyProtection="0"/>
    <xf numFmtId="194" fontId="48" fillId="62" borderId="0" applyNumberFormat="0" applyBorder="0" applyAlignment="0" applyProtection="0"/>
    <xf numFmtId="0" fontId="176" fillId="62" borderId="0" applyNumberFormat="0" applyBorder="0" applyAlignment="0" applyProtection="0"/>
    <xf numFmtId="194" fontId="99" fillId="34" borderId="0" applyNumberFormat="0" applyBorder="0" applyAlignment="0" applyProtection="0"/>
    <xf numFmtId="194" fontId="48" fillId="65" borderId="0" applyNumberFormat="0" applyBorder="0" applyAlignment="0" applyProtection="0"/>
    <xf numFmtId="0" fontId="176" fillId="65" borderId="0" applyNumberFormat="0" applyBorder="0" applyAlignment="0" applyProtection="0"/>
    <xf numFmtId="194" fontId="80" fillId="0" borderId="0" applyFill="0" applyBorder="0" applyAlignment="0" applyProtection="0"/>
    <xf numFmtId="194" fontId="180" fillId="0" borderId="0">
      <alignment horizontal="center" wrapText="1"/>
      <protection locked="0"/>
    </xf>
    <xf numFmtId="194" fontId="181" fillId="0" borderId="51">
      <alignment horizontal="left" vertical="center" wrapText="1"/>
    </xf>
    <xf numFmtId="194" fontId="182" fillId="0" borderId="51">
      <alignment horizontal="left" vertical="center" wrapText="1"/>
    </xf>
    <xf numFmtId="194" fontId="183" fillId="0" borderId="0"/>
    <xf numFmtId="194" fontId="184" fillId="102" borderId="0" applyNumberFormat="0" applyBorder="0" applyAlignment="0"/>
    <xf numFmtId="3" fontId="175" fillId="0" borderId="52">
      <alignment horizontal="left" vertical="center"/>
    </xf>
    <xf numFmtId="196" fontId="7" fillId="0" borderId="0" applyFill="0" applyBorder="0" applyAlignment="0"/>
    <xf numFmtId="194" fontId="138" fillId="0" borderId="0" applyFill="0" applyBorder="0" applyAlignment="0"/>
    <xf numFmtId="194" fontId="7" fillId="0" borderId="0" applyFill="0" applyBorder="0" applyAlignment="0"/>
    <xf numFmtId="194" fontId="7" fillId="0" borderId="0" applyFill="0" applyBorder="0" applyAlignment="0"/>
    <xf numFmtId="194" fontId="7" fillId="0" borderId="0" applyFill="0" applyBorder="0" applyAlignment="0"/>
    <xf numFmtId="194" fontId="138" fillId="0" borderId="0" applyFill="0" applyBorder="0" applyAlignment="0"/>
    <xf numFmtId="194" fontId="7" fillId="0" borderId="0" applyFill="0" applyBorder="0" applyAlignment="0"/>
    <xf numFmtId="194" fontId="138" fillId="0" borderId="0" applyFill="0" applyBorder="0" applyAlignment="0"/>
    <xf numFmtId="190" fontId="175" fillId="0" borderId="12" applyNumberFormat="0" applyFont="0" applyBorder="0" applyAlignment="0">
      <alignment horizontal="right" vertical="center"/>
      <protection locked="0"/>
    </xf>
    <xf numFmtId="197" fontId="40" fillId="0" borderId="0" applyFont="0" applyFill="0" applyBorder="0" applyAlignment="0" applyProtection="0"/>
    <xf numFmtId="198" fontId="80" fillId="0" borderId="0" applyFill="0" applyBorder="0" applyAlignment="0" applyProtection="0"/>
    <xf numFmtId="0" fontId="185" fillId="0" borderId="0" applyNumberFormat="0" applyFill="0" applyBorder="0" applyAlignment="0" applyProtection="0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38" fontId="7" fillId="100" borderId="0" applyProtection="0"/>
    <xf numFmtId="201" fontId="80" fillId="0" borderId="0" applyFill="0" applyBorder="0" applyAlignment="0" applyProtection="0"/>
    <xf numFmtId="202" fontId="80" fillId="0" borderId="0" applyFill="0" applyBorder="0" applyAlignment="0" applyProtection="0"/>
    <xf numFmtId="203" fontId="80" fillId="0" borderId="0" applyFill="0" applyBorder="0" applyAlignment="0" applyProtection="0"/>
    <xf numFmtId="40" fontId="80" fillId="0" borderId="0" applyFill="0" applyBorder="0" applyAlignment="0" applyProtection="0"/>
    <xf numFmtId="38" fontId="80" fillId="0" borderId="0" applyFill="0" applyBorder="0" applyAlignment="0" applyProtection="0"/>
    <xf numFmtId="204" fontId="7" fillId="0" borderId="0" applyFont="0" applyFill="0" applyBorder="0" applyAlignment="0" applyProtection="0"/>
    <xf numFmtId="38" fontId="84" fillId="0" borderId="0" applyFont="0" applyFill="0" applyBorder="0" applyAlignment="0" applyProtection="0"/>
    <xf numFmtId="38" fontId="45" fillId="0" borderId="0"/>
    <xf numFmtId="38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194" fontId="80" fillId="0" borderId="0" applyFont="0" applyFill="0" applyBorder="0" applyAlignment="0" applyProtection="0"/>
    <xf numFmtId="205" fontId="80" fillId="0" borderId="0" applyFill="0" applyBorder="0" applyAlignment="0" applyProtection="0"/>
    <xf numFmtId="206" fontId="80" fillId="0" borderId="0" applyFill="0" applyBorder="0" applyAlignment="0" applyProtection="0"/>
    <xf numFmtId="164" fontId="7" fillId="0" borderId="0" applyFont="0" applyFill="0" applyBorder="0" applyAlignment="0" applyProtection="0"/>
    <xf numFmtId="3" fontId="186" fillId="0" borderId="0" applyFont="0" applyFill="0" applyBorder="0" applyAlignment="0" applyProtection="0"/>
    <xf numFmtId="3" fontId="186" fillId="0" borderId="0" applyFont="0" applyFill="0" applyBorder="0" applyAlignment="0" applyProtection="0"/>
    <xf numFmtId="0" fontId="185" fillId="0" borderId="0" applyNumberFormat="0" applyBorder="0" applyProtection="0"/>
    <xf numFmtId="194" fontId="187" fillId="0" borderId="0" applyNumberFormat="0" applyAlignment="0">
      <alignment horizontal="left"/>
    </xf>
    <xf numFmtId="207" fontId="80" fillId="0" borderId="0" applyFill="0" applyBorder="0" applyAlignment="0" applyProtection="0"/>
    <xf numFmtId="208" fontId="80" fillId="0" borderId="0" applyFill="0" applyBorder="0" applyAlignment="0" applyProtection="0"/>
    <xf numFmtId="209" fontId="80" fillId="0" borderId="0" applyFill="0" applyBorder="0" applyAlignment="0" applyProtection="0"/>
    <xf numFmtId="210" fontId="80" fillId="0" borderId="0" applyFill="0" applyBorder="0" applyAlignment="0" applyProtection="0"/>
    <xf numFmtId="211" fontId="80" fillId="0" borderId="0" applyFill="0" applyBorder="0" applyAlignment="0" applyProtection="0"/>
    <xf numFmtId="6" fontId="84" fillId="0" borderId="0" applyFont="0" applyFill="0" applyBorder="0" applyAlignment="0" applyProtection="0"/>
    <xf numFmtId="212" fontId="45" fillId="0" borderId="0"/>
    <xf numFmtId="6" fontId="84" fillId="0" borderId="0" applyFont="0" applyFill="0" applyBorder="0" applyAlignment="0" applyProtection="0"/>
    <xf numFmtId="194" fontId="80" fillId="0" borderId="0" applyFont="0" applyFill="0" applyBorder="0" applyAlignment="0" applyProtection="0"/>
    <xf numFmtId="213" fontId="80" fillId="0" borderId="0" applyFill="0" applyBorder="0" applyAlignment="0" applyProtection="0"/>
    <xf numFmtId="214" fontId="80" fillId="0" borderId="0" applyFill="0" applyBorder="0" applyAlignment="0" applyProtection="0"/>
    <xf numFmtId="215" fontId="186" fillId="0" borderId="0" applyFont="0" applyFill="0" applyBorder="0" applyAlignment="0" applyProtection="0"/>
    <xf numFmtId="194" fontId="7" fillId="5" borderId="12" applyNumberFormat="0" applyFont="0" applyAlignment="0">
      <protection locked="0"/>
    </xf>
    <xf numFmtId="194" fontId="7" fillId="5" borderId="12" applyNumberFormat="0" applyFont="0" applyAlignment="0">
      <protection locked="0"/>
    </xf>
    <xf numFmtId="194" fontId="49" fillId="43" borderId="24" applyNumberFormat="0" applyAlignment="0" applyProtection="0"/>
    <xf numFmtId="194" fontId="49" fillId="89" borderId="24" applyNumberFormat="0" applyAlignment="0" applyProtection="0"/>
    <xf numFmtId="194" fontId="49" fillId="89" borderId="24" applyNumberFormat="0" applyAlignment="0" applyProtection="0"/>
    <xf numFmtId="194" fontId="49" fillId="43" borderId="24" applyNumberFormat="0" applyAlignment="0" applyProtection="0"/>
    <xf numFmtId="194" fontId="49" fillId="43" borderId="24" applyNumberFormat="0" applyAlignment="0" applyProtection="0"/>
    <xf numFmtId="194" fontId="49" fillId="43" borderId="24" applyNumberFormat="0" applyAlignment="0" applyProtection="0"/>
    <xf numFmtId="194" fontId="49" fillId="43" borderId="24" applyNumberFormat="0" applyAlignment="0" applyProtection="0"/>
    <xf numFmtId="194" fontId="50" fillId="78" borderId="26" applyNumberFormat="0" applyAlignment="0" applyProtection="0"/>
    <xf numFmtId="194" fontId="50" fillId="86" borderId="26" applyNumberFormat="0" applyAlignment="0" applyProtection="0"/>
    <xf numFmtId="194" fontId="50" fillId="86" borderId="26" applyNumberFormat="0" applyAlignment="0" applyProtection="0"/>
    <xf numFmtId="194" fontId="50" fillId="78" borderId="26" applyNumberFormat="0" applyAlignment="0" applyProtection="0"/>
    <xf numFmtId="194" fontId="50" fillId="78" borderId="26" applyNumberFormat="0" applyAlignment="0" applyProtection="0"/>
    <xf numFmtId="194" fontId="50" fillId="78" borderId="26" applyNumberFormat="0" applyAlignment="0" applyProtection="0"/>
    <xf numFmtId="194" fontId="50" fillId="78" borderId="26" applyNumberFormat="0" applyAlignment="0" applyProtection="0"/>
    <xf numFmtId="14" fontId="188" fillId="0" borderId="54"/>
    <xf numFmtId="14" fontId="138" fillId="0" borderId="0" applyFill="0" applyBorder="0" applyAlignment="0"/>
    <xf numFmtId="216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189" fillId="0" borderId="13" applyNumberFormat="0" applyFill="0" applyProtection="0">
      <alignment horizontal="left" vertical="top" wrapText="1"/>
    </xf>
    <xf numFmtId="0" fontId="189" fillId="0" borderId="13" applyNumberFormat="0" applyFill="0" applyProtection="0">
      <alignment horizontal="right" vertical="top" wrapText="1"/>
    </xf>
    <xf numFmtId="0" fontId="189" fillId="0" borderId="13" applyNumberFormat="0" applyFill="0" applyProtection="0">
      <alignment horizontal="center" vertical="top" wrapText="1"/>
    </xf>
    <xf numFmtId="194" fontId="51" fillId="49" borderId="0" applyNumberFormat="0" applyBorder="0" applyAlignment="0" applyProtection="0"/>
    <xf numFmtId="194" fontId="51" fillId="40" borderId="0" applyNumberFormat="0" applyBorder="0" applyAlignment="0" applyProtection="0"/>
    <xf numFmtId="194" fontId="51" fillId="49" borderId="0" applyNumberFormat="0" applyBorder="0" applyAlignment="0" applyProtection="0"/>
    <xf numFmtId="194" fontId="51" fillId="40" borderId="0" applyNumberFormat="0" applyBorder="0" applyAlignment="0" applyProtection="0"/>
    <xf numFmtId="194" fontId="51" fillId="40" borderId="0" applyNumberFormat="0" applyBorder="0" applyAlignment="0" applyProtection="0"/>
    <xf numFmtId="0" fontId="190" fillId="49" borderId="0" applyNumberFormat="0" applyAlignment="0" applyProtection="0"/>
    <xf numFmtId="194" fontId="51" fillId="49" borderId="0" applyNumberFormat="0" applyBorder="0" applyAlignment="0" applyProtection="0"/>
    <xf numFmtId="194" fontId="51" fillId="40" borderId="0" applyNumberFormat="0" applyBorder="0" applyAlignment="0" applyProtection="0"/>
    <xf numFmtId="194" fontId="40" fillId="0" borderId="0" applyFont="0" applyFill="0" applyBorder="0" applyAlignment="0" applyProtection="0"/>
    <xf numFmtId="191" fontId="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" fillId="0" borderId="0" applyFill="0" applyBorder="0" applyAlignment="0" applyProtection="0"/>
    <xf numFmtId="176" fontId="44" fillId="0" borderId="0" applyFill="0" applyBorder="0" applyAlignment="0" applyProtection="0"/>
    <xf numFmtId="164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0" fillId="0" borderId="0" applyFill="0" applyBorder="0" applyAlignment="0" applyProtection="0"/>
    <xf numFmtId="176" fontId="44" fillId="0" borderId="0" applyFill="0" applyBorder="0" applyAlignment="0" applyProtection="0"/>
    <xf numFmtId="176" fontId="44" fillId="0" borderId="0" applyFill="0" applyBorder="0" applyAlignment="0" applyProtection="0"/>
    <xf numFmtId="164" fontId="84" fillId="0" borderId="0" applyFont="0" applyFill="0" applyBorder="0" applyAlignment="0" applyProtection="0"/>
    <xf numFmtId="164" fontId="7" fillId="0" borderId="0" applyFill="0" applyBorder="0" applyAlignment="0" applyProtection="0"/>
    <xf numFmtId="38" fontId="191" fillId="0" borderId="0" applyFont="0" applyFill="0" applyBorder="0" applyAlignment="0" applyProtection="0"/>
    <xf numFmtId="40" fontId="191" fillId="0" borderId="0" applyFont="0" applyFill="0" applyBorder="0" applyAlignment="0" applyProtection="0"/>
    <xf numFmtId="194" fontId="192" fillId="0" borderId="0" applyFill="0" applyBorder="0" applyAlignment="0"/>
    <xf numFmtId="194" fontId="192" fillId="0" borderId="0" applyFill="0" applyBorder="0" applyAlignment="0"/>
    <xf numFmtId="194" fontId="192" fillId="0" borderId="0" applyFill="0" applyBorder="0" applyAlignment="0"/>
    <xf numFmtId="194" fontId="7" fillId="0" borderId="0" applyFill="0" applyBorder="0" applyAlignment="0"/>
    <xf numFmtId="194" fontId="192" fillId="0" borderId="0" applyFill="0" applyBorder="0" applyAlignment="0"/>
    <xf numFmtId="194" fontId="193" fillId="0" borderId="0" applyNumberFormat="0" applyAlignment="0">
      <alignment horizontal="left"/>
    </xf>
    <xf numFmtId="174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217" fontId="2" fillId="0" borderId="0" applyFill="0" applyBorder="0" applyAlignment="0" applyProtection="0"/>
    <xf numFmtId="217" fontId="2" fillId="0" borderId="0" applyFill="0" applyBorder="0" applyAlignment="0" applyProtection="0"/>
    <xf numFmtId="0" fontId="158" fillId="103" borderId="0" applyNumberFormat="0" applyBorder="0" applyProtection="0"/>
    <xf numFmtId="0" fontId="158" fillId="104" borderId="0" applyNumberFormat="0" applyBorder="0" applyProtection="0"/>
    <xf numFmtId="0" fontId="158" fillId="105" borderId="0" applyNumberFormat="0" applyBorder="0" applyProtection="0"/>
    <xf numFmtId="0" fontId="158" fillId="106" borderId="0" applyNumberFormat="0" applyBorder="0" applyProtection="0"/>
    <xf numFmtId="0" fontId="158" fillId="107" borderId="0" applyNumberFormat="0" applyBorder="0" applyProtection="0"/>
    <xf numFmtId="0" fontId="158" fillId="108" borderId="0" applyNumberFormat="0" applyBorder="0" applyProtection="0"/>
    <xf numFmtId="0" fontId="158" fillId="109" borderId="0" applyNumberFormat="0" applyBorder="0" applyProtection="0"/>
    <xf numFmtId="0" fontId="158" fillId="110" borderId="0" applyNumberFormat="0" applyBorder="0" applyProtection="0"/>
    <xf numFmtId="0" fontId="158" fillId="111" borderId="0" applyNumberFormat="0" applyBorder="0" applyProtection="0"/>
    <xf numFmtId="0" fontId="158" fillId="106" borderId="0" applyNumberFormat="0" applyBorder="0" applyProtection="0"/>
    <xf numFmtId="0" fontId="158" fillId="109" borderId="0" applyNumberFormat="0" applyBorder="0" applyProtection="0"/>
    <xf numFmtId="0" fontId="158" fillId="112" borderId="0" applyNumberFormat="0" applyBorder="0" applyProtection="0"/>
    <xf numFmtId="0" fontId="194" fillId="113" borderId="0" applyNumberFormat="0" applyBorder="0" applyProtection="0"/>
    <xf numFmtId="0" fontId="194" fillId="110" borderId="0" applyNumberFormat="0" applyBorder="0" applyProtection="0"/>
    <xf numFmtId="0" fontId="194" fillId="111" borderId="0" applyNumberFormat="0" applyBorder="0" applyProtection="0"/>
    <xf numFmtId="0" fontId="194" fillId="114" borderId="0" applyNumberFormat="0" applyBorder="0" applyProtection="0"/>
    <xf numFmtId="0" fontId="194" fillId="115" borderId="0" applyNumberFormat="0" applyBorder="0" applyProtection="0"/>
    <xf numFmtId="0" fontId="194" fillId="116" borderId="0" applyNumberFormat="0" applyBorder="0" applyProtection="0"/>
    <xf numFmtId="0" fontId="194" fillId="117" borderId="0" applyNumberFormat="0" applyBorder="0" applyProtection="0"/>
    <xf numFmtId="0" fontId="194" fillId="118" borderId="0" applyNumberFormat="0" applyBorder="0" applyProtection="0"/>
    <xf numFmtId="0" fontId="194" fillId="119" borderId="0" applyNumberFormat="0" applyBorder="0" applyProtection="0"/>
    <xf numFmtId="0" fontId="194" fillId="114" borderId="0" applyNumberFormat="0" applyBorder="0" applyProtection="0"/>
    <xf numFmtId="0" fontId="194" fillId="115" borderId="0" applyNumberFormat="0" applyBorder="0" applyProtection="0"/>
    <xf numFmtId="0" fontId="194" fillId="120" borderId="0" applyNumberFormat="0" applyBorder="0" applyProtection="0"/>
    <xf numFmtId="0" fontId="195" fillId="104" borderId="0" applyNumberFormat="0" applyBorder="0" applyProtection="0"/>
    <xf numFmtId="0" fontId="196" fillId="121" borderId="55" applyNumberFormat="0" applyProtection="0"/>
    <xf numFmtId="0" fontId="197" fillId="122" borderId="56" applyNumberFormat="0" applyProtection="0"/>
    <xf numFmtId="194" fontId="198" fillId="0" borderId="0"/>
    <xf numFmtId="194" fontId="2" fillId="0" borderId="0"/>
    <xf numFmtId="194" fontId="7" fillId="0" borderId="0"/>
    <xf numFmtId="0" fontId="199" fillId="0" borderId="0" applyNumberFormat="0" applyBorder="0" applyProtection="0"/>
    <xf numFmtId="0" fontId="200" fillId="0" borderId="0"/>
    <xf numFmtId="0" fontId="201" fillId="105" borderId="0" applyNumberFormat="0" applyBorder="0" applyProtection="0"/>
    <xf numFmtId="0" fontId="202" fillId="0" borderId="57" applyNumberFormat="0" applyProtection="0"/>
    <xf numFmtId="0" fontId="203" fillId="0" borderId="58" applyNumberFormat="0" applyProtection="0"/>
    <xf numFmtId="0" fontId="204" fillId="0" borderId="59" applyNumberFormat="0" applyProtection="0"/>
    <xf numFmtId="0" fontId="204" fillId="0" borderId="0" applyNumberFormat="0" applyBorder="0" applyProtection="0"/>
    <xf numFmtId="0" fontId="205" fillId="108" borderId="55" applyNumberFormat="0" applyProtection="0"/>
    <xf numFmtId="0" fontId="206" fillId="0" borderId="60" applyNumberFormat="0" applyProtection="0"/>
    <xf numFmtId="0" fontId="207" fillId="123" borderId="0" applyNumberFormat="0" applyBorder="0" applyProtection="0"/>
    <xf numFmtId="178" fontId="158" fillId="0" borderId="0" applyBorder="0" applyProtection="0"/>
    <xf numFmtId="194" fontId="7" fillId="0" borderId="0"/>
    <xf numFmtId="178" fontId="208" fillId="0" borderId="0" applyBorder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209" fillId="124" borderId="61" applyNumberFormat="0" applyFont="0" applyProtection="0"/>
    <xf numFmtId="0" fontId="210" fillId="121" borderId="62" applyNumberFormat="0" applyProtection="0"/>
    <xf numFmtId="0" fontId="211" fillId="0" borderId="0" applyNumberFormat="0" applyBorder="0" applyProtection="0"/>
    <xf numFmtId="0" fontId="212" fillId="0" borderId="63" applyNumberFormat="0" applyProtection="0"/>
    <xf numFmtId="0" fontId="213" fillId="0" borderId="0" applyNumberFormat="0" applyBorder="0" applyProtection="0"/>
    <xf numFmtId="218" fontId="44" fillId="0" borderId="0" applyFill="0" applyBorder="0" applyAlignment="0" applyProtection="0"/>
    <xf numFmtId="4" fontId="173" fillId="0" borderId="0" applyFill="0" applyBorder="0" applyProtection="0">
      <alignment horizontal="right"/>
    </xf>
    <xf numFmtId="219" fontId="214" fillId="0" borderId="0">
      <alignment horizontal="center" vertical="center" wrapText="1"/>
    </xf>
    <xf numFmtId="2" fontId="186" fillId="0" borderId="0" applyFont="0" applyFill="0" applyBorder="0" applyAlignment="0" applyProtection="0"/>
    <xf numFmtId="194" fontId="215" fillId="0" borderId="0" applyFill="0" applyBorder="0" applyProtection="0">
      <alignment horizontal="left"/>
    </xf>
    <xf numFmtId="194" fontId="12" fillId="92" borderId="0" applyNumberFormat="0" applyBorder="0" applyAlignment="0" applyProtection="0"/>
    <xf numFmtId="0" fontId="65" fillId="92" borderId="0" applyNumberFormat="0" applyBorder="0" applyAlignment="0" applyProtection="0"/>
    <xf numFmtId="38" fontId="12" fillId="82" borderId="0" applyNumberFormat="0" applyBorder="0" applyAlignment="0" applyProtection="0"/>
    <xf numFmtId="194" fontId="167" fillId="4" borderId="46" applyNumberFormat="0" applyFont="0" applyBorder="0" applyAlignment="0">
      <alignment horizontal="center" vertical="center" wrapText="1"/>
    </xf>
    <xf numFmtId="194" fontId="168" fillId="82" borderId="0"/>
    <xf numFmtId="194" fontId="216" fillId="0" borderId="47" applyNumberFormat="0" applyAlignment="0" applyProtection="0">
      <alignment horizontal="left" vertical="center"/>
    </xf>
    <xf numFmtId="194" fontId="216" fillId="0" borderId="10">
      <alignment horizontal="left" vertical="center"/>
    </xf>
    <xf numFmtId="194" fontId="217" fillId="0" borderId="0" applyNumberFormat="0" applyFill="0" applyBorder="0" applyProtection="0">
      <alignment vertical="center"/>
    </xf>
    <xf numFmtId="194" fontId="218" fillId="0" borderId="0" applyNumberFormat="0" applyFill="0" applyBorder="0" applyProtection="0">
      <alignment vertical="center"/>
    </xf>
    <xf numFmtId="0" fontId="219" fillId="0" borderId="0">
      <alignment horizontal="center"/>
    </xf>
    <xf numFmtId="0" fontId="219" fillId="0" borderId="0">
      <alignment horizontal="center"/>
    </xf>
    <xf numFmtId="0" fontId="219" fillId="0" borderId="0">
      <alignment horizontal="center"/>
    </xf>
    <xf numFmtId="0" fontId="219" fillId="0" borderId="0">
      <alignment horizontal="center"/>
    </xf>
    <xf numFmtId="0" fontId="219" fillId="0" borderId="0">
      <alignment horizontal="center"/>
    </xf>
    <xf numFmtId="0" fontId="219" fillId="0" borderId="0">
      <alignment horizontal="center"/>
    </xf>
    <xf numFmtId="0" fontId="220" fillId="0" borderId="0" applyNumberFormat="0" applyBorder="0" applyProtection="0">
      <alignment horizontal="center"/>
    </xf>
    <xf numFmtId="178" fontId="220" fillId="0" borderId="0" applyBorder="0" applyProtection="0">
      <alignment horizontal="center" textRotation="90"/>
    </xf>
    <xf numFmtId="0" fontId="219" fillId="0" borderId="0">
      <alignment horizontal="center" textRotation="90"/>
    </xf>
    <xf numFmtId="0" fontId="220" fillId="0" borderId="0" applyNumberFormat="0" applyBorder="0" applyProtection="0">
      <alignment horizontal="center" textRotation="90"/>
    </xf>
    <xf numFmtId="194" fontId="221" fillId="0" borderId="48">
      <alignment horizontal="center"/>
    </xf>
    <xf numFmtId="194" fontId="221" fillId="0" borderId="0">
      <alignment horizontal="center"/>
    </xf>
    <xf numFmtId="220" fontId="80" fillId="0" borderId="0" applyFill="0" applyBorder="0" applyAlignment="0" applyProtection="0"/>
    <xf numFmtId="194" fontId="222" fillId="0" borderId="0" applyNumberFormat="0" applyFill="0" applyBorder="0" applyAlignment="0" applyProtection="0">
      <alignment vertical="top"/>
      <protection locked="0"/>
    </xf>
    <xf numFmtId="194" fontId="222" fillId="0" borderId="0" applyNumberFormat="0" applyFill="0" applyBorder="0" applyAlignment="0" applyProtection="0">
      <alignment vertical="top"/>
      <protection locked="0"/>
    </xf>
    <xf numFmtId="194" fontId="222" fillId="0" borderId="0" applyNumberFormat="0" applyFill="0" applyBorder="0" applyAlignment="0" applyProtection="0">
      <alignment vertical="top"/>
      <protection locked="0"/>
    </xf>
    <xf numFmtId="194" fontId="130" fillId="0" borderId="0" applyNumberFormat="0" applyFill="0" applyBorder="0" applyAlignment="0" applyProtection="0">
      <alignment vertical="top"/>
      <protection locked="0"/>
    </xf>
    <xf numFmtId="194" fontId="223" fillId="0" borderId="0" applyNumberFormat="0" applyFill="0" applyBorder="0" applyAlignment="0" applyProtection="0"/>
    <xf numFmtId="194" fontId="130" fillId="0" borderId="0" applyNumberFormat="0" applyFill="0" applyBorder="0" applyAlignment="0" applyProtection="0">
      <alignment vertical="top"/>
      <protection locked="0"/>
    </xf>
    <xf numFmtId="3" fontId="224" fillId="0" borderId="0">
      <alignment horizontal="right" vertical="center" wrapText="1"/>
    </xf>
    <xf numFmtId="10" fontId="12" fillId="5" borderId="12" applyNumberFormat="0" applyBorder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6" fillId="90" borderId="24" applyNumberFormat="0" applyAlignment="0" applyProtection="0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0" fontId="225" fillId="92" borderId="64"/>
    <xf numFmtId="194" fontId="227" fillId="78" borderId="24" applyNumberFormat="0" applyAlignment="0" applyProtection="0"/>
    <xf numFmtId="194" fontId="228" fillId="0" borderId="0" applyNumberFormat="0" applyFill="0" applyBorder="0" applyProtection="0">
      <alignment horizontal="center" wrapText="1"/>
    </xf>
    <xf numFmtId="194" fontId="69" fillId="0" borderId="31" applyNumberFormat="0" applyFill="0" applyAlignment="0" applyProtection="0"/>
    <xf numFmtId="0" fontId="229" fillId="0" borderId="31" applyNumberFormat="0" applyFill="0" applyAlignment="0" applyProtection="0"/>
    <xf numFmtId="194" fontId="69" fillId="0" borderId="31" applyNumberFormat="0" applyFill="0" applyAlignment="0" applyProtection="0"/>
    <xf numFmtId="194" fontId="53" fillId="79" borderId="25" applyNumberFormat="0" applyAlignment="0" applyProtection="0"/>
    <xf numFmtId="0" fontId="50" fillId="79" borderId="65" applyNumberFormat="0" applyAlignment="0" applyProtection="0"/>
    <xf numFmtId="194" fontId="230" fillId="0" borderId="0" applyNumberFormat="0" applyFont="0" applyFill="0" applyBorder="0" applyProtection="0">
      <alignment horizontal="left" vertical="center"/>
    </xf>
    <xf numFmtId="194" fontId="191" fillId="82" borderId="49"/>
    <xf numFmtId="194" fontId="231" fillId="0" borderId="0" applyFill="0" applyBorder="0" applyAlignment="0"/>
    <xf numFmtId="194" fontId="231" fillId="0" borderId="0" applyFill="0" applyBorder="0" applyAlignment="0"/>
    <xf numFmtId="194" fontId="231" fillId="0" borderId="0" applyFill="0" applyBorder="0" applyAlignment="0"/>
    <xf numFmtId="194" fontId="7" fillId="0" borderId="0" applyFill="0" applyBorder="0" applyAlignment="0"/>
    <xf numFmtId="194" fontId="231" fillId="0" borderId="0" applyFill="0" applyBorder="0" applyAlignment="0"/>
    <xf numFmtId="49" fontId="224" fillId="0" borderId="0">
      <alignment horizontal="left" vertical="center" wrapText="1"/>
    </xf>
    <xf numFmtId="221" fontId="40" fillId="0" borderId="0" applyFont="0" applyFill="0" applyBorder="0" applyAlignment="0" applyProtection="0"/>
    <xf numFmtId="194" fontId="80" fillId="0" borderId="0" applyFill="0" applyBorder="0" applyProtection="0">
      <alignment horizontal="center" vertical="center"/>
    </xf>
    <xf numFmtId="44" fontId="40" fillId="0" borderId="0" applyFont="0" applyFill="0" applyBorder="0" applyAlignment="0" applyProtection="0"/>
    <xf numFmtId="221" fontId="40" fillId="0" borderId="0" applyFont="0" applyFill="0" applyBorder="0" applyAlignment="0" applyProtection="0"/>
    <xf numFmtId="222" fontId="40" fillId="0" borderId="0" applyFont="0" applyFill="0" applyBorder="0" applyAlignment="0" applyProtection="0"/>
    <xf numFmtId="221" fontId="139" fillId="0" borderId="0" applyFont="0" applyFill="0" applyBorder="0" applyAlignment="0" applyProtection="0"/>
    <xf numFmtId="221" fontId="40" fillId="0" borderId="0" applyFont="0" applyFill="0" applyBorder="0" applyAlignment="0" applyProtection="0"/>
    <xf numFmtId="22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23" fontId="7" fillId="0" borderId="0" applyFont="0" applyFill="0" applyAlignment="0" applyProtection="0"/>
    <xf numFmtId="224" fontId="7" fillId="0" borderId="0" applyFont="0" applyFill="0" applyAlignment="0" applyProtection="0"/>
    <xf numFmtId="225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227" fontId="7" fillId="0" borderId="0" applyFont="0" applyFill="0" applyAlignment="0" applyProtection="0"/>
    <xf numFmtId="228" fontId="7" fillId="0" borderId="0" applyFont="0" applyFill="0" applyAlignment="0" applyProtection="0"/>
    <xf numFmtId="41" fontId="7" fillId="0" borderId="0" applyFont="0" applyFill="0" applyBorder="0" applyAlignment="0" applyProtection="0"/>
    <xf numFmtId="166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229" fontId="7" fillId="0" borderId="0" applyFont="0" applyFill="0" applyBorder="0" applyAlignment="0" applyProtection="0"/>
    <xf numFmtId="4" fontId="42" fillId="0" borderId="0" applyFont="0" applyFill="0" applyBorder="0" applyAlignment="0" applyProtection="0"/>
    <xf numFmtId="23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2" fontId="80" fillId="0" borderId="0" applyFill="0" applyBorder="0" applyAlignment="0" applyProtection="0"/>
    <xf numFmtId="233" fontId="80" fillId="0" borderId="0" applyFill="0" applyBorder="0" applyAlignment="0" applyProtection="0"/>
    <xf numFmtId="234" fontId="191" fillId="0" borderId="0" applyFont="0" applyFill="0" applyBorder="0" applyAlignment="0" applyProtection="0"/>
    <xf numFmtId="235" fontId="7" fillId="0" borderId="0" applyFont="0" applyFill="0" applyBorder="0" applyAlignment="0" applyProtection="0"/>
    <xf numFmtId="234" fontId="42" fillId="0" borderId="0" applyFont="0" applyFill="0" applyBorder="0" applyAlignment="0" applyProtection="0"/>
    <xf numFmtId="236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232" fillId="0" borderId="49"/>
    <xf numFmtId="239" fontId="80" fillId="0" borderId="0" applyFill="0" applyBorder="0" applyAlignment="0" applyProtection="0"/>
    <xf numFmtId="240" fontId="80" fillId="0" borderId="0" applyFill="0" applyBorder="0" applyAlignment="0" applyProtection="0"/>
    <xf numFmtId="49" fontId="224" fillId="0" borderId="0" applyNumberFormat="0">
      <alignment horizontal="center" vertical="center" wrapText="1"/>
    </xf>
    <xf numFmtId="0" fontId="233" fillId="125" borderId="66" applyNumberFormat="0">
      <alignment horizontal="left" vertical="center"/>
    </xf>
    <xf numFmtId="0" fontId="234" fillId="98" borderId="67" applyNumberFormat="0">
      <alignment vertical="center"/>
    </xf>
    <xf numFmtId="49" fontId="235" fillId="126" borderId="0">
      <alignment horizontal="center" vertical="center" wrapText="1"/>
    </xf>
    <xf numFmtId="194" fontId="2" fillId="0" borderId="0" applyNumberFormat="0" applyBorder="0" applyProtection="0">
      <alignment horizontal="center" wrapText="1"/>
    </xf>
    <xf numFmtId="0" fontId="54" fillId="0" borderId="68" applyNumberFormat="0" applyFill="0" applyAlignment="0" applyProtection="0"/>
    <xf numFmtId="194" fontId="66" fillId="0" borderId="27" applyNumberFormat="0" applyFill="0" applyAlignment="0" applyProtection="0"/>
    <xf numFmtId="0" fontId="54" fillId="0" borderId="68" applyNumberFormat="0" applyFill="0" applyAlignment="0" applyProtection="0"/>
    <xf numFmtId="0" fontId="236" fillId="0" borderId="38" applyNumberFormat="0" applyFill="0" applyAlignment="0" applyProtection="0"/>
    <xf numFmtId="0" fontId="54" fillId="0" borderId="68" applyNumberFormat="0" applyFill="0" applyAlignment="0" applyProtection="0"/>
    <xf numFmtId="0" fontId="128" fillId="0" borderId="28" applyNumberFormat="0" applyFill="0" applyAlignment="0" applyProtection="0"/>
    <xf numFmtId="194" fontId="67" fillId="0" borderId="28" applyNumberFormat="0" applyFill="0" applyAlignment="0" applyProtection="0"/>
    <xf numFmtId="0" fontId="237" fillId="0" borderId="28" applyNumberFormat="0" applyFill="0" applyAlignment="0" applyProtection="0"/>
    <xf numFmtId="0" fontId="55" fillId="0" borderId="69" applyNumberFormat="0" applyFill="0" applyAlignment="0" applyProtection="0"/>
    <xf numFmtId="0" fontId="56" fillId="0" borderId="40" applyNumberFormat="0" applyFill="0" applyAlignment="0" applyProtection="0"/>
    <xf numFmtId="194" fontId="68" fillId="0" borderId="29" applyNumberFormat="0" applyFill="0" applyAlignment="0" applyProtection="0"/>
    <xf numFmtId="0" fontId="56" fillId="0" borderId="68" applyNumberFormat="0" applyFill="0" applyAlignment="0" applyProtection="0"/>
    <xf numFmtId="0" fontId="238" fillId="0" borderId="40" applyNumberFormat="0" applyFill="0" applyAlignment="0" applyProtection="0"/>
    <xf numFmtId="0" fontId="56" fillId="0" borderId="68" applyNumberFormat="0" applyFill="0" applyAlignment="0" applyProtection="0"/>
    <xf numFmtId="194" fontId="7" fillId="0" borderId="0"/>
    <xf numFmtId="194" fontId="7" fillId="0" borderId="0"/>
    <xf numFmtId="194" fontId="6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189" fillId="58" borderId="70" applyNumberFormat="0" applyProtection="0">
      <alignment horizontal="center" vertical="top" wrapText="1"/>
    </xf>
    <xf numFmtId="0" fontId="189" fillId="127" borderId="70" applyNumberFormat="0" applyProtection="0">
      <alignment horizontal="center" vertical="top" wrapText="1"/>
    </xf>
    <xf numFmtId="0" fontId="189" fillId="58" borderId="70" applyNumberFormat="0" applyProtection="0">
      <alignment horizontal="center" vertical="top" wrapText="1"/>
    </xf>
    <xf numFmtId="0" fontId="189" fillId="127" borderId="70" applyNumberFormat="0" applyProtection="0">
      <alignment horizontal="center" vertical="top" wrapText="1"/>
    </xf>
    <xf numFmtId="0" fontId="189" fillId="58" borderId="70" applyNumberFormat="0" applyProtection="0">
      <alignment horizontal="center" vertical="top" wrapText="1"/>
    </xf>
    <xf numFmtId="0" fontId="189" fillId="58" borderId="70" applyNumberFormat="0" applyProtection="0">
      <alignment horizontal="center" vertical="top" wrapText="1"/>
    </xf>
    <xf numFmtId="0" fontId="189" fillId="58" borderId="70" applyNumberFormat="0" applyProtection="0">
      <alignment horizontal="center" vertical="top" wrapText="1"/>
    </xf>
    <xf numFmtId="194" fontId="235" fillId="128" borderId="0" applyNumberFormat="0">
      <alignment horizontal="center" vertical="center"/>
    </xf>
    <xf numFmtId="194" fontId="171" fillId="0" borderId="0"/>
    <xf numFmtId="194" fontId="70" fillId="57" borderId="0" applyNumberFormat="0" applyBorder="0" applyAlignment="0" applyProtection="0"/>
    <xf numFmtId="194" fontId="70" fillId="85" borderId="0" applyNumberFormat="0" applyBorder="0" applyAlignment="0" applyProtection="0"/>
    <xf numFmtId="194" fontId="70" fillId="57" borderId="0" applyNumberFormat="0" applyBorder="0" applyAlignment="0" applyProtection="0"/>
    <xf numFmtId="0" fontId="39" fillId="9" borderId="0" applyNumberFormat="0" applyBorder="0" applyAlignment="0" applyProtection="0"/>
    <xf numFmtId="194" fontId="70" fillId="57" borderId="0" applyNumberFormat="0" applyBorder="0" applyAlignment="0" applyProtection="0"/>
    <xf numFmtId="194" fontId="70" fillId="85" borderId="0" applyNumberFormat="0" applyBorder="0" applyAlignment="0" applyProtection="0"/>
    <xf numFmtId="194" fontId="70" fillId="85" borderId="0" applyNumberFormat="0" applyBorder="0" applyAlignment="0" applyProtection="0"/>
    <xf numFmtId="194" fontId="70" fillId="57" borderId="0" applyNumberFormat="0" applyBorder="0" applyAlignment="0" applyProtection="0"/>
    <xf numFmtId="194" fontId="171" fillId="0" borderId="0"/>
    <xf numFmtId="194" fontId="172" fillId="0" borderId="0"/>
    <xf numFmtId="194" fontId="171" fillId="0" borderId="0"/>
    <xf numFmtId="194" fontId="171" fillId="0" borderId="0"/>
    <xf numFmtId="194" fontId="172" fillId="0" borderId="0"/>
    <xf numFmtId="194" fontId="171" fillId="0" borderId="0"/>
    <xf numFmtId="0" fontId="136" fillId="0" borderId="0" applyNumberFormat="0" applyFon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194" fontId="6" fillId="0" borderId="0" applyNumberFormat="0" applyFill="0" applyBorder="0" applyAlignment="0" applyProtection="0"/>
    <xf numFmtId="0" fontId="209" fillId="0" borderId="0" applyNumberFormat="0" applyFont="0" applyBorder="0" applyProtection="0"/>
    <xf numFmtId="0" fontId="45" fillId="0" borderId="0" applyNumberFormat="0" applyFill="0" applyBorder="0" applyAlignment="0" applyProtection="0"/>
    <xf numFmtId="194" fontId="2" fillId="0" borderId="0" applyNumberFormat="0" applyFill="0" applyAlignment="0" applyProtection="0"/>
    <xf numFmtId="170" fontId="47" fillId="0" borderId="0"/>
    <xf numFmtId="0" fontId="1" fillId="0" borderId="0"/>
    <xf numFmtId="194" fontId="7" fillId="0" borderId="0"/>
    <xf numFmtId="0" fontId="40" fillId="0" borderId="0"/>
    <xf numFmtId="194" fontId="7" fillId="0" borderId="0"/>
    <xf numFmtId="194" fontId="7" fillId="0" borderId="0"/>
    <xf numFmtId="0" fontId="82" fillId="0" borderId="0"/>
    <xf numFmtId="194" fontId="84" fillId="0" borderId="0"/>
    <xf numFmtId="194" fontId="84" fillId="0" borderId="0"/>
    <xf numFmtId="194" fontId="84" fillId="0" borderId="0"/>
    <xf numFmtId="194" fontId="7" fillId="0" borderId="0"/>
    <xf numFmtId="194" fontId="239" fillId="0" borderId="0"/>
    <xf numFmtId="194" fontId="7" fillId="0" borderId="0"/>
    <xf numFmtId="14" fontId="171" fillId="0" borderId="0" applyProtection="0">
      <alignment vertical="center"/>
    </xf>
    <xf numFmtId="194" fontId="240" fillId="0" borderId="0"/>
    <xf numFmtId="194" fontId="139" fillId="0" borderId="0"/>
    <xf numFmtId="194" fontId="103" fillId="0" borderId="0"/>
    <xf numFmtId="194" fontId="40" fillId="0" borderId="0"/>
    <xf numFmtId="194" fontId="40" fillId="0" borderId="0"/>
    <xf numFmtId="0" fontId="80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194" fontId="40" fillId="0" borderId="0"/>
    <xf numFmtId="0" fontId="7" fillId="0" borderId="0"/>
    <xf numFmtId="194" fontId="7" fillId="0" borderId="0"/>
    <xf numFmtId="194" fontId="84" fillId="0" borderId="0"/>
    <xf numFmtId="194" fontId="84" fillId="0" borderId="0"/>
    <xf numFmtId="194" fontId="84" fillId="0" borderId="0"/>
    <xf numFmtId="194" fontId="84" fillId="0" borderId="0"/>
    <xf numFmtId="194" fontId="84" fillId="0" borderId="0"/>
    <xf numFmtId="194" fontId="84" fillId="0" borderId="0"/>
    <xf numFmtId="0" fontId="7" fillId="0" borderId="0"/>
    <xf numFmtId="0" fontId="80" fillId="0" borderId="0"/>
    <xf numFmtId="194" fontId="40" fillId="0" borderId="0"/>
    <xf numFmtId="194" fontId="84" fillId="0" borderId="0"/>
    <xf numFmtId="194" fontId="84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194" fontId="40" fillId="0" borderId="0"/>
    <xf numFmtId="0" fontId="7" fillId="0" borderId="0"/>
    <xf numFmtId="0" fontId="7" fillId="0" borderId="0"/>
    <xf numFmtId="0" fontId="80" fillId="0" borderId="0"/>
    <xf numFmtId="194" fontId="7" fillId="0" borderId="0"/>
    <xf numFmtId="194" fontId="7" fillId="0" borderId="0"/>
    <xf numFmtId="194" fontId="40" fillId="0" borderId="0"/>
    <xf numFmtId="0" fontId="80" fillId="0" borderId="0"/>
    <xf numFmtId="0" fontId="7" fillId="0" borderId="0"/>
    <xf numFmtId="194" fontId="40" fillId="0" borderId="0"/>
    <xf numFmtId="194" fontId="7" fillId="0" borderId="0"/>
    <xf numFmtId="194" fontId="7" fillId="0" borderId="0"/>
    <xf numFmtId="194" fontId="4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40" fillId="0" borderId="0"/>
    <xf numFmtId="194" fontId="7" fillId="0" borderId="0"/>
    <xf numFmtId="194" fontId="40" fillId="0" borderId="0"/>
    <xf numFmtId="194" fontId="7" fillId="0" borderId="0"/>
    <xf numFmtId="0" fontId="80" fillId="0" borderId="0"/>
    <xf numFmtId="194" fontId="7" fillId="0" borderId="0"/>
    <xf numFmtId="194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194" fontId="7" fillId="0" borderId="0"/>
    <xf numFmtId="0" fontId="7" fillId="0" borderId="0"/>
    <xf numFmtId="194" fontId="18" fillId="0" borderId="0"/>
    <xf numFmtId="194" fontId="7" fillId="0" borderId="0"/>
    <xf numFmtId="194" fontId="44" fillId="0" borderId="0"/>
    <xf numFmtId="0" fontId="18" fillId="0" borderId="0"/>
    <xf numFmtId="194" fontId="44" fillId="0" borderId="0"/>
    <xf numFmtId="194" fontId="44" fillId="0" borderId="0"/>
    <xf numFmtId="194" fontId="7" fillId="0" borderId="0"/>
    <xf numFmtId="194" fontId="7" fillId="0" borderId="0"/>
    <xf numFmtId="194" fontId="44" fillId="0" borderId="0"/>
    <xf numFmtId="194" fontId="44" fillId="0" borderId="0"/>
    <xf numFmtId="194" fontId="44" fillId="0" borderId="0"/>
    <xf numFmtId="194" fontId="7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7" fillId="0" borderId="0"/>
    <xf numFmtId="194" fontId="7" fillId="0" borderId="0"/>
    <xf numFmtId="194" fontId="44" fillId="0" borderId="0"/>
    <xf numFmtId="194" fontId="44" fillId="0" borderId="0"/>
    <xf numFmtId="194" fontId="8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44" fillId="0" borderId="0"/>
    <xf numFmtId="194" fontId="7" fillId="0" borderId="0"/>
    <xf numFmtId="194" fontId="7" fillId="0" borderId="0"/>
    <xf numFmtId="194" fontId="84" fillId="0" borderId="0"/>
    <xf numFmtId="194" fontId="7" fillId="0" borderId="0"/>
    <xf numFmtId="194" fontId="7" fillId="0" borderId="0"/>
    <xf numFmtId="194" fontId="18" fillId="0" borderId="0"/>
    <xf numFmtId="194" fontId="44" fillId="0" borderId="0"/>
    <xf numFmtId="194" fontId="7" fillId="0" borderId="0"/>
    <xf numFmtId="0" fontId="2" fillId="0" borderId="0"/>
    <xf numFmtId="0" fontId="40" fillId="0" borderId="0"/>
    <xf numFmtId="194" fontId="7" fillId="0" borderId="0"/>
    <xf numFmtId="194" fontId="44" fillId="0" borderId="0"/>
    <xf numFmtId="0" fontId="1" fillId="0" borderId="0"/>
    <xf numFmtId="0" fontId="1" fillId="0" borderId="0"/>
    <xf numFmtId="194" fontId="44" fillId="0" borderId="0"/>
    <xf numFmtId="0" fontId="18" fillId="0" borderId="0"/>
    <xf numFmtId="0" fontId="18" fillId="0" borderId="0"/>
    <xf numFmtId="194" fontId="7" fillId="0" borderId="0"/>
    <xf numFmtId="0" fontId="18" fillId="0" borderId="0"/>
    <xf numFmtId="0" fontId="18" fillId="0" borderId="0"/>
    <xf numFmtId="194" fontId="44" fillId="0" borderId="0"/>
    <xf numFmtId="194" fontId="44" fillId="0" borderId="0"/>
    <xf numFmtId="0" fontId="18" fillId="0" borderId="0"/>
    <xf numFmtId="0" fontId="18" fillId="0" borderId="0"/>
    <xf numFmtId="194" fontId="7" fillId="0" borderId="0"/>
    <xf numFmtId="0" fontId="18" fillId="0" borderId="0"/>
    <xf numFmtId="0" fontId="18" fillId="0" borderId="0"/>
    <xf numFmtId="0" fontId="18" fillId="0" borderId="0"/>
    <xf numFmtId="194" fontId="44" fillId="0" borderId="0"/>
    <xf numFmtId="194" fontId="44" fillId="0" borderId="0"/>
    <xf numFmtId="0" fontId="18" fillId="0" borderId="0"/>
    <xf numFmtId="0" fontId="18" fillId="0" borderId="0"/>
    <xf numFmtId="194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44" fillId="0" borderId="0"/>
    <xf numFmtId="194" fontId="18" fillId="0" borderId="0"/>
    <xf numFmtId="194" fontId="2" fillId="0" borderId="0"/>
    <xf numFmtId="194" fontId="241" fillId="0" borderId="0"/>
    <xf numFmtId="0" fontId="7" fillId="0" borderId="0"/>
    <xf numFmtId="0" fontId="6" fillId="0" borderId="0"/>
    <xf numFmtId="194" fontId="44" fillId="0" borderId="0"/>
    <xf numFmtId="194" fontId="44" fillId="0" borderId="0"/>
    <xf numFmtId="194" fontId="7" fillId="0" borderId="0"/>
    <xf numFmtId="194" fontId="44" fillId="0" borderId="0"/>
    <xf numFmtId="194" fontId="7" fillId="0" borderId="0"/>
    <xf numFmtId="0" fontId="7" fillId="0" borderId="0"/>
    <xf numFmtId="0" fontId="80" fillId="0" borderId="0"/>
    <xf numFmtId="194" fontId="7" fillId="0" borderId="0"/>
    <xf numFmtId="0" fontId="7" fillId="0" borderId="0" applyNumberFormat="0" applyFont="0" applyFill="0" applyBorder="0" applyAlignment="0" applyProtection="0">
      <alignment vertical="top"/>
    </xf>
    <xf numFmtId="194" fontId="7" fillId="0" borderId="0" applyNumberFormat="0" applyFont="0" applyFill="0" applyBorder="0" applyAlignment="0" applyProtection="0">
      <alignment vertical="top"/>
    </xf>
    <xf numFmtId="0" fontId="1" fillId="0" borderId="0"/>
    <xf numFmtId="0" fontId="80" fillId="0" borderId="0"/>
    <xf numFmtId="194" fontId="40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194" fontId="40" fillId="0" borderId="0"/>
    <xf numFmtId="0" fontId="7" fillId="0" borderId="0"/>
    <xf numFmtId="0" fontId="80" fillId="0" borderId="0"/>
    <xf numFmtId="194" fontId="7" fillId="0" borderId="0"/>
    <xf numFmtId="0" fontId="80" fillId="0" borderId="0"/>
    <xf numFmtId="194" fontId="4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80" fillId="0" borderId="0"/>
    <xf numFmtId="194" fontId="7" fillId="0" borderId="0"/>
    <xf numFmtId="0" fontId="80" fillId="0" borderId="0"/>
    <xf numFmtId="194" fontId="40" fillId="0" borderId="0"/>
    <xf numFmtId="0" fontId="80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94" fontId="7" fillId="0" borderId="0"/>
    <xf numFmtId="0" fontId="80" fillId="0" borderId="0"/>
    <xf numFmtId="194" fontId="4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194" fontId="7" fillId="0" borderId="0"/>
    <xf numFmtId="194" fontId="7" fillId="0" borderId="0"/>
    <xf numFmtId="0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80" fillId="0" borderId="0"/>
    <xf numFmtId="0" fontId="7" fillId="0" borderId="0"/>
    <xf numFmtId="194" fontId="7" fillId="0" borderId="0"/>
    <xf numFmtId="0" fontId="80" fillId="0" borderId="0"/>
    <xf numFmtId="0" fontId="80" fillId="0" borderId="0"/>
    <xf numFmtId="0" fontId="7" fillId="0" borderId="0"/>
    <xf numFmtId="194" fontId="7" fillId="0" borderId="0"/>
    <xf numFmtId="0" fontId="80" fillId="0" borderId="0"/>
    <xf numFmtId="194" fontId="18" fillId="0" borderId="0"/>
    <xf numFmtId="194" fontId="7" fillId="0" borderId="0"/>
    <xf numFmtId="0" fontId="80" fillId="0" borderId="0"/>
    <xf numFmtId="0" fontId="7" fillId="0" borderId="0"/>
    <xf numFmtId="194" fontId="7" fillId="0" borderId="0" applyNumberFormat="0" applyFont="0" applyFill="0" applyBorder="0" applyAlignment="0" applyProtection="0">
      <alignment vertical="top"/>
    </xf>
    <xf numFmtId="194" fontId="36" fillId="0" borderId="0"/>
    <xf numFmtId="194" fontId="7" fillId="0" borderId="0"/>
    <xf numFmtId="0" fontId="80" fillId="0" borderId="0"/>
    <xf numFmtId="0" fontId="7" fillId="0" borderId="0"/>
    <xf numFmtId="194" fontId="7" fillId="0" borderId="0"/>
    <xf numFmtId="0" fontId="1" fillId="0" borderId="0"/>
    <xf numFmtId="0" fontId="80" fillId="0" borderId="0"/>
    <xf numFmtId="194" fontId="7" fillId="0" borderId="0"/>
    <xf numFmtId="0" fontId="1" fillId="0" borderId="0"/>
    <xf numFmtId="0" fontId="80" fillId="0" borderId="0"/>
    <xf numFmtId="194" fontId="7" fillId="0" borderId="0"/>
    <xf numFmtId="194" fontId="40" fillId="0" borderId="0"/>
    <xf numFmtId="194" fontId="40" fillId="0" borderId="0"/>
    <xf numFmtId="0" fontId="40" fillId="0" borderId="0"/>
    <xf numFmtId="194" fontId="40" fillId="0" borderId="0"/>
    <xf numFmtId="194" fontId="18" fillId="0" borderId="0"/>
    <xf numFmtId="194" fontId="7" fillId="0" borderId="0"/>
    <xf numFmtId="0" fontId="2" fillId="0" borderId="0"/>
    <xf numFmtId="0" fontId="40" fillId="0" borderId="0"/>
    <xf numFmtId="194" fontId="40" fillId="0" borderId="0"/>
    <xf numFmtId="0" fontId="80" fillId="0" borderId="0"/>
    <xf numFmtId="194" fontId="7" fillId="0" borderId="0"/>
    <xf numFmtId="0" fontId="80" fillId="0" borderId="0"/>
    <xf numFmtId="0" fontId="80" fillId="0" borderId="0"/>
    <xf numFmtId="194" fontId="7" fillId="0" borderId="0"/>
    <xf numFmtId="194" fontId="18" fillId="0" borderId="0"/>
    <xf numFmtId="194" fontId="7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194" fontId="7" fillId="0" borderId="0"/>
    <xf numFmtId="194" fontId="7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194" fontId="7" fillId="0" borderId="0"/>
    <xf numFmtId="0" fontId="1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0" fontId="1" fillId="0" borderId="0"/>
    <xf numFmtId="0" fontId="80" fillId="0" borderId="0"/>
    <xf numFmtId="194" fontId="40" fillId="0" borderId="0"/>
    <xf numFmtId="194" fontId="40" fillId="0" borderId="0"/>
    <xf numFmtId="0" fontId="2" fillId="0" borderId="0"/>
    <xf numFmtId="194" fontId="40" fillId="0" borderId="0"/>
    <xf numFmtId="194" fontId="40" fillId="0" borderId="0"/>
    <xf numFmtId="194" fontId="2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194" fontId="2" fillId="0" borderId="0"/>
    <xf numFmtId="194" fontId="40" fillId="0" borderId="0"/>
    <xf numFmtId="194" fontId="40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7" fillId="0" borderId="0"/>
    <xf numFmtId="194" fontId="40" fillId="0" borderId="0"/>
    <xf numFmtId="194" fontId="40" fillId="0" borderId="0"/>
    <xf numFmtId="0" fontId="2" fillId="0" borderId="0"/>
    <xf numFmtId="194" fontId="40" fillId="0" borderId="0"/>
    <xf numFmtId="194" fontId="40" fillId="0" borderId="0"/>
    <xf numFmtId="194" fontId="2" fillId="0" borderId="0"/>
    <xf numFmtId="194" fontId="40" fillId="0" borderId="0"/>
    <xf numFmtId="194" fontId="40" fillId="0" borderId="0"/>
    <xf numFmtId="194" fontId="40" fillId="0" borderId="0"/>
    <xf numFmtId="194" fontId="40" fillId="0" borderId="0"/>
    <xf numFmtId="0" fontId="2" fillId="0" borderId="0"/>
    <xf numFmtId="194" fontId="40" fillId="0" borderId="0"/>
    <xf numFmtId="194" fontId="40" fillId="0" borderId="0"/>
    <xf numFmtId="194" fontId="40" fillId="0" borderId="0"/>
    <xf numFmtId="0" fontId="1" fillId="0" borderId="0"/>
    <xf numFmtId="194" fontId="40" fillId="0" borderId="0"/>
    <xf numFmtId="194" fontId="40" fillId="0" borderId="0"/>
    <xf numFmtId="194" fontId="40" fillId="0" borderId="0"/>
    <xf numFmtId="0" fontId="2" fillId="0" borderId="0"/>
    <xf numFmtId="194" fontId="40" fillId="0" borderId="0"/>
    <xf numFmtId="0" fontId="40" fillId="0" borderId="0"/>
    <xf numFmtId="0" fontId="242" fillId="0" borderId="0"/>
    <xf numFmtId="0" fontId="44" fillId="0" borderId="0"/>
    <xf numFmtId="194" fontId="7" fillId="0" borderId="0"/>
    <xf numFmtId="194" fontId="7" fillId="0" borderId="0"/>
    <xf numFmtId="194" fontId="7" fillId="0" borderId="0"/>
    <xf numFmtId="194" fontId="7" fillId="0" borderId="0"/>
    <xf numFmtId="0" fontId="1" fillId="0" borderId="0"/>
    <xf numFmtId="194" fontId="40" fillId="0" borderId="0"/>
    <xf numFmtId="0" fontId="44" fillId="0" borderId="0"/>
    <xf numFmtId="0" fontId="18" fillId="0" borderId="0"/>
    <xf numFmtId="0" fontId="18" fillId="0" borderId="0"/>
    <xf numFmtId="0" fontId="80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194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194" fontId="7" fillId="0" borderId="0"/>
    <xf numFmtId="194" fontId="7" fillId="0" borderId="0"/>
    <xf numFmtId="194" fontId="45" fillId="0" borderId="0"/>
    <xf numFmtId="0" fontId="1" fillId="0" borderId="0"/>
    <xf numFmtId="194" fontId="7" fillId="0" borderId="0"/>
    <xf numFmtId="194" fontId="44" fillId="0" borderId="0"/>
    <xf numFmtId="194" fontId="1" fillId="0" borderId="0"/>
    <xf numFmtId="194" fontId="1" fillId="0" borderId="0"/>
    <xf numFmtId="194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ont="0" applyFill="0" applyBorder="0" applyAlignment="0" applyProtection="0">
      <alignment vertical="top"/>
    </xf>
    <xf numFmtId="194" fontId="6" fillId="0" borderId="0"/>
    <xf numFmtId="194" fontId="84" fillId="0" borderId="0"/>
    <xf numFmtId="194" fontId="1" fillId="0" borderId="0"/>
    <xf numFmtId="194" fontId="1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194" fontId="8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194" fontId="84" fillId="0" borderId="0"/>
    <xf numFmtId="0" fontId="18" fillId="0" borderId="0"/>
    <xf numFmtId="0" fontId="18" fillId="0" borderId="0"/>
    <xf numFmtId="194" fontId="84" fillId="0" borderId="0"/>
    <xf numFmtId="0" fontId="18" fillId="0" borderId="0"/>
    <xf numFmtId="0" fontId="18" fillId="0" borderId="0"/>
    <xf numFmtId="194" fontId="84" fillId="0" borderId="0"/>
    <xf numFmtId="194" fontId="84" fillId="0" borderId="0"/>
    <xf numFmtId="194" fontId="84" fillId="0" borderId="0"/>
    <xf numFmtId="194" fontId="7" fillId="0" borderId="0"/>
    <xf numFmtId="194" fontId="40" fillId="0" borderId="0"/>
    <xf numFmtId="0" fontId="1" fillId="0" borderId="0"/>
    <xf numFmtId="0" fontId="1" fillId="0" borderId="0"/>
    <xf numFmtId="0" fontId="7" fillId="0" borderId="0"/>
    <xf numFmtId="194" fontId="1" fillId="0" borderId="0"/>
    <xf numFmtId="194" fontId="7" fillId="0" borderId="0" applyNumberFormat="0" applyFont="0" applyFill="0" applyBorder="0" applyAlignment="0" applyProtection="0">
      <alignment vertical="top"/>
    </xf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4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194" fontId="7" fillId="48" borderId="35" applyNumberFormat="0" applyFont="0" applyAlignment="0" applyProtection="0"/>
    <xf numFmtId="194" fontId="7" fillId="48" borderId="35" applyNumberFormat="0" applyFont="0" applyAlignment="0" applyProtection="0"/>
    <xf numFmtId="194" fontId="64" fillId="78" borderId="24" applyNumberFormat="0" applyAlignment="0" applyProtection="0"/>
    <xf numFmtId="194" fontId="64" fillId="86" borderId="24" applyNumberFormat="0" applyAlignment="0" applyProtection="0"/>
    <xf numFmtId="194" fontId="64" fillId="86" borderId="24" applyNumberFormat="0" applyAlignment="0" applyProtection="0"/>
    <xf numFmtId="194" fontId="64" fillId="78" borderId="24" applyNumberFormat="0" applyAlignment="0" applyProtection="0"/>
    <xf numFmtId="194" fontId="64" fillId="78" borderId="24" applyNumberFormat="0" applyAlignment="0" applyProtection="0"/>
    <xf numFmtId="194" fontId="64" fillId="78" borderId="24" applyNumberFormat="0" applyAlignment="0" applyProtection="0"/>
    <xf numFmtId="194" fontId="64" fillId="78" borderId="24" applyNumberFormat="0" applyAlignment="0" applyProtection="0"/>
    <xf numFmtId="241" fontId="7" fillId="0" borderId="0" applyFont="0" applyFill="0" applyBorder="0" applyAlignment="0" applyProtection="0"/>
    <xf numFmtId="242" fontId="7" fillId="0" borderId="0" applyFont="0" applyFill="0" applyBorder="0" applyAlignment="0" applyProtection="0"/>
    <xf numFmtId="0" fontId="2" fillId="0" borderId="0" applyNumberFormat="0" applyFill="0" applyBorder="0" applyProtection="0">
      <alignment vertical="top" wrapText="1"/>
    </xf>
    <xf numFmtId="0" fontId="209" fillId="0" borderId="0" applyNumberFormat="0" applyFont="0" applyBorder="0" applyProtection="0">
      <alignment vertical="top" wrapText="1"/>
    </xf>
    <xf numFmtId="0" fontId="1" fillId="0" borderId="0"/>
    <xf numFmtId="194" fontId="2" fillId="0" borderId="0" applyNumberFormat="0" applyFill="0" applyProtection="0">
      <alignment vertical="top" wrapText="1"/>
    </xf>
    <xf numFmtId="194" fontId="243" fillId="0" borderId="9" applyNumberFormat="0" applyFont="0" applyBorder="0" applyAlignment="0">
      <alignment horizontal="left" vertical="center"/>
    </xf>
    <xf numFmtId="194" fontId="243" fillId="0" borderId="9" applyNumberFormat="0" applyFont="0" applyBorder="0" applyAlignment="0">
      <alignment vertical="center"/>
    </xf>
    <xf numFmtId="194" fontId="243" fillId="0" borderId="9" applyNumberFormat="0" applyBorder="0" applyAlignment="0">
      <alignment horizontal="left" vertical="center"/>
    </xf>
    <xf numFmtId="3" fontId="244" fillId="0" borderId="0"/>
    <xf numFmtId="3" fontId="244" fillId="0" borderId="0"/>
    <xf numFmtId="3" fontId="244" fillId="0" borderId="0"/>
    <xf numFmtId="3" fontId="244" fillId="0" borderId="0"/>
    <xf numFmtId="3" fontId="244" fillId="0" borderId="0"/>
    <xf numFmtId="243" fontId="244" fillId="0" borderId="0">
      <alignment horizontal="right"/>
    </xf>
    <xf numFmtId="243" fontId="244" fillId="0" borderId="0">
      <alignment horizontal="right"/>
    </xf>
    <xf numFmtId="243" fontId="244" fillId="0" borderId="0">
      <alignment horizontal="right"/>
    </xf>
    <xf numFmtId="243" fontId="244" fillId="0" borderId="0">
      <alignment horizontal="right"/>
    </xf>
    <xf numFmtId="243" fontId="244" fillId="0" borderId="0">
      <alignment horizontal="right"/>
    </xf>
    <xf numFmtId="14" fontId="180" fillId="0" borderId="0">
      <alignment horizontal="center" wrapText="1"/>
      <protection locked="0"/>
    </xf>
    <xf numFmtId="10" fontId="80" fillId="0" borderId="0" applyFill="0" applyBorder="0" applyAlignment="0" applyProtection="0"/>
    <xf numFmtId="194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ill="0" applyBorder="0" applyAlignment="0" applyProtection="0"/>
    <xf numFmtId="10" fontId="7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80" fillId="0" borderId="0" applyFont="0" applyFill="0" applyBorder="0" applyAlignment="0" applyProtection="0"/>
    <xf numFmtId="10" fontId="80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7" fillId="0" borderId="0" applyFill="0" applyAlignment="0" applyProtection="0"/>
    <xf numFmtId="165" fontId="245" fillId="0" borderId="10">
      <alignment vertical="center"/>
    </xf>
    <xf numFmtId="1" fontId="246" fillId="0" borderId="0" applyNumberFormat="0" applyAlignment="0">
      <alignment horizontal="center"/>
    </xf>
    <xf numFmtId="194" fontId="235" fillId="0" borderId="0" applyFont="0"/>
    <xf numFmtId="194" fontId="247" fillId="0" borderId="0" applyFill="0" applyBorder="0" applyAlignment="0"/>
    <xf numFmtId="194" fontId="247" fillId="0" borderId="0" applyFill="0" applyBorder="0" applyAlignment="0"/>
    <xf numFmtId="194" fontId="247" fillId="0" borderId="0" applyFill="0" applyBorder="0" applyAlignment="0"/>
    <xf numFmtId="194" fontId="7" fillId="0" borderId="0" applyFill="0" applyBorder="0" applyAlignment="0"/>
    <xf numFmtId="194" fontId="247" fillId="0" borderId="0" applyFill="0" applyBorder="0" applyAlignment="0"/>
    <xf numFmtId="194" fontId="7" fillId="0" borderId="0"/>
    <xf numFmtId="245" fontId="232" fillId="0" borderId="49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7" fillId="0" borderId="0" applyNumberFormat="0" applyFill="0" applyBorder="0" applyAlignment="0" applyProtection="0"/>
    <xf numFmtId="194" fontId="84" fillId="0" borderId="0" applyNumberFormat="0" applyFont="0" applyFill="0" applyBorder="0" applyAlignment="0" applyProtection="0">
      <alignment horizontal="left"/>
    </xf>
    <xf numFmtId="15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94" fontId="248" fillId="0" borderId="48">
      <alignment horizontal="center"/>
    </xf>
    <xf numFmtId="3" fontId="84" fillId="0" borderId="0" applyFont="0" applyFill="0" applyBorder="0" applyAlignment="0" applyProtection="0"/>
    <xf numFmtId="194" fontId="84" fillId="129" borderId="0" applyNumberFormat="0" applyFont="0" applyBorder="0" applyAlignment="0" applyProtection="0"/>
    <xf numFmtId="3" fontId="232" fillId="0" borderId="49">
      <alignment horizontal="right"/>
    </xf>
    <xf numFmtId="1" fontId="173" fillId="0" borderId="0" applyFill="0" applyBorder="0" applyProtection="0">
      <alignment horizontal="center"/>
    </xf>
    <xf numFmtId="194" fontId="249" fillId="130" borderId="0" applyNumberFormat="0" applyFont="0" applyBorder="0" applyAlignment="0">
      <alignment horizontal="center"/>
    </xf>
    <xf numFmtId="0" fontId="1" fillId="0" borderId="0"/>
    <xf numFmtId="0" fontId="250" fillId="0" borderId="0"/>
    <xf numFmtId="0" fontId="1" fillId="0" borderId="0"/>
    <xf numFmtId="0" fontId="1" fillId="0" borderId="0"/>
    <xf numFmtId="194" fontId="250" fillId="0" borderId="0"/>
    <xf numFmtId="189" fontId="250" fillId="0" borderId="0"/>
    <xf numFmtId="0" fontId="1" fillId="0" borderId="0"/>
    <xf numFmtId="246" fontId="7" fillId="0" borderId="0" applyNumberFormat="0" applyFill="0" applyBorder="0" applyAlignment="0" applyProtection="0">
      <alignment horizontal="left"/>
    </xf>
    <xf numFmtId="49" fontId="232" fillId="0" borderId="0" applyBorder="0" applyAlignment="0"/>
    <xf numFmtId="194" fontId="251" fillId="0" borderId="0">
      <alignment horizontal="left" vertical="top"/>
    </xf>
    <xf numFmtId="194" fontId="251" fillId="0" borderId="0">
      <alignment horizontal="center" vertical="top"/>
    </xf>
    <xf numFmtId="194" fontId="252" fillId="0" borderId="0">
      <alignment horizontal="center" vertical="center"/>
    </xf>
    <xf numFmtId="194" fontId="253" fillId="0" borderId="0">
      <alignment horizontal="center" vertical="center"/>
    </xf>
    <xf numFmtId="194" fontId="253" fillId="131" borderId="0">
      <alignment horizontal="right" vertical="top"/>
    </xf>
    <xf numFmtId="194" fontId="253" fillId="131" borderId="0">
      <alignment horizontal="center" vertical="top"/>
    </xf>
    <xf numFmtId="194" fontId="253" fillId="131" borderId="0">
      <alignment horizontal="left" vertical="top"/>
    </xf>
    <xf numFmtId="194" fontId="253" fillId="131" borderId="0">
      <alignment horizontal="right" vertical="top"/>
    </xf>
    <xf numFmtId="194" fontId="253" fillId="131" borderId="0">
      <alignment horizontal="center" vertical="top"/>
    </xf>
    <xf numFmtId="194" fontId="253" fillId="131" borderId="0">
      <alignment horizontal="left" vertical="top"/>
    </xf>
    <xf numFmtId="194" fontId="253" fillId="0" borderId="0">
      <alignment horizontal="right" vertical="top"/>
    </xf>
    <xf numFmtId="194" fontId="253" fillId="0" borderId="0">
      <alignment horizontal="center" vertical="top"/>
    </xf>
    <xf numFmtId="194" fontId="251" fillId="0" borderId="0">
      <alignment horizontal="right" vertical="top"/>
    </xf>
    <xf numFmtId="194" fontId="253" fillId="0" borderId="0">
      <alignment horizontal="left" vertical="top"/>
    </xf>
    <xf numFmtId="194" fontId="253" fillId="0" borderId="0">
      <alignment horizontal="right" vertical="top"/>
    </xf>
    <xf numFmtId="194" fontId="253" fillId="0" borderId="0">
      <alignment horizontal="center" vertical="top"/>
    </xf>
    <xf numFmtId="194" fontId="253" fillId="0" borderId="0">
      <alignment horizontal="left" vertical="top"/>
    </xf>
    <xf numFmtId="194" fontId="253" fillId="0" borderId="0">
      <alignment horizontal="right" vertical="top"/>
    </xf>
    <xf numFmtId="194" fontId="253" fillId="0" borderId="0">
      <alignment horizontal="center" vertical="top"/>
    </xf>
    <xf numFmtId="194" fontId="253" fillId="0" borderId="0">
      <alignment horizontal="left" vertical="top"/>
    </xf>
    <xf numFmtId="194" fontId="252" fillId="0" borderId="0">
      <alignment horizontal="left" vertical="top"/>
    </xf>
    <xf numFmtId="194" fontId="254" fillId="0" borderId="0">
      <alignment horizontal="center" vertical="top"/>
    </xf>
    <xf numFmtId="194" fontId="255" fillId="0" borderId="0">
      <alignment horizontal="left" vertical="top"/>
    </xf>
    <xf numFmtId="194" fontId="256" fillId="0" borderId="0">
      <alignment horizontal="right" vertical="top"/>
    </xf>
    <xf numFmtId="194" fontId="256" fillId="0" borderId="0">
      <alignment horizontal="left" vertical="top"/>
    </xf>
    <xf numFmtId="194" fontId="253" fillId="0" borderId="0">
      <alignment horizontal="center" vertical="top"/>
    </xf>
    <xf numFmtId="194" fontId="257" fillId="0" borderId="0">
      <alignment horizontal="right" vertical="top"/>
    </xf>
    <xf numFmtId="4" fontId="138" fillId="132" borderId="26" applyNumberFormat="0" applyProtection="0">
      <alignment horizontal="right" vertical="center"/>
    </xf>
    <xf numFmtId="194" fontId="258" fillId="133" borderId="71">
      <alignment horizontal="right" vertical="center"/>
    </xf>
    <xf numFmtId="3" fontId="259" fillId="0" borderId="0" applyFill="0" applyBorder="0"/>
    <xf numFmtId="3" fontId="259" fillId="0" borderId="0" applyFill="0" applyBorder="0"/>
    <xf numFmtId="3" fontId="259" fillId="0" borderId="0" applyFill="0" applyBorder="0"/>
    <xf numFmtId="3" fontId="259" fillId="0" borderId="0" applyFill="0" applyBorder="0"/>
    <xf numFmtId="3" fontId="259" fillId="0" borderId="0" applyFill="0" applyBorder="0"/>
    <xf numFmtId="194" fontId="21" fillId="134" borderId="50" applyNumberFormat="0" applyFont="0" applyBorder="0" applyAlignment="0" applyProtection="0"/>
    <xf numFmtId="194" fontId="21" fillId="134" borderId="50" applyNumberFormat="0" applyFont="0" applyBorder="0" applyAlignment="0" applyProtection="0"/>
    <xf numFmtId="194" fontId="21" fillId="134" borderId="50" applyNumberFormat="0" applyFont="0" applyBorder="0" applyAlignment="0" applyProtection="0"/>
    <xf numFmtId="194" fontId="21" fillId="134" borderId="50" applyNumberFormat="0" applyFont="0" applyBorder="0" applyAlignment="0" applyProtection="0"/>
    <xf numFmtId="194" fontId="21" fillId="134" borderId="50" applyNumberFormat="0" applyFont="0" applyBorder="0" applyAlignment="0" applyProtection="0"/>
    <xf numFmtId="194" fontId="249" fillId="1" borderId="10" applyNumberFormat="0" applyFont="0" applyAlignment="0">
      <alignment horizontal="center"/>
    </xf>
    <xf numFmtId="194" fontId="260" fillId="0" borderId="0" applyNumberFormat="0" applyFill="0" applyBorder="0" applyAlignment="0" applyProtection="0">
      <alignment vertical="top"/>
      <protection locked="0"/>
    </xf>
    <xf numFmtId="194" fontId="261" fillId="0" borderId="0" applyNumberFormat="0" applyFill="0" applyBorder="0" applyAlignment="0">
      <alignment horizontal="center"/>
    </xf>
    <xf numFmtId="194" fontId="191" fillId="0" borderId="0">
      <alignment vertical="center"/>
    </xf>
    <xf numFmtId="194" fontId="241" fillId="0" borderId="0"/>
    <xf numFmtId="194" fontId="7" fillId="0" borderId="0" applyNumberFormat="0" applyFont="0" applyFill="0" applyBorder="0" applyAlignment="0" applyProtection="0">
      <alignment vertical="top"/>
    </xf>
    <xf numFmtId="194" fontId="7" fillId="0" borderId="0"/>
    <xf numFmtId="194" fontId="7" fillId="0" borderId="0"/>
    <xf numFmtId="0" fontId="42" fillId="0" borderId="0"/>
    <xf numFmtId="194" fontId="41" fillId="0" borderId="0"/>
    <xf numFmtId="0" fontId="167" fillId="0" borderId="72">
      <alignment horizontal="left"/>
    </xf>
    <xf numFmtId="194" fontId="262" fillId="0" borderId="0"/>
    <xf numFmtId="194" fontId="262" fillId="0" borderId="0"/>
    <xf numFmtId="194" fontId="262" fillId="0" borderId="0"/>
    <xf numFmtId="194" fontId="262" fillId="0" borderId="0"/>
    <xf numFmtId="194" fontId="262" fillId="0" borderId="0"/>
    <xf numFmtId="40" fontId="263" fillId="0" borderId="0" applyBorder="0">
      <alignment horizontal="right"/>
    </xf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194" fontId="59" fillId="0" borderId="37" applyNumberFormat="0" applyFill="0" applyAlignment="0" applyProtection="0"/>
    <xf numFmtId="194" fontId="59" fillId="0" borderId="41" applyNumberFormat="0" applyFill="0" applyAlignment="0" applyProtection="0"/>
    <xf numFmtId="194" fontId="59" fillId="0" borderId="41" applyNumberFormat="0" applyFill="0" applyAlignment="0" applyProtection="0"/>
    <xf numFmtId="194" fontId="59" fillId="0" borderId="37" applyNumberFormat="0" applyFill="0" applyAlignment="0" applyProtection="0"/>
    <xf numFmtId="194" fontId="59" fillId="0" borderId="37" applyNumberFormat="0" applyFill="0" applyAlignment="0" applyProtection="0"/>
    <xf numFmtId="194" fontId="59" fillId="0" borderId="37" applyNumberFormat="0" applyFill="0" applyAlignment="0" applyProtection="0"/>
    <xf numFmtId="194" fontId="59" fillId="0" borderId="37" applyNumberFormat="0" applyFill="0" applyAlignment="0" applyProtection="0"/>
    <xf numFmtId="194" fontId="184" fillId="102" borderId="45" applyBorder="0">
      <alignment horizontal="left"/>
    </xf>
    <xf numFmtId="194" fontId="264" fillId="0" borderId="0" applyBorder="0" applyProtection="0">
      <alignment horizontal="left"/>
    </xf>
    <xf numFmtId="194" fontId="265" fillId="0" borderId="0" applyFill="0" applyBorder="0" applyProtection="0">
      <alignment horizontal="left"/>
    </xf>
    <xf numFmtId="194" fontId="65" fillId="0" borderId="7" applyFill="0" applyBorder="0" applyProtection="0">
      <alignment horizontal="left" vertical="top"/>
    </xf>
    <xf numFmtId="0" fontId="7" fillId="0" borderId="0"/>
    <xf numFmtId="0" fontId="7" fillId="0" borderId="0"/>
    <xf numFmtId="0" fontId="266" fillId="0" borderId="0" applyNumberFormat="0" applyFill="0" applyBorder="0" applyAlignment="0" applyProtection="0"/>
    <xf numFmtId="194" fontId="60" fillId="0" borderId="0" applyNumberFormat="0" applyFill="0" applyBorder="0" applyAlignment="0" applyProtection="0"/>
    <xf numFmtId="194" fontId="60" fillId="0" borderId="0" applyNumberFormat="0" applyFill="0" applyBorder="0" applyAlignment="0" applyProtection="0"/>
    <xf numFmtId="0" fontId="1" fillId="0" borderId="0"/>
    <xf numFmtId="194" fontId="52" fillId="0" borderId="0" applyNumberFormat="0" applyFill="0" applyBorder="0" applyAlignment="0" applyProtection="0"/>
    <xf numFmtId="49" fontId="23" fillId="135" borderId="0">
      <alignment horizontal="left" vertical="center" wrapText="1"/>
    </xf>
    <xf numFmtId="49" fontId="138" fillId="0" borderId="0" applyFill="0" applyBorder="0" applyAlignment="0"/>
    <xf numFmtId="194" fontId="7" fillId="0" borderId="0" applyFill="0" applyBorder="0" applyAlignment="0"/>
    <xf numFmtId="194" fontId="7" fillId="0" borderId="0" applyFill="0" applyBorder="0" applyAlignment="0"/>
    <xf numFmtId="49" fontId="267" fillId="100" borderId="0">
      <alignment horizontal="left" vertical="center" wrapText="1"/>
    </xf>
    <xf numFmtId="49" fontId="232" fillId="0" borderId="0">
      <alignment vertical="center" wrapText="1"/>
    </xf>
    <xf numFmtId="194" fontId="84" fillId="0" borderId="0" applyFont="0" applyAlignment="0">
      <alignment vertical="center"/>
    </xf>
    <xf numFmtId="194" fontId="7" fillId="0" borderId="0"/>
    <xf numFmtId="247" fontId="80" fillId="0" borderId="0" applyFill="0" applyBorder="0" applyAlignment="0" applyProtection="0"/>
    <xf numFmtId="248" fontId="80" fillId="0" borderId="0" applyFill="0" applyBorder="0" applyAlignment="0" applyProtection="0"/>
    <xf numFmtId="194" fontId="20" fillId="0" borderId="0"/>
    <xf numFmtId="194" fontId="20" fillId="0" borderId="0"/>
    <xf numFmtId="194" fontId="20" fillId="0" borderId="0"/>
    <xf numFmtId="194" fontId="71" fillId="0" borderId="0" applyNumberFormat="0" applyFill="0" applyBorder="0" applyAlignment="0" applyProtection="0"/>
    <xf numFmtId="194" fontId="268" fillId="0" borderId="0"/>
    <xf numFmtId="194" fontId="80" fillId="0" borderId="8" applyNumberFormat="0" applyFill="0" applyAlignment="0" applyProtection="0"/>
    <xf numFmtId="4" fontId="173" fillId="0" borderId="0" applyFill="0" applyBorder="0" applyProtection="0">
      <alignment horizontal="center"/>
    </xf>
    <xf numFmtId="194" fontId="80" fillId="0" borderId="13" applyNumberFormat="0" applyFill="0" applyAlignment="0" applyProtection="0"/>
    <xf numFmtId="37" fontId="269" fillId="0" borderId="0">
      <alignment horizontal="left"/>
    </xf>
    <xf numFmtId="194" fontId="7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94" fontId="83" fillId="0" borderId="0" applyNumberFormat="0" applyBorder="0" applyProtection="0">
      <alignment horizontal="left" vertical="top" wrapText="1"/>
    </xf>
    <xf numFmtId="194" fontId="83" fillId="0" borderId="0" applyNumberFormat="0" applyBorder="0" applyProtection="0">
      <alignment horizontal="left" vertical="top" wrapText="1"/>
    </xf>
    <xf numFmtId="194" fontId="171" fillId="0" borderId="0"/>
    <xf numFmtId="49" fontId="232" fillId="0" borderId="49">
      <alignment horizontal="center" vertical="center"/>
    </xf>
    <xf numFmtId="37" fontId="270" fillId="0" borderId="43" applyNumberFormat="0" applyFill="0" applyBorder="0" applyAlignment="0">
      <protection locked="0"/>
    </xf>
    <xf numFmtId="194" fontId="44" fillId="48" borderId="35" applyNumberFormat="0" applyFont="0" applyAlignment="0" applyProtection="0"/>
    <xf numFmtId="194" fontId="7" fillId="83" borderId="42" applyNumberFormat="0" applyAlignment="0" applyProtection="0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198" fillId="83" borderId="73"/>
    <xf numFmtId="194" fontId="7" fillId="83" borderId="42" applyNumberFormat="0" applyAlignment="0" applyProtection="0"/>
    <xf numFmtId="194" fontId="198" fillId="83" borderId="73"/>
    <xf numFmtId="194" fontId="40" fillId="48" borderId="35" applyNumberFormat="0" applyFont="0" applyAlignment="0" applyProtection="0"/>
    <xf numFmtId="194" fontId="198" fillId="83" borderId="73"/>
    <xf numFmtId="194" fontId="40" fillId="48" borderId="35" applyNumberFormat="0" applyFont="0" applyAlignment="0" applyProtection="0"/>
    <xf numFmtId="194" fontId="198" fillId="83" borderId="73"/>
    <xf numFmtId="194" fontId="7" fillId="48" borderId="35" applyNumberFormat="0" applyFont="0" applyAlignment="0" applyProtection="0"/>
    <xf numFmtId="194" fontId="7" fillId="48" borderId="35" applyNumberFormat="0" applyFont="0" applyAlignment="0" applyProtection="0"/>
    <xf numFmtId="194" fontId="141" fillId="48" borderId="35" applyNumberFormat="0" applyFont="0" applyAlignment="0" applyProtection="0"/>
    <xf numFmtId="194" fontId="44" fillId="48" borderId="35" applyNumberFormat="0" applyFont="0" applyAlignment="0" applyProtection="0"/>
    <xf numFmtId="194" fontId="7" fillId="83" borderId="42" applyNumberFormat="0" applyAlignment="0" applyProtection="0"/>
    <xf numFmtId="194" fontId="40" fillId="48" borderId="35" applyNumberFormat="0" applyFont="0" applyAlignment="0" applyProtection="0"/>
    <xf numFmtId="194" fontId="40" fillId="48" borderId="35" applyNumberFormat="0" applyFont="0" applyAlignment="0" applyProtection="0"/>
    <xf numFmtId="194" fontId="40" fillId="48" borderId="35" applyNumberFormat="0" applyFont="0" applyAlignment="0" applyProtection="0"/>
    <xf numFmtId="194" fontId="40" fillId="48" borderId="35" applyNumberFormat="0" applyFont="0" applyAlignment="0" applyProtection="0"/>
    <xf numFmtId="194" fontId="40" fillId="48" borderId="35" applyNumberFormat="0" applyFont="0" applyAlignment="0" applyProtection="0"/>
    <xf numFmtId="4" fontId="23" fillId="128" borderId="0">
      <alignment vertical="center" wrapText="1"/>
    </xf>
    <xf numFmtId="235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2" fontId="40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194" fontId="191" fillId="0" borderId="0" applyNumberFormat="0" applyFont="0" applyFill="0" applyBorder="0" applyProtection="0">
      <alignment horizontal="center" vertical="center" wrapText="1"/>
    </xf>
    <xf numFmtId="194" fontId="271" fillId="0" borderId="9" applyNumberFormat="0" applyFont="0" applyBorder="0" applyAlignment="0">
      <alignment horizontal="left" vertical="center"/>
    </xf>
    <xf numFmtId="44" fontId="40" fillId="0" borderId="74">
      <alignment horizontal="right" vertical="top" wrapText="1"/>
    </xf>
    <xf numFmtId="44" fontId="40" fillId="0" borderId="74">
      <alignment horizontal="right" vertical="top" wrapText="1"/>
    </xf>
    <xf numFmtId="194" fontId="62" fillId="39" borderId="0" applyNumberFormat="0" applyBorder="0" applyAlignment="0" applyProtection="0"/>
    <xf numFmtId="194" fontId="62" fillId="47" borderId="0" applyNumberFormat="0" applyBorder="0" applyAlignment="0" applyProtection="0"/>
    <xf numFmtId="194" fontId="62" fillId="39" borderId="0" applyNumberFormat="0" applyBorder="0" applyAlignment="0" applyProtection="0"/>
    <xf numFmtId="0" fontId="272" fillId="47" borderId="0" applyNumberFormat="0" applyBorder="0" applyAlignment="0" applyProtection="0"/>
    <xf numFmtId="194" fontId="62" fillId="39" borderId="0" applyNumberFormat="0" applyBorder="0" applyAlignment="0" applyProtection="0"/>
    <xf numFmtId="194" fontId="62" fillId="47" borderId="0" applyNumberFormat="0" applyBorder="0" applyAlignment="0" applyProtection="0"/>
    <xf numFmtId="194" fontId="62" fillId="47" borderId="0" applyNumberFormat="0" applyBorder="0" applyAlignment="0" applyProtection="0"/>
    <xf numFmtId="194" fontId="62" fillId="39" borderId="0" applyNumberFormat="0" applyBorder="0" applyAlignment="0" applyProtection="0"/>
    <xf numFmtId="194" fontId="273" fillId="136" borderId="0" applyBorder="0" applyAlignment="0">
      <alignment vertical="center" wrapText="1"/>
    </xf>
    <xf numFmtId="194" fontId="274" fillId="0" borderId="0" applyNumberFormat="0" applyFill="0" applyBorder="0" applyAlignment="0" applyProtection="0"/>
    <xf numFmtId="194" fontId="7" fillId="0" borderId="0"/>
    <xf numFmtId="194" fontId="275" fillId="0" borderId="0" applyNumberFormat="0" applyFill="0" applyBorder="0" applyAlignment="0" applyProtection="0"/>
    <xf numFmtId="0" fontId="6" fillId="0" borderId="0"/>
    <xf numFmtId="0" fontId="1" fillId="0" borderId="0"/>
    <xf numFmtId="0" fontId="34" fillId="137" borderId="11">
      <alignment horizontal="left" vertical="center" wrapText="1"/>
    </xf>
    <xf numFmtId="0" fontId="276" fillId="138" borderId="11">
      <alignment horizontal="left" vertical="center" wrapText="1"/>
    </xf>
    <xf numFmtId="0" fontId="279" fillId="0" borderId="0"/>
  </cellStyleXfs>
  <cellXfs count="203">
    <xf numFmtId="0" fontId="0" fillId="0" borderId="0" xfId="0"/>
    <xf numFmtId="0" fontId="5" fillId="0" borderId="0" xfId="3" applyFont="1"/>
    <xf numFmtId="0" fontId="4" fillId="0" borderId="0" xfId="3" applyFont="1"/>
    <xf numFmtId="0" fontId="9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9" fillId="0" borderId="0" xfId="3" applyFont="1"/>
    <xf numFmtId="0" fontId="5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2" fontId="3" fillId="0" borderId="5" xfId="3" applyNumberFormat="1" applyFont="1" applyBorder="1" applyAlignment="1">
      <alignment horizontal="center" vertical="center"/>
    </xf>
    <xf numFmtId="2" fontId="3" fillId="0" borderId="4" xfId="3" applyNumberFormat="1" applyFont="1" applyBorder="1" applyAlignment="1">
      <alignment horizontal="center" vertical="center"/>
    </xf>
    <xf numFmtId="2" fontId="3" fillId="0" borderId="6" xfId="3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17" fillId="5" borderId="2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7" fillId="0" borderId="0" xfId="0" applyFont="1" applyAlignment="1">
      <alignment vertical="center" wrapText="1"/>
    </xf>
    <xf numFmtId="49" fontId="4" fillId="0" borderId="0" xfId="3" applyNumberFormat="1" applyFont="1" applyAlignment="1">
      <alignment horizontal="left" vertical="center" wrapText="1"/>
    </xf>
    <xf numFmtId="44" fontId="4" fillId="0" borderId="0" xfId="3" applyNumberFormat="1" applyFont="1"/>
    <xf numFmtId="3" fontId="4" fillId="0" borderId="0" xfId="3" applyNumberFormat="1" applyFont="1"/>
    <xf numFmtId="3" fontId="5" fillId="0" borderId="0" xfId="3" applyNumberFormat="1" applyFont="1"/>
    <xf numFmtId="1" fontId="4" fillId="0" borderId="0" xfId="3" applyNumberFormat="1" applyFont="1" applyAlignment="1">
      <alignment horizontal="center"/>
    </xf>
    <xf numFmtId="1" fontId="8" fillId="0" borderId="0" xfId="3" applyNumberFormat="1" applyFont="1" applyAlignment="1">
      <alignment horizontal="center" vertical="center"/>
    </xf>
    <xf numFmtId="2" fontId="4" fillId="0" borderId="0" xfId="3" applyNumberFormat="1" applyFont="1" applyAlignment="1">
      <alignment horizontal="center" vertical="center"/>
    </xf>
    <xf numFmtId="44" fontId="4" fillId="0" borderId="0" xfId="3" applyNumberFormat="1" applyFont="1" applyAlignment="1">
      <alignment horizontal="center" vertical="center"/>
    </xf>
    <xf numFmtId="0" fontId="277" fillId="5" borderId="75" xfId="0" applyFont="1" applyFill="1" applyBorder="1" applyAlignment="1">
      <alignment horizontal="center" vertical="center" wrapText="1"/>
    </xf>
    <xf numFmtId="0" fontId="11" fillId="4" borderId="75" xfId="0" applyFont="1" applyFill="1" applyBorder="1" applyAlignment="1">
      <alignment horizontal="center" vertical="center" wrapText="1"/>
    </xf>
    <xf numFmtId="0" fontId="11" fillId="4" borderId="75" xfId="0" applyFont="1" applyFill="1" applyBorder="1" applyAlignment="1">
      <alignment horizontal="left" vertical="center" wrapText="1"/>
    </xf>
    <xf numFmtId="44" fontId="11" fillId="4" borderId="75" xfId="0" applyNumberFormat="1" applyFont="1" applyFill="1" applyBorder="1" applyAlignment="1">
      <alignment horizontal="center" vertical="center" wrapText="1"/>
    </xf>
    <xf numFmtId="0" fontId="11" fillId="3" borderId="75" xfId="0" applyFont="1" applyFill="1" applyBorder="1" applyAlignment="1">
      <alignment horizontal="center" vertical="center" wrapText="1"/>
    </xf>
    <xf numFmtId="0" fontId="11" fillId="3" borderId="75" xfId="0" applyFont="1" applyFill="1" applyBorder="1" applyAlignment="1">
      <alignment horizontal="left" vertical="center" wrapText="1"/>
    </xf>
    <xf numFmtId="44" fontId="11" fillId="3" borderId="75" xfId="0" applyNumberFormat="1" applyFont="1" applyFill="1" applyBorder="1" applyAlignment="1">
      <alignment horizontal="center" vertical="center" wrapText="1"/>
    </xf>
    <xf numFmtId="1" fontId="12" fillId="0" borderId="75" xfId="3" applyNumberFormat="1" applyFont="1" applyBorder="1" applyAlignment="1">
      <alignment horizontal="center" vertical="center"/>
    </xf>
    <xf numFmtId="1" fontId="12" fillId="0" borderId="75" xfId="3" applyNumberFormat="1" applyFont="1" applyBorder="1" applyAlignment="1">
      <alignment horizontal="center" vertical="center" wrapText="1"/>
    </xf>
    <xf numFmtId="49" fontId="12" fillId="0" borderId="75" xfId="3" applyNumberFormat="1" applyFont="1" applyBorder="1" applyAlignment="1">
      <alignment horizontal="left" vertical="center" wrapText="1"/>
    </xf>
    <xf numFmtId="4" fontId="12" fillId="0" borderId="75" xfId="3" applyNumberFormat="1" applyFont="1" applyBorder="1" applyAlignment="1">
      <alignment horizontal="center" vertical="center"/>
    </xf>
    <xf numFmtId="44" fontId="12" fillId="0" borderId="75" xfId="3" applyNumberFormat="1" applyFont="1" applyBorder="1" applyAlignment="1">
      <alignment horizontal="center" vertical="center"/>
    </xf>
    <xf numFmtId="0" fontId="12" fillId="0" borderId="75" xfId="3" applyFont="1" applyBorder="1" applyAlignment="1">
      <alignment horizontal="center" vertical="center"/>
    </xf>
    <xf numFmtId="49" fontId="12" fillId="0" borderId="75" xfId="3" applyNumberFormat="1" applyFont="1" applyBorder="1" applyAlignment="1">
      <alignment vertical="center" wrapText="1"/>
    </xf>
    <xf numFmtId="49" fontId="12" fillId="0" borderId="75" xfId="2" applyNumberFormat="1" applyFont="1" applyBorder="1" applyAlignment="1">
      <alignment horizontal="left" vertical="center" wrapText="1"/>
    </xf>
    <xf numFmtId="0" fontId="12" fillId="0" borderId="75" xfId="2" applyFont="1" applyBorder="1" applyAlignment="1">
      <alignment horizontal="center" vertical="center"/>
    </xf>
    <xf numFmtId="0" fontId="11" fillId="0" borderId="75" xfId="3" applyFont="1" applyBorder="1" applyAlignment="1">
      <alignment horizontal="center" vertical="center"/>
    </xf>
    <xf numFmtId="0" fontId="12" fillId="139" borderId="75" xfId="3" applyFont="1" applyFill="1" applyBorder="1" applyAlignment="1">
      <alignment horizontal="center" vertical="center"/>
    </xf>
    <xf numFmtId="44" fontId="12" fillId="139" borderId="75" xfId="3" applyNumberFormat="1" applyFont="1" applyFill="1" applyBorder="1" applyAlignment="1">
      <alignment horizontal="center" vertical="center"/>
    </xf>
    <xf numFmtId="1" fontId="12" fillId="139" borderId="75" xfId="3" applyNumberFormat="1" applyFont="1" applyFill="1" applyBorder="1" applyAlignment="1">
      <alignment horizontal="center" vertical="center" wrapText="1"/>
    </xf>
    <xf numFmtId="49" fontId="12" fillId="139" borderId="75" xfId="3" applyNumberFormat="1" applyFont="1" applyFill="1" applyBorder="1" applyAlignment="1">
      <alignment horizontal="left" vertical="center" wrapText="1"/>
    </xf>
    <xf numFmtId="4" fontId="12" fillId="0" borderId="75" xfId="3" quotePrefix="1" applyNumberFormat="1" applyFont="1" applyBorder="1" applyAlignment="1">
      <alignment horizontal="center" vertical="center"/>
    </xf>
    <xf numFmtId="0" fontId="16" fillId="4" borderId="75" xfId="7" applyFont="1" applyFill="1" applyBorder="1" applyAlignment="1">
      <alignment vertical="center" wrapText="1"/>
    </xf>
    <xf numFmtId="0" fontId="16" fillId="4" borderId="75" xfId="7" applyFont="1" applyFill="1" applyBorder="1" applyAlignment="1">
      <alignment horizontal="center" vertical="center" wrapText="1"/>
    </xf>
    <xf numFmtId="0" fontId="16" fillId="4" borderId="75" xfId="7" applyFont="1" applyFill="1" applyBorder="1" applyAlignment="1">
      <alignment horizontal="left" vertical="center" wrapText="1"/>
    </xf>
    <xf numFmtId="44" fontId="16" fillId="4" borderId="75" xfId="7" applyNumberFormat="1" applyFont="1" applyFill="1" applyBorder="1" applyAlignment="1">
      <alignment vertical="center" wrapText="1"/>
    </xf>
    <xf numFmtId="0" fontId="17" fillId="4" borderId="75" xfId="7" applyFont="1" applyFill="1" applyBorder="1" applyAlignment="1">
      <alignment vertical="top" wrapText="1"/>
    </xf>
    <xf numFmtId="0" fontId="17" fillId="4" borderId="75" xfId="7" applyFont="1" applyFill="1" applyBorder="1" applyAlignment="1">
      <alignment horizontal="left" vertical="top" wrapText="1"/>
    </xf>
    <xf numFmtId="0" fontId="17" fillId="4" borderId="75" xfId="7" applyFont="1" applyFill="1" applyBorder="1" applyAlignment="1">
      <alignment horizontal="center" vertical="top" wrapText="1"/>
    </xf>
    <xf numFmtId="44" fontId="17" fillId="4" borderId="75" xfId="7" applyNumberFormat="1" applyFont="1" applyFill="1" applyBorder="1" applyAlignment="1">
      <alignment vertical="top" wrapText="1"/>
    </xf>
    <xf numFmtId="0" fontId="17" fillId="3" borderId="75" xfId="7" applyFont="1" applyFill="1" applyBorder="1" applyAlignment="1">
      <alignment vertical="top" wrapText="1"/>
    </xf>
    <xf numFmtId="0" fontId="17" fillId="3" borderId="75" xfId="7" applyFont="1" applyFill="1" applyBorder="1" applyAlignment="1">
      <alignment horizontal="left" vertical="top" wrapText="1"/>
    </xf>
    <xf numFmtId="0" fontId="17" fillId="3" borderId="75" xfId="7" applyFont="1" applyFill="1" applyBorder="1" applyAlignment="1">
      <alignment horizontal="center" vertical="top" wrapText="1"/>
    </xf>
    <xf numFmtId="44" fontId="17" fillId="3" borderId="75" xfId="7" applyNumberFormat="1" applyFont="1" applyFill="1" applyBorder="1" applyAlignment="1">
      <alignment vertical="top" wrapText="1"/>
    </xf>
    <xf numFmtId="0" fontId="17" fillId="0" borderId="75" xfId="7" applyFont="1" applyBorder="1" applyAlignment="1">
      <alignment horizontal="center" vertical="center" wrapText="1"/>
    </xf>
    <xf numFmtId="0" fontId="17" fillId="0" borderId="75" xfId="7" applyFont="1" applyBorder="1" applyAlignment="1">
      <alignment horizontal="left" vertical="center" wrapText="1"/>
    </xf>
    <xf numFmtId="44" fontId="17" fillId="0" borderId="75" xfId="7" applyNumberFormat="1" applyFont="1" applyBorder="1" applyAlignment="1">
      <alignment horizontal="right" vertical="center" wrapText="1"/>
    </xf>
    <xf numFmtId="44" fontId="17" fillId="0" borderId="75" xfId="7" applyNumberFormat="1" applyFont="1" applyBorder="1" applyAlignment="1">
      <alignment horizontal="center" vertical="center" wrapText="1"/>
    </xf>
    <xf numFmtId="0" fontId="17" fillId="5" borderId="75" xfId="7" applyFont="1" applyFill="1" applyBorder="1" applyAlignment="1">
      <alignment vertical="top" wrapText="1"/>
    </xf>
    <xf numFmtId="0" fontId="17" fillId="5" borderId="75" xfId="7" applyFont="1" applyFill="1" applyBorder="1" applyAlignment="1">
      <alignment horizontal="right" vertical="top" wrapText="1"/>
    </xf>
    <xf numFmtId="0" fontId="17" fillId="5" borderId="75" xfId="7" applyFont="1" applyFill="1" applyBorder="1" applyAlignment="1">
      <alignment horizontal="center" vertical="top" wrapText="1"/>
    </xf>
    <xf numFmtId="44" fontId="17" fillId="5" borderId="75" xfId="7" applyNumberFormat="1" applyFont="1" applyFill="1" applyBorder="1" applyAlignment="1">
      <alignment vertical="top" wrapText="1"/>
    </xf>
    <xf numFmtId="0" fontId="25" fillId="4" borderId="75" xfId="7" applyFont="1" applyFill="1" applyBorder="1" applyAlignment="1">
      <alignment vertical="top" wrapText="1"/>
    </xf>
    <xf numFmtId="0" fontId="25" fillId="4" borderId="75" xfId="7" applyFont="1" applyFill="1" applyBorder="1" applyAlignment="1">
      <alignment horizontal="left" vertical="top" wrapText="1"/>
    </xf>
    <xf numFmtId="0" fontId="25" fillId="4" borderId="75" xfId="7" applyFont="1" applyFill="1" applyBorder="1" applyAlignment="1">
      <alignment horizontal="center" vertical="top" wrapText="1"/>
    </xf>
    <xf numFmtId="44" fontId="25" fillId="4" borderId="75" xfId="7" applyNumberFormat="1" applyFont="1" applyFill="1" applyBorder="1" applyAlignment="1">
      <alignment vertical="top" wrapText="1"/>
    </xf>
    <xf numFmtId="0" fontId="25" fillId="3" borderId="75" xfId="7" applyFont="1" applyFill="1" applyBorder="1" applyAlignment="1">
      <alignment vertical="top" wrapText="1"/>
    </xf>
    <xf numFmtId="0" fontId="25" fillId="3" borderId="75" xfId="7" applyFont="1" applyFill="1" applyBorder="1" applyAlignment="1">
      <alignment horizontal="left" vertical="top" wrapText="1"/>
    </xf>
    <xf numFmtId="0" fontId="25" fillId="3" borderId="75" xfId="7" applyFont="1" applyFill="1" applyBorder="1" applyAlignment="1">
      <alignment horizontal="center" vertical="top" wrapText="1"/>
    </xf>
    <xf numFmtId="44" fontId="25" fillId="3" borderId="75" xfId="7" applyNumberFormat="1" applyFont="1" applyFill="1" applyBorder="1" applyAlignment="1">
      <alignment vertical="top" wrapText="1"/>
    </xf>
    <xf numFmtId="0" fontId="25" fillId="0" borderId="75" xfId="7" applyFont="1" applyBorder="1" applyAlignment="1">
      <alignment horizontal="center" vertical="center" wrapText="1"/>
    </xf>
    <xf numFmtId="0" fontId="25" fillId="5" borderId="75" xfId="7" applyFont="1" applyFill="1" applyBorder="1" applyAlignment="1">
      <alignment vertical="top" wrapText="1"/>
    </xf>
    <xf numFmtId="0" fontId="25" fillId="5" borderId="75" xfId="7" applyFont="1" applyFill="1" applyBorder="1" applyAlignment="1">
      <alignment horizontal="center" vertical="top" wrapText="1"/>
    </xf>
    <xf numFmtId="44" fontId="25" fillId="5" borderId="75" xfId="7" applyNumberFormat="1" applyFont="1" applyFill="1" applyBorder="1" applyAlignment="1">
      <alignment vertical="top" wrapText="1"/>
    </xf>
    <xf numFmtId="0" fontId="26" fillId="4" borderId="75" xfId="7" applyFont="1" applyFill="1" applyBorder="1" applyAlignment="1">
      <alignment vertical="center" wrapText="1"/>
    </xf>
    <xf numFmtId="0" fontId="26" fillId="4" borderId="75" xfId="7" applyFont="1" applyFill="1" applyBorder="1" applyAlignment="1">
      <alignment horizontal="center" vertical="center" wrapText="1"/>
    </xf>
    <xf numFmtId="44" fontId="26" fillId="4" borderId="75" xfId="7" applyNumberFormat="1" applyFont="1" applyFill="1" applyBorder="1" applyAlignment="1">
      <alignment vertical="center" wrapText="1"/>
    </xf>
    <xf numFmtId="44" fontId="25" fillId="0" borderId="75" xfId="7" applyNumberFormat="1" applyFont="1" applyBorder="1" applyAlignment="1">
      <alignment horizontal="right" vertical="center" wrapText="1"/>
    </xf>
    <xf numFmtId="0" fontId="16" fillId="4" borderId="75" xfId="0" applyFont="1" applyFill="1" applyBorder="1" applyAlignment="1">
      <alignment horizontal="center" vertical="center" wrapText="1"/>
    </xf>
    <xf numFmtId="0" fontId="16" fillId="4" borderId="75" xfId="0" applyFont="1" applyFill="1" applyBorder="1" applyAlignment="1">
      <alignment horizontal="left" vertical="center" wrapText="1"/>
    </xf>
    <xf numFmtId="0" fontId="12" fillId="0" borderId="75" xfId="6" applyFont="1" applyBorder="1" applyAlignment="1">
      <alignment horizontal="center" vertical="center"/>
    </xf>
    <xf numFmtId="0" fontId="12" fillId="0" borderId="75" xfId="6" applyFont="1" applyBorder="1" applyAlignment="1">
      <alignment horizontal="center" vertical="center" wrapText="1"/>
    </xf>
    <xf numFmtId="0" fontId="19" fillId="0" borderId="75" xfId="6" applyFont="1" applyBorder="1" applyAlignment="1">
      <alignment horizontal="left" vertical="center" wrapText="1"/>
    </xf>
    <xf numFmtId="0" fontId="19" fillId="0" borderId="75" xfId="6" applyFont="1" applyBorder="1" applyAlignment="1">
      <alignment horizontal="center" vertical="center"/>
    </xf>
    <xf numFmtId="44" fontId="19" fillId="0" borderId="75" xfId="6" applyNumberFormat="1" applyFont="1" applyBorder="1" applyAlignment="1">
      <alignment horizontal="right" vertical="center"/>
    </xf>
    <xf numFmtId="0" fontId="19" fillId="0" borderId="75" xfId="6" applyFont="1" applyBorder="1" applyAlignment="1">
      <alignment vertical="center" wrapText="1"/>
    </xf>
    <xf numFmtId="0" fontId="12" fillId="0" borderId="75" xfId="6" applyFont="1" applyBorder="1" applyAlignment="1">
      <alignment vertical="center" wrapText="1"/>
    </xf>
    <xf numFmtId="44" fontId="12" fillId="0" borderId="75" xfId="6" applyNumberFormat="1" applyFont="1" applyBorder="1" applyAlignment="1">
      <alignment horizontal="right" vertical="center"/>
    </xf>
    <xf numFmtId="44" fontId="12" fillId="0" borderId="75" xfId="6" applyNumberFormat="1" applyFont="1" applyBorder="1" applyAlignment="1">
      <alignment vertical="center"/>
    </xf>
    <xf numFmtId="0" fontId="19" fillId="0" borderId="75" xfId="5" applyFont="1" applyBorder="1" applyAlignment="1">
      <alignment horizontal="center" vertical="center" wrapText="1"/>
    </xf>
    <xf numFmtId="0" fontId="19" fillId="0" borderId="75" xfId="5" applyFont="1" applyBorder="1" applyAlignment="1">
      <alignment horizontal="left" vertical="center" wrapText="1"/>
    </xf>
    <xf numFmtId="44" fontId="19" fillId="0" borderId="75" xfId="5" applyNumberFormat="1" applyFont="1" applyBorder="1" applyAlignment="1">
      <alignment horizontal="center" vertical="center" wrapText="1"/>
    </xf>
    <xf numFmtId="44" fontId="16" fillId="4" borderId="75" xfId="0" applyNumberFormat="1" applyFont="1" applyFill="1" applyBorder="1" applyAlignment="1">
      <alignment horizontal="center" vertical="center" wrapText="1"/>
    </xf>
    <xf numFmtId="0" fontId="19" fillId="0" borderId="75" xfId="5" quotePrefix="1" applyFont="1" applyBorder="1" applyAlignment="1">
      <alignment horizontal="center" vertical="center" wrapText="1"/>
    </xf>
    <xf numFmtId="0" fontId="277" fillId="5" borderId="76" xfId="0" applyFont="1" applyFill="1" applyBorder="1" applyAlignment="1">
      <alignment horizontal="center" vertical="center" wrapText="1"/>
    </xf>
    <xf numFmtId="0" fontId="277" fillId="5" borderId="77" xfId="0" applyFont="1" applyFill="1" applyBorder="1" applyAlignment="1">
      <alignment horizontal="center" vertical="center" wrapText="1"/>
    </xf>
    <xf numFmtId="0" fontId="11" fillId="4" borderId="76" xfId="0" applyFont="1" applyFill="1" applyBorder="1" applyAlignment="1">
      <alignment horizontal="center" vertical="center" wrapText="1"/>
    </xf>
    <xf numFmtId="44" fontId="11" fillId="4" borderId="77" xfId="0" applyNumberFormat="1" applyFont="1" applyFill="1" applyBorder="1" applyAlignment="1">
      <alignment horizontal="center" vertical="center" wrapText="1"/>
    </xf>
    <xf numFmtId="0" fontId="11" fillId="3" borderId="76" xfId="0" applyFont="1" applyFill="1" applyBorder="1" applyAlignment="1">
      <alignment horizontal="center" vertical="center" wrapText="1"/>
    </xf>
    <xf numFmtId="44" fontId="11" fillId="3" borderId="77" xfId="0" applyNumberFormat="1" applyFont="1" applyFill="1" applyBorder="1" applyAlignment="1">
      <alignment horizontal="center" vertical="center" wrapText="1"/>
    </xf>
    <xf numFmtId="1" fontId="12" fillId="0" borderId="76" xfId="3" applyNumberFormat="1" applyFont="1" applyBorder="1" applyAlignment="1">
      <alignment horizontal="center" vertical="center"/>
    </xf>
    <xf numFmtId="44" fontId="12" fillId="0" borderId="77" xfId="3" applyNumberFormat="1" applyFont="1" applyBorder="1" applyAlignment="1">
      <alignment horizontal="center" vertical="center"/>
    </xf>
    <xf numFmtId="44" fontId="11" fillId="5" borderId="77" xfId="0" applyNumberFormat="1" applyFont="1" applyFill="1" applyBorder="1" applyAlignment="1">
      <alignment horizontal="center" vertical="center" wrapText="1"/>
    </xf>
    <xf numFmtId="1" fontId="12" fillId="0" borderId="76" xfId="3" applyNumberFormat="1" applyFont="1" applyBorder="1" applyAlignment="1">
      <alignment horizontal="center" vertical="center" wrapText="1"/>
    </xf>
    <xf numFmtId="44" fontId="12" fillId="139" borderId="77" xfId="3" applyNumberFormat="1" applyFont="1" applyFill="1" applyBorder="1" applyAlignment="1">
      <alignment horizontal="center" vertical="center"/>
    </xf>
    <xf numFmtId="44" fontId="11" fillId="6" borderId="77" xfId="0" applyNumberFormat="1" applyFont="1" applyFill="1" applyBorder="1" applyAlignment="1">
      <alignment horizontal="center" vertical="center" wrapText="1"/>
    </xf>
    <xf numFmtId="0" fontId="16" fillId="4" borderId="76" xfId="7" applyFont="1" applyFill="1" applyBorder="1" applyAlignment="1">
      <alignment vertical="center" wrapText="1"/>
    </xf>
    <xf numFmtId="44" fontId="16" fillId="4" borderId="77" xfId="7" applyNumberFormat="1" applyFont="1" applyFill="1" applyBorder="1" applyAlignment="1">
      <alignment vertical="center" wrapText="1"/>
    </xf>
    <xf numFmtId="0" fontId="17" fillId="4" borderId="76" xfId="7" applyFont="1" applyFill="1" applyBorder="1" applyAlignment="1">
      <alignment vertical="top" wrapText="1"/>
    </xf>
    <xf numFmtId="44" fontId="17" fillId="4" borderId="77" xfId="7" applyNumberFormat="1" applyFont="1" applyFill="1" applyBorder="1" applyAlignment="1">
      <alignment vertical="top" wrapText="1"/>
    </xf>
    <xf numFmtId="0" fontId="17" fillId="3" borderId="76" xfId="7" applyFont="1" applyFill="1" applyBorder="1" applyAlignment="1">
      <alignment vertical="top" wrapText="1"/>
    </xf>
    <xf numFmtId="44" fontId="17" fillId="3" borderId="77" xfId="7" applyNumberFormat="1" applyFont="1" applyFill="1" applyBorder="1" applyAlignment="1">
      <alignment vertical="top" wrapText="1"/>
    </xf>
    <xf numFmtId="1" fontId="17" fillId="0" borderId="76" xfId="7" applyNumberFormat="1" applyFont="1" applyBorder="1" applyAlignment="1">
      <alignment horizontal="center" vertical="center" wrapText="1"/>
    </xf>
    <xf numFmtId="44" fontId="17" fillId="0" borderId="77" xfId="7" applyNumberFormat="1" applyFont="1" applyBorder="1" applyAlignment="1">
      <alignment horizontal="center" vertical="center" wrapText="1"/>
    </xf>
    <xf numFmtId="0" fontId="17" fillId="5" borderId="76" xfId="7" applyFont="1" applyFill="1" applyBorder="1" applyAlignment="1">
      <alignment vertical="top" wrapText="1"/>
    </xf>
    <xf numFmtId="44" fontId="16" fillId="5" borderId="77" xfId="7" applyNumberFormat="1" applyFont="1" applyFill="1" applyBorder="1" applyAlignment="1">
      <alignment horizontal="right" vertical="top" wrapText="1"/>
    </xf>
    <xf numFmtId="44" fontId="16" fillId="6" borderId="77" xfId="7" applyNumberFormat="1" applyFont="1" applyFill="1" applyBorder="1" applyAlignment="1">
      <alignment horizontal="right" vertical="top" wrapText="1"/>
    </xf>
    <xf numFmtId="0" fontId="17" fillId="0" borderId="76" xfId="7" applyFont="1" applyBorder="1" applyAlignment="1">
      <alignment horizontal="center" vertical="center" wrapText="1"/>
    </xf>
    <xf numFmtId="0" fontId="25" fillId="4" borderId="76" xfId="7" applyFont="1" applyFill="1" applyBorder="1" applyAlignment="1">
      <alignment vertical="top" wrapText="1"/>
    </xf>
    <xf numFmtId="44" fontId="25" fillId="4" borderId="77" xfId="7" applyNumberFormat="1" applyFont="1" applyFill="1" applyBorder="1" applyAlignment="1">
      <alignment vertical="top" wrapText="1"/>
    </xf>
    <xf numFmtId="0" fontId="25" fillId="3" borderId="76" xfId="7" applyFont="1" applyFill="1" applyBorder="1" applyAlignment="1">
      <alignment vertical="top" wrapText="1"/>
    </xf>
    <xf numFmtId="44" fontId="25" fillId="3" borderId="77" xfId="7" applyNumberFormat="1" applyFont="1" applyFill="1" applyBorder="1" applyAlignment="1">
      <alignment vertical="top" wrapText="1"/>
    </xf>
    <xf numFmtId="0" fontId="25" fillId="0" borderId="76" xfId="7" applyFont="1" applyBorder="1" applyAlignment="1">
      <alignment horizontal="center" vertical="center" wrapText="1"/>
    </xf>
    <xf numFmtId="0" fontId="25" fillId="5" borderId="76" xfId="7" applyFont="1" applyFill="1" applyBorder="1" applyAlignment="1">
      <alignment vertical="top" wrapText="1"/>
    </xf>
    <xf numFmtId="0" fontId="26" fillId="4" borderId="76" xfId="7" applyFont="1" applyFill="1" applyBorder="1" applyAlignment="1">
      <alignment vertical="center" wrapText="1"/>
    </xf>
    <xf numFmtId="44" fontId="26" fillId="4" borderId="77" xfId="7" applyNumberFormat="1" applyFont="1" applyFill="1" applyBorder="1" applyAlignment="1">
      <alignment vertical="center" wrapText="1"/>
    </xf>
    <xf numFmtId="44" fontId="26" fillId="5" borderId="77" xfId="7" applyNumberFormat="1" applyFont="1" applyFill="1" applyBorder="1" applyAlignment="1">
      <alignment horizontal="right" vertical="top" wrapText="1"/>
    </xf>
    <xf numFmtId="44" fontId="26" fillId="6" borderId="77" xfId="7" applyNumberFormat="1" applyFont="1" applyFill="1" applyBorder="1" applyAlignment="1">
      <alignment horizontal="right" vertical="top" wrapText="1"/>
    </xf>
    <xf numFmtId="0" fontId="16" fillId="4" borderId="76" xfId="0" applyFont="1" applyFill="1" applyBorder="1" applyAlignment="1">
      <alignment horizontal="center" vertical="center" wrapText="1"/>
    </xf>
    <xf numFmtId="0" fontId="16" fillId="4" borderId="77" xfId="0" applyFont="1" applyFill="1" applyBorder="1" applyAlignment="1">
      <alignment horizontal="center" vertical="center" wrapText="1"/>
    </xf>
    <xf numFmtId="0" fontId="12" fillId="0" borderId="76" xfId="6" applyFont="1" applyBorder="1" applyAlignment="1">
      <alignment horizontal="center" vertical="center"/>
    </xf>
    <xf numFmtId="44" fontId="19" fillId="0" borderId="77" xfId="6" applyNumberFormat="1" applyFont="1" applyBorder="1" applyAlignment="1">
      <alignment horizontal="right" vertical="center"/>
    </xf>
    <xf numFmtId="0" fontId="19" fillId="0" borderId="76" xfId="5" applyFont="1" applyBorder="1" applyAlignment="1">
      <alignment horizontal="center" vertical="center" wrapText="1"/>
    </xf>
    <xf numFmtId="44" fontId="19" fillId="0" borderId="77" xfId="5" applyNumberFormat="1" applyFont="1" applyBorder="1" applyAlignment="1">
      <alignment horizontal="center" vertical="center" wrapText="1"/>
    </xf>
    <xf numFmtId="44" fontId="16" fillId="4" borderId="77" xfId="0" applyNumberFormat="1" applyFont="1" applyFill="1" applyBorder="1" applyAlignment="1">
      <alignment horizontal="center" vertical="center" wrapText="1"/>
    </xf>
    <xf numFmtId="49" fontId="12" fillId="0" borderId="76" xfId="3" applyNumberFormat="1" applyFont="1" applyBorder="1" applyAlignment="1">
      <alignment horizontal="center" vertical="center"/>
    </xf>
    <xf numFmtId="2" fontId="12" fillId="0" borderId="75" xfId="3" applyNumberFormat="1" applyFont="1" applyBorder="1" applyAlignment="1">
      <alignment horizontal="center" vertical="center"/>
    </xf>
    <xf numFmtId="190" fontId="12" fillId="0" borderId="75" xfId="3" applyNumberFormat="1" applyFont="1" applyBorder="1" applyAlignment="1">
      <alignment horizontal="center" vertical="center"/>
    </xf>
    <xf numFmtId="250" fontId="12" fillId="0" borderId="75" xfId="3" applyNumberFormat="1" applyFont="1" applyBorder="1" applyAlignment="1">
      <alignment horizontal="center" vertical="center"/>
    </xf>
    <xf numFmtId="4" fontId="12" fillId="139" borderId="75" xfId="3" applyNumberFormat="1" applyFont="1" applyFill="1" applyBorder="1" applyAlignment="1">
      <alignment horizontal="center" vertical="center"/>
    </xf>
    <xf numFmtId="2" fontId="17" fillId="0" borderId="75" xfId="7" applyNumberFormat="1" applyFont="1" applyBorder="1" applyAlignment="1">
      <alignment horizontal="center" vertical="center" wrapText="1"/>
    </xf>
    <xf numFmtId="2" fontId="12" fillId="0" borderId="75" xfId="7" applyNumberFormat="1" applyFont="1" applyBorder="1" applyAlignment="1">
      <alignment horizontal="center" vertical="center" wrapText="1"/>
    </xf>
    <xf numFmtId="2" fontId="25" fillId="0" borderId="75" xfId="7" applyNumberFormat="1" applyFont="1" applyBorder="1" applyAlignment="1">
      <alignment horizontal="center" vertical="center" wrapText="1"/>
    </xf>
    <xf numFmtId="2" fontId="19" fillId="0" borderId="75" xfId="6" applyNumberFormat="1" applyFont="1" applyBorder="1" applyAlignment="1">
      <alignment horizontal="center" vertical="center"/>
    </xf>
    <xf numFmtId="2" fontId="12" fillId="0" borderId="75" xfId="6" applyNumberFormat="1" applyFont="1" applyBorder="1" applyAlignment="1">
      <alignment horizontal="center" vertical="center"/>
    </xf>
    <xf numFmtId="250" fontId="19" fillId="0" borderId="75" xfId="6" applyNumberFormat="1" applyFont="1" applyBorder="1" applyAlignment="1">
      <alignment horizontal="center" vertical="center"/>
    </xf>
    <xf numFmtId="2" fontId="19" fillId="0" borderId="75" xfId="5" applyNumberFormat="1" applyFont="1" applyBorder="1" applyAlignment="1">
      <alignment horizontal="center" vertical="center" wrapText="1"/>
    </xf>
    <xf numFmtId="251" fontId="241" fillId="0" borderId="85" xfId="46769" applyNumberFormat="1" applyFont="1" applyBorder="1" applyAlignment="1">
      <alignment vertical="center"/>
    </xf>
    <xf numFmtId="251" fontId="22" fillId="139" borderId="86" xfId="0" applyNumberFormat="1" applyFont="1" applyFill="1" applyBorder="1" applyAlignment="1">
      <alignment horizontal="right" vertical="center"/>
    </xf>
    <xf numFmtId="49" fontId="278" fillId="0" borderId="87" xfId="0" applyNumberFormat="1" applyFont="1" applyBorder="1" applyAlignment="1">
      <alignment horizontal="right" vertical="center" wrapText="1"/>
    </xf>
    <xf numFmtId="49" fontId="278" fillId="0" borderId="88" xfId="0" applyNumberFormat="1" applyFont="1" applyBorder="1" applyAlignment="1">
      <alignment horizontal="right" vertical="center" wrapText="1"/>
    </xf>
    <xf numFmtId="0" fontId="278" fillId="0" borderId="89" xfId="1" applyFont="1" applyBorder="1" applyAlignment="1">
      <alignment horizontal="center" vertical="center" wrapText="1"/>
    </xf>
    <xf numFmtId="4" fontId="278" fillId="0" borderId="4" xfId="0" applyNumberFormat="1" applyFont="1" applyBorder="1" applyAlignment="1">
      <alignment vertical="center"/>
    </xf>
    <xf numFmtId="4" fontId="278" fillId="0" borderId="6" xfId="0" applyNumberFormat="1" applyFont="1" applyBorder="1" applyAlignment="1">
      <alignment vertical="center"/>
    </xf>
    <xf numFmtId="0" fontId="12" fillId="0" borderId="75" xfId="5" applyFont="1" applyBorder="1" applyAlignment="1">
      <alignment horizontal="left" vertical="center" wrapText="1"/>
    </xf>
    <xf numFmtId="0" fontId="280" fillId="0" borderId="85" xfId="1" applyFont="1" applyBorder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11" fillId="5" borderId="76" xfId="0" applyFont="1" applyFill="1" applyBorder="1" applyAlignment="1">
      <alignment horizontal="right" vertical="center" wrapText="1"/>
    </xf>
    <xf numFmtId="0" fontId="11" fillId="5" borderId="75" xfId="0" applyFont="1" applyFill="1" applyBorder="1" applyAlignment="1">
      <alignment horizontal="right" vertical="center" wrapText="1"/>
    </xf>
    <xf numFmtId="44" fontId="12" fillId="6" borderId="77" xfId="0" applyNumberFormat="1" applyFont="1" applyFill="1" applyBorder="1" applyAlignment="1">
      <alignment horizontal="center" vertical="center" wrapText="1"/>
    </xf>
    <xf numFmtId="0" fontId="15" fillId="0" borderId="76" xfId="1" applyFont="1" applyBorder="1" applyAlignment="1">
      <alignment horizontal="center"/>
    </xf>
    <xf numFmtId="0" fontId="15" fillId="0" borderId="75" xfId="1" applyFont="1" applyBorder="1" applyAlignment="1">
      <alignment horizontal="center"/>
    </xf>
    <xf numFmtId="0" fontId="15" fillId="0" borderId="77" xfId="1" applyFont="1" applyBorder="1" applyAlignment="1">
      <alignment horizontal="center"/>
    </xf>
    <xf numFmtId="0" fontId="12" fillId="6" borderId="75" xfId="0" applyFont="1" applyFill="1" applyBorder="1" applyAlignment="1">
      <alignment horizontal="center" vertical="center" wrapText="1"/>
    </xf>
    <xf numFmtId="0" fontId="14" fillId="0" borderId="75" xfId="1" applyFont="1" applyBorder="1" applyAlignment="1">
      <alignment horizontal="center"/>
    </xf>
    <xf numFmtId="0" fontId="12" fillId="6" borderId="76" xfId="0" applyFont="1" applyFill="1" applyBorder="1" applyAlignment="1">
      <alignment horizontal="center" vertical="center" wrapText="1"/>
    </xf>
    <xf numFmtId="0" fontId="14" fillId="140" borderId="83" xfId="1" applyFont="1" applyFill="1" applyBorder="1" applyAlignment="1">
      <alignment horizontal="center"/>
    </xf>
    <xf numFmtId="0" fontId="14" fillId="140" borderId="81" xfId="1" applyFont="1" applyFill="1" applyBorder="1" applyAlignment="1">
      <alignment horizontal="center"/>
    </xf>
    <xf numFmtId="0" fontId="14" fillId="140" borderId="84" xfId="1" applyFont="1" applyFill="1" applyBorder="1" applyAlignment="1">
      <alignment horizontal="center"/>
    </xf>
    <xf numFmtId="44" fontId="12" fillId="6" borderId="75" xfId="0" applyNumberFormat="1" applyFont="1" applyFill="1" applyBorder="1" applyAlignment="1">
      <alignment horizontal="center" vertical="center" wrapText="1"/>
    </xf>
    <xf numFmtId="0" fontId="281" fillId="0" borderId="75" xfId="1" applyFont="1" applyBorder="1" applyAlignment="1">
      <alignment horizontal="center" wrapText="1"/>
    </xf>
    <xf numFmtId="0" fontId="14" fillId="140" borderId="76" xfId="1" applyFont="1" applyFill="1" applyBorder="1" applyAlignment="1">
      <alignment horizontal="center" vertical="center"/>
    </xf>
    <xf numFmtId="0" fontId="14" fillId="140" borderId="75" xfId="1" applyFont="1" applyFill="1" applyBorder="1" applyAlignment="1">
      <alignment horizontal="center" vertical="center"/>
    </xf>
    <xf numFmtId="0" fontId="14" fillId="140" borderId="77" xfId="1" applyFont="1" applyFill="1" applyBorder="1" applyAlignment="1">
      <alignment horizontal="center" vertical="center"/>
    </xf>
    <xf numFmtId="0" fontId="16" fillId="6" borderId="76" xfId="0" applyFont="1" applyFill="1" applyBorder="1" applyAlignment="1">
      <alignment horizontal="right" vertical="center" wrapText="1"/>
    </xf>
    <xf numFmtId="0" fontId="16" fillId="6" borderId="75" xfId="0" applyFont="1" applyFill="1" applyBorder="1" applyAlignment="1">
      <alignment horizontal="right" vertical="center" wrapText="1"/>
    </xf>
    <xf numFmtId="0" fontId="11" fillId="6" borderId="76" xfId="0" applyFont="1" applyFill="1" applyBorder="1" applyAlignment="1">
      <alignment horizontal="right" vertical="center" wrapText="1"/>
    </xf>
    <xf numFmtId="0" fontId="11" fillId="6" borderId="75" xfId="0" applyFont="1" applyFill="1" applyBorder="1" applyAlignment="1">
      <alignment horizontal="right" vertical="center" wrapText="1"/>
    </xf>
    <xf numFmtId="0" fontId="25" fillId="0" borderId="75" xfId="7" applyFont="1" applyBorder="1" applyAlignment="1">
      <alignment horizontal="center" vertical="center" wrapText="1"/>
    </xf>
    <xf numFmtId="2" fontId="25" fillId="0" borderId="75" xfId="7" applyNumberFormat="1" applyFont="1" applyBorder="1" applyAlignment="1">
      <alignment horizontal="center" vertical="center" wrapText="1"/>
    </xf>
    <xf numFmtId="44" fontId="17" fillId="0" borderId="75" xfId="7" applyNumberFormat="1" applyFont="1" applyBorder="1" applyAlignment="1">
      <alignment horizontal="center" vertical="center" wrapText="1"/>
    </xf>
    <xf numFmtId="44" fontId="17" fillId="0" borderId="77" xfId="7" applyNumberFormat="1" applyFont="1" applyBorder="1" applyAlignment="1">
      <alignment horizontal="center" vertical="center" wrapText="1"/>
    </xf>
    <xf numFmtId="0" fontId="16" fillId="5" borderId="76" xfId="0" applyFont="1" applyFill="1" applyBorder="1" applyAlignment="1">
      <alignment horizontal="right" vertical="center" wrapText="1"/>
    </xf>
    <xf numFmtId="0" fontId="16" fillId="5" borderId="75" xfId="0" applyFont="1" applyFill="1" applyBorder="1" applyAlignment="1">
      <alignment horizontal="right" vertical="center" wrapText="1"/>
    </xf>
    <xf numFmtId="0" fontId="15" fillId="0" borderId="76" xfId="1" applyFont="1" applyBorder="1" applyAlignment="1">
      <alignment horizontal="center" vertical="center"/>
    </xf>
    <xf numFmtId="0" fontId="15" fillId="0" borderId="75" xfId="1" applyFont="1" applyBorder="1" applyAlignment="1">
      <alignment horizontal="center" vertical="center"/>
    </xf>
    <xf numFmtId="0" fontId="15" fillId="0" borderId="77" xfId="1" applyFont="1" applyBorder="1" applyAlignment="1">
      <alignment horizontal="center" vertical="center"/>
    </xf>
    <xf numFmtId="0" fontId="14" fillId="140" borderId="80" xfId="1" applyFont="1" applyFill="1" applyBorder="1" applyAlignment="1">
      <alignment horizontal="center" vertical="center"/>
    </xf>
    <xf numFmtId="0" fontId="14" fillId="140" borderId="81" xfId="1" applyFont="1" applyFill="1" applyBorder="1" applyAlignment="1">
      <alignment horizontal="center" vertical="center"/>
    </xf>
    <xf numFmtId="0" fontId="14" fillId="140" borderId="82" xfId="1" applyFont="1" applyFill="1" applyBorder="1" applyAlignment="1">
      <alignment horizontal="center" vertical="center"/>
    </xf>
    <xf numFmtId="0" fontId="16" fillId="6" borderId="78" xfId="0" applyFont="1" applyFill="1" applyBorder="1" applyAlignment="1">
      <alignment horizontal="right" vertical="center" wrapText="1"/>
    </xf>
    <xf numFmtId="0" fontId="16" fillId="6" borderId="79" xfId="0" applyFont="1" applyFill="1" applyBorder="1" applyAlignment="1">
      <alignment horizontal="right" vertical="center" wrapText="1"/>
    </xf>
    <xf numFmtId="0" fontId="278" fillId="0" borderId="87" xfId="0" applyFont="1" applyBorder="1" applyAlignment="1">
      <alignment horizontal="right" vertical="center"/>
    </xf>
    <xf numFmtId="0" fontId="278" fillId="0" borderId="88" xfId="0" applyFont="1" applyBorder="1" applyAlignment="1">
      <alignment horizontal="right" vertical="center"/>
    </xf>
    <xf numFmtId="0" fontId="278" fillId="0" borderId="89" xfId="0" applyFont="1" applyBorder="1" applyAlignment="1">
      <alignment horizontal="right" vertical="center"/>
    </xf>
  </cellXfs>
  <cellStyles count="46770">
    <cellStyle name=" 1" xfId="1297" xr:uid="{0BA1249C-9603-48CF-9167-9EB1A671CC2C}"/>
    <cellStyle name=",." xfId="42310" xr:uid="{AD6584AB-A166-4315-BF88-6712A711039E}"/>
    <cellStyle name="?? [0]_RESULTS" xfId="42311" xr:uid="{A700290A-6702-4DCB-9214-C262B1E872F9}"/>
    <cellStyle name="???[0]_RESULTS" xfId="42312" xr:uid="{0AF769F8-BA90-4418-ABA8-33278D87E9B2}"/>
    <cellStyle name="???_RESULTS" xfId="42313" xr:uid="{90E8450A-7878-44FC-BC17-A93630C134B4}"/>
    <cellStyle name="??_RESULTS" xfId="42314" xr:uid="{B13BD6C5-A243-466A-952D-03C627E060EC}"/>
    <cellStyle name="_3.1 FPGL Zbiorcza Tabela Cen -Roboty Budowlane - odkryte" xfId="42315" xr:uid="{4B917447-D03C-4ABE-B3C6-B6A3860E3EED}"/>
    <cellStyle name="_3.1 FPGL Zbiorcza Tabela Cen -Roboty Budowlane 20080222" xfId="42316" xr:uid="{F6067C89-85AE-4891-88CC-5D8584D8AE12}"/>
    <cellStyle name="_Arkusz1" xfId="42317" xr:uid="{F13FA837-DAD4-48FC-A721-619F55E21204}"/>
    <cellStyle name="_BILL" xfId="42318" xr:uid="{5059E3F1-15DE-4946-94B0-3C23B9B46097}"/>
    <cellStyle name="_BofQ_Grodziec_04_08_04_final" xfId="42319" xr:uid="{178797BF-8895-436A-A1A7-7419D3763EDB}"/>
    <cellStyle name="_BofQ_Grodziec_04_08_04_final 2" xfId="42320" xr:uid="{219D2B54-5B92-48E9-876C-1C6714B82C5B}"/>
    <cellStyle name="_BofQ_Grodziec_04_08_04_final_KO WIADUKT RYBNIK 17-02-2012 aktualny" xfId="42321" xr:uid="{E020AE9A-868A-49BB-B11B-B2F758FAC6DF}"/>
    <cellStyle name="_BofQ_II_PIOTRKOW_BY_PASS_09_08_04" xfId="42322" xr:uid="{E54B1244-F89D-476D-BE66-1D242DC445F4}"/>
    <cellStyle name="_BofQ_II_PIOTRKOW_BY_PASS_09_08_04 2" xfId="42323" xr:uid="{6C8C5DBD-F205-45E1-9451-7BB585317E39}"/>
    <cellStyle name="_BofQ_II_PIOTRKOW_BY_PASS_09_08_04_KO WIADUKT RYBNIK 17-02-2012 aktualny" xfId="42324" xr:uid="{2917CD34-C4F5-4599-A24C-9F7A41362A89}"/>
    <cellStyle name="_BofQ_II_PIOTRKOW_BY_PASS_30_07_04" xfId="42325" xr:uid="{6CB8DB30-97C6-42BC-96E3-4858ED759A2B}"/>
    <cellStyle name="_BofQ_II_PIOTRKOW_BY_PASS_30_07_04 2" xfId="42326" xr:uid="{A2BBA4FB-B226-4D3A-8CD8-72F8D7166905}"/>
    <cellStyle name="_BofQ_II_PIOTRKOW_BY_PASS_30_07_04_KO WIADUKT RYBNIK 17-02-2012 aktualny" xfId="42327" xr:uid="{7E5F6377-DC20-41C6-8AC3-2CE9ABD0B1EC}"/>
    <cellStyle name="_BofQA2_E_S_04_04_04_OFFER" xfId="42328" xr:uid="{D91DCC4D-C844-49B5-9F10-ED1B102CB52F}"/>
    <cellStyle name="_BofQA2_E_S_04_04_04_OFFER 2" xfId="42329" xr:uid="{DA5FB924-6345-4116-819F-54B0FC43E6BE}"/>
    <cellStyle name="_BofQA2_E_S_04_04_04_OFFER_KO WIADUKT RYBNIK 17-02-2012 aktualny" xfId="42330" xr:uid="{E2651393-2323-472C-BD70-7DA616FBC400}"/>
    <cellStyle name="_BoQ_ Traffic Safety_A4_23_08_04" xfId="42331" xr:uid="{05021A7A-082D-4D81-B3C8-DF36CB48A368}"/>
    <cellStyle name="_BoQ_ Traffic Safety_A4_23_08_04_2D84" xfId="42332" xr:uid="{A28055FF-C8D3-452A-9CF6-6523D62BF746}"/>
    <cellStyle name="_BoQ_ Traffic Safety_A4_23_08_04_APO" xfId="42333" xr:uid="{2F9A70BF-585B-4B53-9E82-E4511D9E755E}"/>
    <cellStyle name="_BoQ_ Traffic Safety_A4_23_08_04_BoQ_A1-Pyrzowice-Piekary_2009_03_10w_95" xfId="42334" xr:uid="{43F2B299-D98D-411A-A703-31F9390F6E17}"/>
    <cellStyle name="_BoQ_ Traffic Safety_A4_23_08_04_BUDZET OSTAT 05.2007" xfId="42335" xr:uid="{F98B7062-F378-4F2B-9634-6D4E43CC51EB}"/>
    <cellStyle name="_BoQ_ Traffic Safety_A4_23_08_04_KO WIADUKT RYBNIK 17-02-2012 aktualny" xfId="42336" xr:uid="{BFF49A7B-816E-4E71-A106-80D87FAEBF82}"/>
    <cellStyle name="_BoQ_ Traffic Safety_A4_23_08_04_koszty wytworzenia masy 05.2007" xfId="42337" xr:uid="{39C89D81-78F5-4340-AE00-14D46E494375}"/>
    <cellStyle name="_BoQ_ Traffic Safety_A4_23_08_04_Master 0 - 2D80 2" xfId="42338" xr:uid="{59E7E9D2-BCF9-466B-89A3-00D3A7509CD6}"/>
    <cellStyle name="_BoQ_ Traffic Safety_A4_23_08_04_Master 2D1B - wersja 1" xfId="42339" xr:uid="{75A5EDFE-96CB-4632-AA07-289C999A87A2}"/>
    <cellStyle name="_BoQ_ Traffic Safety_A4_23_08_04_pośrednie 2D84 - 05.2007" xfId="42340" xr:uid="{9EF6FFB7-19E7-479C-8168-E16D3F3137E3}"/>
    <cellStyle name="_BoQ_ Traffic Safety_A4_23_08_04_pośrednie 2D84 -2006 - od Kaśki" xfId="42341" xr:uid="{020E519E-E92E-426B-92AB-F6114F39C122}"/>
    <cellStyle name="_BoQ_ Traffic Safety_A4_23_08_04_propozycja MW" xfId="42342" xr:uid="{92A69B24-CB9B-443D-996F-4E91E04B4C24}"/>
    <cellStyle name="_BoQ_ Traffic Safety_A4_23_08_04_PŚP 25 - TABELA ROZLICZENIOWA_listopad+grudzień 2008_ROZLICZENIE KOŃCOWE_1" xfId="42343" xr:uid="{A7715702-EE6C-4114-8845-C43C9746C35C}"/>
    <cellStyle name="_BoQ_ Traffic Safety_A4_23_08_04_Raport_02_06_2009" xfId="42344" xr:uid="{6DC4DA8C-1D75-4EB1-A1D2-A594ADE8C10C}"/>
    <cellStyle name="_BoQ_ Traffic Safety_A4_23_08_04_Raport_02_06_2009 2" xfId="42345" xr:uid="{AAB30F04-1BD1-4B6C-9D2B-21BE0590EB0F}"/>
    <cellStyle name="_BoQ_ Traffic Safety_A4_23_08_04_wyliczenie ceny ostatecznej" xfId="42346" xr:uid="{D922E568-AE82-4FD7-8702-D2379E4EA75E}"/>
    <cellStyle name="_BoQ_ Traffic Safety_A4_23_08_04_Xl0000239" xfId="42347" xr:uid="{17D66837-8F68-4EC5-9E54-3B76AB5E74B0}"/>
    <cellStyle name="_KCO_GTC_2008.04.29ver.1" xfId="42348" xr:uid="{5A82695F-B64E-4264-98FB-B814FA424AC0}"/>
    <cellStyle name="_KCO_Trzęsacz_07 05 08kj1" xfId="42349" xr:uid="{6D9A89CD-B831-450E-95E0-4A8966C8FCD4}"/>
    <cellStyle name="_Macroeconomy" xfId="42350" xr:uid="{475CD376-7995-4343-89E0-404070F95808}"/>
    <cellStyle name="_Parametry rynkowe 06 2007" xfId="42351" xr:uid="{C19FBC50-CE44-426F-9C84-6C70B94D6CB7}"/>
    <cellStyle name="_PERSONAL" xfId="15" xr:uid="{9902081A-98C9-4953-850D-59E6322CFC87}"/>
    <cellStyle name="_PERSONAL 2" xfId="30" xr:uid="{748B0A13-03FB-4FAB-87E9-8C0D000682E5}"/>
    <cellStyle name="_PERSONAL 2 2" xfId="1298" xr:uid="{C2850AC4-3230-44DC-8BEA-4027D77E475B}"/>
    <cellStyle name="_PERSONAL 2 3" xfId="1299" xr:uid="{54A49746-E0C3-4625-8098-1A8A17EAB16F}"/>
    <cellStyle name="_PERSONAL 2_OBIEKTY INŻYNIERSKIE1" xfId="42352" xr:uid="{A693D579-74AD-4895-92A0-2BAFB5F11823}"/>
    <cellStyle name="_PERSONAL 3" xfId="42353" xr:uid="{C3989944-0147-4CBA-A573-38A2B3605B31}"/>
    <cellStyle name="_PERSONAL 3 2" xfId="42354" xr:uid="{3C8B15E8-490F-4070-9FA5-FB5A9B8776B9}"/>
    <cellStyle name="_PERSONAL 4" xfId="42355" xr:uid="{8B7705A5-AEF8-4FC3-A372-E9DC4924DE42}"/>
    <cellStyle name="_PERSONAL_1" xfId="16" xr:uid="{E9F5FB03-480E-4153-AC8D-6A02AC685035}"/>
    <cellStyle name="_PERSONAL_1 2" xfId="31" xr:uid="{73E4627A-CC92-46BF-9B84-1F39946816CA}"/>
    <cellStyle name="_PERSONAL_1 2_OBIEKTY INŻYNIERSKIE1" xfId="42356" xr:uid="{4BB0EF5D-BB8B-43BB-A433-FDA989EB98F9}"/>
    <cellStyle name="_PERSONAL_1 3" xfId="42357" xr:uid="{E03BA2C9-C66F-4F27-AA98-05739035F6AA}"/>
    <cellStyle name="_PERSONAL_1 3 2" xfId="42358" xr:uid="{62BEBB12-770D-4787-9386-A665E365CC1D}"/>
    <cellStyle name="_PERSONAL_1 4" xfId="42359" xr:uid="{9AC93250-FE9A-418B-9D9E-165DEAB522EE}"/>
    <cellStyle name="_PERSONAL_1__BofQ_elblag-kalsk_17_06_08_Mosty" xfId="42360" xr:uid="{2E12CD0E-7D96-466D-AA90-29D97AF9D21E}"/>
    <cellStyle name="_PERSONAL_1__BofQ_elblag-kalsk_17_06_08_Mosty 2" xfId="42361" xr:uid="{47E098D8-1C01-44C7-B854-1479201CE858}"/>
    <cellStyle name="_PERSONAL_1__BofQ_TS_30_09_08_D_M_Final" xfId="42362" xr:uid="{8203963E-D2DB-4BCB-908C-DEDAB84458FB}"/>
    <cellStyle name="_PERSONAL_1__BofQ_TS_30_09_08_D_M_Final 2" xfId="42363" xr:uid="{963CBF9A-30C3-4317-9A72-C0F60DBF11E5}"/>
    <cellStyle name="_PERSONAL_1__lepy_kosztorys_-_Sekcja_I" xfId="39505" xr:uid="{806A143C-AAEB-46D9-B82A-8CB3F288E4DC}"/>
    <cellStyle name="_PERSONAL_1__lepy_kosztorys_-_Sekcja_I 2" xfId="42364" xr:uid="{36963EC5-F949-4C0A-B1A3-56A553A6469B}"/>
    <cellStyle name="_PERSONAL_1__lepy_kosztorys_-_Sekcja_I_OBIEKTY INŻYNIERSKIE1" xfId="42365" xr:uid="{69B7ABE2-C1A1-4FE3-B71D-E68942BC139C}"/>
    <cellStyle name="_PERSONAL_1__lepy_kosztorys_-_sekcja_II" xfId="42366" xr:uid="{2DF4EBF4-918F-4886-B1E7-637ED54A6061}"/>
    <cellStyle name="_PERSONAL_1__lepy_kosztorys_-_sekcja_III" xfId="42367" xr:uid="{2B85E9B4-43E2-4B60-8E93-187E62501EE5}"/>
    <cellStyle name="_PERSONAL_1__lepy_kosztorys_-_sekcja_III_OBIEKTY INŻYNIERSKIE1" xfId="42368" xr:uid="{C7BA5338-0FFF-4C7B-982E-6247AD914E48}"/>
    <cellStyle name="_PERSONAL_1_~0054846" xfId="42369" xr:uid="{928E8016-BD81-4F97-B741-8EFB67F5E206}"/>
    <cellStyle name="_PERSONAL_1_~6552700" xfId="42370" xr:uid="{BB071854-4A64-49DE-92D2-A5134FD29301}"/>
    <cellStyle name="_PERSONAL_1_1" xfId="42371" xr:uid="{4D1D4F7F-1A4C-4E9A-B346-25D9E765F76C}"/>
    <cellStyle name="_PERSONAL_1_1 2" xfId="42372" xr:uid="{BB4E10E6-B93F-4343-A836-569CCD1AC1C6}"/>
    <cellStyle name="_PERSONAL_1_1 PRZEDMIARY - Most, kładka i ściany z gruntu zbrojonego" xfId="42373" xr:uid="{FE806AFE-939D-4081-B7E4-06DDF6CD78FF}"/>
    <cellStyle name="_PERSONAL_1_1 PRZEDMIARY - ŚCIANY OPOROWE Z PREFABRYKATÓW I MONOLITYCZNE" xfId="42374" xr:uid="{940A327C-72AD-494B-A462-F9E0DF129009}"/>
    <cellStyle name="_PERSONAL_1_1 PRZEDMIARY - WIADUKTY STRONA PRAWAl" xfId="42375" xr:uid="{64906C26-B92C-4044-8E09-6611D23D032B}"/>
    <cellStyle name="_PERSONAL_1_1 PRZEDMIARY- WIADUKTY STRONA LEWAl" xfId="42376" xr:uid="{5C5372F6-4145-4B40-8185-2B9240F48C8C}"/>
    <cellStyle name="_PERSONAL_1_1_drogi_21_05_08" xfId="42377" xr:uid="{8B209C83-1239-4857-A712-4ADA9A7E3591}"/>
    <cellStyle name="_PERSONAL_1_1_drogi_22_04_08" xfId="42378" xr:uid="{76B6B45C-C9F6-49CF-9370-9C5FAD1FE82B}"/>
    <cellStyle name="_PERSONAL_1_1_Ze_3994_O_I_PW_K_08.WD253_przedmiar" xfId="42379" xr:uid="{C248323E-9CB0-46A0-8FF4-F257469116E1}"/>
    <cellStyle name="_PERSONAL_1_1_Ze_3994_O_I_PW_K_09.WD254_przedmiar" xfId="42380" xr:uid="{3F3357CF-FA29-4C5D-BD27-68B9BB03D25E}"/>
    <cellStyle name="_PERSONAL_1_1_Ze_3994_O_I_PW_K_10.WD255_przedmiar" xfId="42381" xr:uid="{C363C1D0-8003-4E7B-B8C6-C5AEE4375BDC}"/>
    <cellStyle name="_PERSONAL_1_1_Ze-3994_O-I_PW_K_01.WD246.PRZEDMIAR" xfId="42382" xr:uid="{41604CC2-0D0C-458C-B9B2-21AB10777845}"/>
    <cellStyle name="_PERSONAL_1_1_ZE-3994_O-I_PW_K_02.WD247_PRZEDMIAR" xfId="42383" xr:uid="{FF850340-E0D8-4403-86C8-41154EBB0F4D}"/>
    <cellStyle name="_PERSONAL_1_1_Ze-3994_O-I_PW_K_03.WA248_przedmiar" xfId="42384" xr:uid="{F03876EA-6A0F-4CF9-A132-33B121ADE246}"/>
    <cellStyle name="_PERSONAL_1_1_Ze-3994_O-I_PW_K_04.WD249.PRZEDMIAR" xfId="42385" xr:uid="{3D7E770B-F1F3-44B7-88EF-16CD9E4C51B8}"/>
    <cellStyle name="_PERSONAL_1_1_Ze-3994_O-I_PW_K_05.WA250+PZSzd1_przedmiar" xfId="42386" xr:uid="{5B680ED2-A411-4C45-A4ED-28F1AC860AF5}"/>
    <cellStyle name="_PERSONAL_1_1_Ze-3994_O-I_PW_K_06.WD251.PRZEDMIAR" xfId="42387" xr:uid="{8E6771ED-D8D8-41A6-BC7B-F17B9F95B222}"/>
    <cellStyle name="_PERSONAL_1_1_Ze-3994_O-I_PW_K_11.WD256_przedmiar" xfId="42388" xr:uid="{87EA77D4-B294-4C12-BE91-77DED99A0725}"/>
    <cellStyle name="_PERSONAL_1_1_Ze-3994_O-I_PW_K_12.WA257+PZSzd2_przedmiar" xfId="42389" xr:uid="{F9D8571D-C99B-45BB-B02D-888CBE8446E0}"/>
    <cellStyle name="_PERSONAL_1_14092009 DHV Kosztorys Inwestorski S5 - POPRAWKA" xfId="42390" xr:uid="{7ABE720A-834D-46F3-86B1-1D90E60D2E14}"/>
    <cellStyle name="_PERSONAL_1_14092009 DHV Kosztorys Inwestorski S5 - POPRAWKA_OBIEKTY INŻYNIERSKIE1" xfId="42391" xr:uid="{D71531A4-32DE-4450-BD17-AC67052286FB}"/>
    <cellStyle name="_PERSONAL_1_2294_etap II_wykaz drogi" xfId="42392" xr:uid="{01BD0B55-1D60-4C6A-8FFC-E20D054C2CB0}"/>
    <cellStyle name="_PERSONAL_1_2D88_NSGO_200901-br" xfId="42393" xr:uid="{33F43DD8-C3EB-4A85-BDD9-294CC4D32504}"/>
    <cellStyle name="_PERSONAL_1_2D88_NSGO_200908-dt" xfId="42394" xr:uid="{F952BF16-B136-431B-908C-AD6143D45201}"/>
    <cellStyle name="_PERSONAL_1_2D88_PSP_200709" xfId="42395" xr:uid="{5D7EBF2E-7951-43D8-A4E1-3C0B0EE9BD8E}"/>
    <cellStyle name="_PERSONAL_1_2D88_PSP_200710" xfId="42396" xr:uid="{948C459F-8EAD-4A41-B6EE-BEF7552720B9}"/>
    <cellStyle name="_PERSONAL_1_2D88_RM_2008_07_wychodzacy" xfId="42397" xr:uid="{A7F15558-AE86-4595-88A1-D76F0ECD1BFE}"/>
    <cellStyle name="_PERSONAL_1_2D88_RM_2008_08_wychodzący" xfId="42398" xr:uid="{D1E5A8FF-958F-4679-AF14-E9433FC3FFAF}"/>
    <cellStyle name="_PERSONAL_1_2L17_Master rew.1.2008-ROBOCZY 1" xfId="42399" xr:uid="{B20B7006-3B5B-4008-A65C-86080FF0D070}"/>
    <cellStyle name="_PERSONAL_1_2L17_Master rew.2" xfId="42400" xr:uid="{674A5A21-387B-4E9E-A1E5-9E89AD03A91E}"/>
    <cellStyle name="_PERSONAL_1_2L17_Master rew.3" xfId="42401" xr:uid="{BD9F9E1A-B147-4D05-A068-AD034241E5D0}"/>
    <cellStyle name="_PERSONAL_1_2L17_Master rew.3.2007 ostateczny" xfId="42402" xr:uid="{FED0D739-2D68-4A70-854B-A1F82CD19B49}"/>
    <cellStyle name="_PERSONAL_1_2L17_Master rew.3.2008-wersja 3" xfId="42403" xr:uid="{0C4E9C28-1F92-430F-81DE-6EA971641D4E}"/>
    <cellStyle name="_PERSONAL_1_3. roboty inżynieryjne i oua - kosztorys ofertowy" xfId="42404" xr:uid="{3BAF9FFD-4416-4451-8470-9B365502472D}"/>
    <cellStyle name="_PERSONAL_1_3. roboty inżynieryjne i oua - kosztorys ofertowy_KO WIADUKT RYBNIK 17-02-2012 aktualny" xfId="42405" xr:uid="{AFC29169-CE1D-476A-8C2F-C8056721B54A}"/>
    <cellStyle name="_PERSONAL_1_3. roboty inżynieryjne i oua - kosztorys ofertowy_OBIEKTY INŻYNIERSKIE1" xfId="42406" xr:uid="{4F9E041B-DD10-4601-B42D-FD33270BF090}"/>
    <cellStyle name="_PERSONAL_1_A_OFERTOWY_A4_ogolna" xfId="42407" xr:uid="{F679B5ED-5AE7-417D-9F3F-03EBF91643EB}"/>
    <cellStyle name="_PERSONAL_1_A1 Piątek Stryków 2010_04_27" xfId="42408" xr:uid="{CB8D0413-D520-4AD4-B9E7-834F23DC64EE}"/>
    <cellStyle name="_PERSONAL_1_A-1 Sekcja 1 cz. III - korekta 01.12.2009" xfId="39506" xr:uid="{C7B63024-6AD4-43D5-81B6-870158723A1A}"/>
    <cellStyle name="_PERSONAL_1_A-1 Sekcja 1 cz. III - korekta 01.12.2009 2" xfId="42409" xr:uid="{DF2704DE-FB5A-4A5C-BA58-9D4C5ED4CBCA}"/>
    <cellStyle name="_PERSONAL_1_A-1 Sekcja 1 cz. III - korekta 01.12.2009_OBIEKTY INŻYNIERSKIE1" xfId="42410" xr:uid="{BF9F3038-318E-4D52-8333-0D84751DEB18}"/>
    <cellStyle name="_PERSONAL_1_A-1 Sekcja 2 kosztorys_inwestorski_korekta 04.12.09" xfId="42411" xr:uid="{9BDF83D2-861A-4970-A3EE-D328CCE40E79}"/>
    <cellStyle name="_PERSONAL_1_A-1 Sekcja 3 cz. II - koszt. inwest. - OUA i SPO" xfId="42412" xr:uid="{16B702E6-76FD-4384-840F-0C32BAAC2731}"/>
    <cellStyle name="_PERSONAL_1_A-1 Sekcja 3 cz. II - koszt. inwest. - OUA i SPO_OBIEKTY INŻYNIERSKIE1" xfId="42413" xr:uid="{D2E7AC00-05A7-4897-8339-D487E7239A6A}"/>
    <cellStyle name="_PERSONAL_1_A-1 Sekcja 3 cz. II - koszt. ofert. - OUA i SPO" xfId="42414" xr:uid="{B2CED4E8-A96D-4B54-9531-C302B8A6E772}"/>
    <cellStyle name="_PERSONAL_1_A-1 Sekcja 3 cz. II - koszt. ofert. - OUA i SPO_OBIEKTY INŻYNIERSKIE1" xfId="42415" xr:uid="{42BA0271-1EEF-42B3-98E4-33CED4A15E5A}"/>
    <cellStyle name="_PERSONAL_1_A-1 Sekcja 3 cz. III - kosztorys_inwestorski" xfId="42416" xr:uid="{88EAEC49-83A4-49BE-A30A-1842736AD8F8}"/>
    <cellStyle name="_PERSONAL_1_A-1 Sekcja 3 cz. III - kosztorys_inwestorski_OBIEKTY INŻYNIERSKIE1" xfId="42417" xr:uid="{52510994-A945-42B8-88F8-4E2B8A342D46}"/>
    <cellStyle name="_PERSONAL_1_A1 Toruń Stryków odc 1 i 2_31-03-2010" xfId="42418" xr:uid="{850DB936-D8F2-46E1-9F22-7B59E99CAF05}"/>
    <cellStyle name="_PERSONAL_1_A1 Toruń Stryków odc 1 i 2_31-03-2010_OBIEKTY INŻYNIERSKIE1" xfId="42419" xr:uid="{FBBB577A-4346-4322-B3B5-FE9147BA55C5}"/>
    <cellStyle name="_PERSONAL_1_A1_O-II_TOM VII_Przedmiar" xfId="42420" xr:uid="{5B8DD0F6-E18C-4F32-9AA7-5A0F153F266F}"/>
    <cellStyle name="_PERSONAL_1_A1_O-II_TOM VIII_Przedmiar" xfId="42421" xr:uid="{AA5DFF8C-5CCD-43AE-9F11-DD631BD8F229}"/>
    <cellStyle name="_PERSONAL_1_A1_O-II_TOM XI_Przedmiar" xfId="42422" xr:uid="{7C3384BF-6076-45D6-86A4-2A6CD71D68E9}"/>
    <cellStyle name="_PERSONAL_1_A1_PW_PPO_Tom_XV_5_PRZEDMIAR_ROBOT" xfId="42423" xr:uid="{7301C373-CF5E-48E9-BC9B-648C344BF8C9}"/>
    <cellStyle name="_PERSONAL_1_A1_PW_SPO_Tuszyn_Tom_XIV_5_PRZEDMIAR_ROBOT" xfId="42424" xr:uid="{0E0D8B72-0CA7-4BB4-A69E-0A3406944D0F}"/>
    <cellStyle name="_PERSONAL_1_A4 Inwest polskie IIpopr" xfId="32" xr:uid="{C7B9C00A-C022-4FEB-859D-E5E9131FED2E}"/>
    <cellStyle name="_PERSONAL_1_A4 Inwest polskie IIpopr 2" xfId="42425" xr:uid="{0318839A-B0C2-49C3-A371-B9434D0D1785}"/>
    <cellStyle name="_PERSONAL_1_A4 Inwest polskie IIpopr_KO WIADUKT RYBNIK 17-02-2012 aktualny" xfId="42426" xr:uid="{4ACD8219-8909-4FDB-9069-3464718E3B24}"/>
    <cellStyle name="_PERSONAL_1_A4 Inwest polskie IIpopr_Przedmiar - Elektroprojekt" xfId="1300" xr:uid="{3C8D2EE0-DA66-4121-B3AB-FBA1971A8D15}"/>
    <cellStyle name="_PERSONAL_1_A4 Inwest polskie IIpopr_Przedmiar - Elektroprojekt 2" xfId="42427" xr:uid="{53DB695E-386E-4174-A039-FC272C3981D6}"/>
    <cellStyle name="_PERSONAL_1_A4 Inwest polskie IIpopr_Przedmiar - Elektroprojekt 3" xfId="42428" xr:uid="{6179EBE6-37C3-4614-914F-85D4C217B88B}"/>
    <cellStyle name="_PERSONAL_1_A4 Inwest polskie IIpopr_Przedmiar - Elektroprojekt_BofQ A4-S19  Drogi_02_12_2009 porównane" xfId="42429" xr:uid="{F099B18F-FE71-48E5-9ABC-A13520B8B0C1}"/>
    <cellStyle name="_PERSONAL_1_A4 Inwest polskie IIpopr_Przedmiar - Elektroprojekt_BofQ A4-S19  Drogi_02_12_2009 porównane 2" xfId="42430" xr:uid="{9F60DFD7-37D7-4FF0-95C9-2A5F5D75090A}"/>
    <cellStyle name="_PERSONAL_1_A4 Inwest polskie IIpopr_Przedmiar - Elektroprojekt_BofQ A4-S19  Drogi_02_12_2009 porównane_KO WIADUKT RYBNIK 17-02-2012 aktualny" xfId="42431" xr:uid="{4D32C24E-AFF4-420E-B101-ADA4CC54BBB2}"/>
    <cellStyle name="_PERSONAL_1_A4 Inwest polskie IIpopr_Przedmiar - Elektroprojekt_BoQ_A1-Pyrzowice-Piekary_2009_03_10w_95" xfId="42432" xr:uid="{16F60CC8-CBC8-48DF-897C-983298655F5B}"/>
    <cellStyle name="_PERSONAL_1_A4 Inwest polskie IIpopr_Przedmiar - Elektroprojekt_BoQ_A1-Pyrzowice-Piekary_2009_03_10w_95 2" xfId="42433" xr:uid="{36D39EBA-54D8-443F-8794-B2ECF6A67B18}"/>
    <cellStyle name="_PERSONAL_1_A4 Inwest polskie IIpopr_Przedmiar - Elektroprojekt_BoQ_A1-Pyrzowice-Piekary_2009_03_10w_95 3" xfId="42434" xr:uid="{F44B156A-14A9-4C67-A28E-8BB122977146}"/>
    <cellStyle name="_PERSONAL_1_A4 Inwest polskie IIpopr_Przedmiar - Elektroprojekt_BoQ_A1-Pyrzowice-Piekary_2009_03_10w_95_KO WIADUKT RYBNIK 17-02-2012 aktualny" xfId="42435" xr:uid="{0424EB92-58D5-4536-B5A6-CEFBAB1C6B61}"/>
    <cellStyle name="_PERSONAL_1_A4 Inwest polskie IIpopr_Przedmiar - Elektroprojekt_BoQ_DW 124_CHOJNA 24.02.2011" xfId="42436" xr:uid="{60648079-7620-43EB-9DEE-57FA32291014}"/>
    <cellStyle name="_PERSONAL_1_A4 Inwest polskie IIpopr_Przedmiar - Elektroprojekt_BoQ_DW 124_CHOJNA 24.02.2011 2" xfId="42437" xr:uid="{A2AD2538-B3E5-4CDA-8391-E7FBEEA1EA56}"/>
    <cellStyle name="_PERSONAL_1_A4 Inwest polskie IIpopr_Przedmiar - Elektroprojekt_BoQ_DW765_Chmielnik_05_01_2011_2" xfId="42438" xr:uid="{304972AE-EF1B-4CC2-8D62-AEA49292B200}"/>
    <cellStyle name="_PERSONAL_1_A4 Inwest polskie IIpopr_Przedmiar - Elektroprojekt_BoQ_DW765_Chmielnik_05_01_2011_2 2" xfId="42439" xr:uid="{5018A9A0-6101-4477-A855-A0EDDFFE02B8}"/>
    <cellStyle name="_PERSONAL_1_A4 Inwest polskie IIpopr_Przedmiar - Elektroprojekt_BoQ_OBW_GD_Drogi" xfId="42440" xr:uid="{F21CBD5B-D027-4BEA-8CE2-B052026C0099}"/>
    <cellStyle name="_PERSONAL_1_A4 Inwest polskie IIpopr_Przedmiar - Elektroprojekt_BoQ_OBW_GD_Drogi 2" xfId="42441" xr:uid="{35433867-1904-4E7D-9F2E-A4F9C31CAB37}"/>
    <cellStyle name="_PERSONAL_1_A4 Inwest polskie IIpopr_Przedmiar - Elektroprojekt_BoQ_OBW_GD_Drogi_KO WIADUKT RYBNIK 17-02-2012 aktualny" xfId="42442" xr:uid="{8D7FEC5C-F79F-4702-BD2B-5D73516FDF5C}"/>
    <cellStyle name="_PERSONAL_1_A4 Inwest polskie IIpopr_Przedmiar - Elektroprojekt_KO WIADUKT RYBNIK 17-02-2012 aktualny" xfId="42443" xr:uid="{B96D69AB-0EEF-48D3-ACE1-A57504CA70C6}"/>
    <cellStyle name="_PERSONAL_1_A4 Inwest polskie IIpopr_Przedmiar - Elektroprojekt_kosztorys 04.03.2010" xfId="42444" xr:uid="{8C30FA0F-76A4-404E-9D83-26FAA793B631}"/>
    <cellStyle name="_PERSONAL_1_A4 Inwest polskie IIpopr_Przedmiar - Elektroprojekt_kosztorys 04.03.2010 2" xfId="42445" xr:uid="{8B2EC117-4BDA-4AD1-A54F-5190AA9CA198}"/>
    <cellStyle name="_PERSONAL_1_A4 Inwest polskie IIpopr_Przedmiar - Elektroprojekt_koszty bezpośrednie RO-RO (PG)" xfId="42446" xr:uid="{CB33291E-CD87-4B69-B1F1-FAFCD2E8E714}"/>
    <cellStyle name="_PERSONAL_1_A4 Inwest polskie IIpopr_Przedmiar - Elektroprojekt_propozycja MW" xfId="42447" xr:uid="{B57055D9-EA6F-47D9-87A1-6D5FD8D7EBD6}"/>
    <cellStyle name="_PERSONAL_1_A4 Inwest polskie IIpopr_Przedmiar - Elektroprojekt_Wycena_EŁK_01_08_17" xfId="42448" xr:uid="{0E6B13B3-F231-4EE9-BCCA-313699E1A81C}"/>
    <cellStyle name="_PERSONAL_1_A4 Inwest polskie IIpopr_Przedmiar - Elektroprojekt_Wycena_EŁK_01_08_17 2" xfId="42449" xr:uid="{204958AD-B133-4CD7-9DD4-8CADC141F389}"/>
    <cellStyle name="_PERSONAL_1_A4 Inwest polskie IIpopr_Przedmiar - Elektroprojekt_wyliczenie ceny ostatecznej" xfId="42450" xr:uid="{3B20EF41-D24C-4E18-96B1-62E30889FC91}"/>
    <cellStyle name="_PERSONAL_1_A4 Inwest polskie IIpopr_PRZEDMIAR - szczegółowy" xfId="33" xr:uid="{5D172AE8-A2C4-42D2-9AFB-ECEC2751094F}"/>
    <cellStyle name="_PERSONAL_1_A4 Inwest polskie IIpopr_PRZEDMIAR - szczegółowy 2" xfId="42451" xr:uid="{5EFDDC21-5659-4DAB-AC4C-8FF38E6C67EE}"/>
    <cellStyle name="_PERSONAL_1_A4 Inwest polskie IIpopr_PRZEDMIAR - szczegółowy 3" xfId="42452" xr:uid="{9094C38D-DC29-48D2-ABCF-CE45803F1875}"/>
    <cellStyle name="_PERSONAL_1_A4 Inwest polskie IIpopr_PRZEDMIAR - szczegółowy_BofQ A4-S19  Drogi_02_12_2009 porównane" xfId="42453" xr:uid="{5502F292-86E4-4C4A-A0F8-2D1558866352}"/>
    <cellStyle name="_PERSONAL_1_A4 Inwest polskie IIpopr_PRZEDMIAR - szczegółowy_BofQ A4-S19  Drogi_02_12_2009 porównane 2" xfId="42454" xr:uid="{99C285E1-EF77-40C9-950C-D6CFC06B9834}"/>
    <cellStyle name="_PERSONAL_1_A4 Inwest polskie IIpopr_PRZEDMIAR - szczegółowy_BofQ A4-S19  Drogi_02_12_2009 porównane_KO WIADUKT RYBNIK 17-02-2012 aktualny" xfId="42455" xr:uid="{E3E7E36A-B286-40D8-99FB-D2E6560729C2}"/>
    <cellStyle name="_PERSONAL_1_A4 Inwest polskie IIpopr_PRZEDMIAR - szczegółowy_BofQ_S8_RÓŻA_ŁASK_DOBROŃ_18.05ost" xfId="42456" xr:uid="{C361C7F9-88B1-409A-B258-2B002435B6FA}"/>
    <cellStyle name="_PERSONAL_1_A4 Inwest polskie IIpopr_PRZEDMIAR - szczegółowy_BoQ_A1-Pyrzowice-Piekary_2009_03_10w_95" xfId="42457" xr:uid="{0D8132DF-D178-4628-A3E2-DF9A302E5F3A}"/>
    <cellStyle name="_PERSONAL_1_A4 Inwest polskie IIpopr_PRZEDMIAR - szczegółowy_BoQ_A1-Pyrzowice-Piekary_2009_03_10w_95 2" xfId="42458" xr:uid="{D3C81C81-823C-422F-8DF7-EDA35E56E9DB}"/>
    <cellStyle name="_PERSONAL_1_A4 Inwest polskie IIpopr_PRZEDMIAR - szczegółowy_BoQ_A1-Pyrzowice-Piekary_2009_03_10w_95 3" xfId="42459" xr:uid="{CBF53D23-7D56-47E4-A6DA-40D1B4798256}"/>
    <cellStyle name="_PERSONAL_1_A4 Inwest polskie IIpopr_PRZEDMIAR - szczegółowy_BoQ_A1-Pyrzowice-Piekary_2009_03_10w_95_KO WIADUKT RYBNIK 17-02-2012 aktualny" xfId="42460" xr:uid="{1FBD8F09-BD4D-45E7-9936-4D77E0D03D83}"/>
    <cellStyle name="_PERSONAL_1_A4 Inwest polskie IIpopr_PRZEDMIAR - szczegółowy_BoQ_OBW_GD_Drogi" xfId="42461" xr:uid="{B67A702A-FE6C-4CCB-A677-E1A7AE30DF97}"/>
    <cellStyle name="_PERSONAL_1_A4 Inwest polskie IIpopr_PRZEDMIAR - szczegółowy_BoQ_OBW_GD_Drogi 2" xfId="42462" xr:uid="{E01DCFFA-72B3-42E0-B7A8-A4D6BF0A3CF0}"/>
    <cellStyle name="_PERSONAL_1_A4 Inwest polskie IIpopr_PRZEDMIAR - szczegółowy_BoQ_OBW_GD_Drogi_KO WIADUKT RYBNIK 17-02-2012 aktualny" xfId="42463" xr:uid="{FBBDC50B-AECE-4829-9790-6F941C7026ED}"/>
    <cellStyle name="_PERSONAL_1_A4 Inwest polskie IIpopr_PRZEDMIAR - szczegółowy_KO WIADUKT RYBNIK 17-02-2012 aktualny" xfId="42464" xr:uid="{697E96FA-28AA-48D8-8F54-1A1468E95777}"/>
    <cellStyle name="_PERSONAL_1_A4 Inwest polskie IIpopr_PRZEDMIAR - szczegółowy_propozycja MW" xfId="42465" xr:uid="{53606EE6-A113-4179-A454-7DB3CB538040}"/>
    <cellStyle name="_PERSONAL_1_A4 Inwest polskie IIpopr_PRZEDMIAR - szczegółowy_S-5 obw.Rawicza drogi" xfId="42466" xr:uid="{9D993309-905F-4C3D-BC0F-9AC0F98B4FB0}"/>
    <cellStyle name="_PERSONAL_1_A4 Inwest polskie IIpopr_PRZEDMIAR - szczegółowy_S-5 obw.Rawicza drogi 2" xfId="42467" xr:uid="{057D3622-B2DC-49AA-B805-E66818B24813}"/>
    <cellStyle name="_PERSONAL_1_A4 Inwest polskie IIpopr_PRZEDMIAR - szczegółowy_Wycena_EŁK_01_08_17" xfId="42468" xr:uid="{EB7AD8ED-320D-4D9B-8705-F99BEA751AFF}"/>
    <cellStyle name="_PERSONAL_1_A4 Inwest polskie IIpopr_PRZEDMIAR - szczegółowy_Wycena_EŁK_01_08_17 2" xfId="42469" xr:uid="{635A25E1-7639-4904-BCAD-E80BFD7A54C6}"/>
    <cellStyle name="_PERSONAL_1_A4 Inwest polskie IIpopr_PRZEDMIAR - szczegółowy_wyliczenie ceny ostatecznej" xfId="42470" xr:uid="{08B86A9A-59F9-4658-BF25-FA9A2531EA10}"/>
    <cellStyle name="_PERSONAL_1_A4 Inwest polskie IIpopr_PRZEDMIAR - szczegółowy_WZÓR" xfId="42471" xr:uid="{D660C354-9E4A-4F37-B6FB-1227A81AB420}"/>
    <cellStyle name="_PERSONAL_1_A4 Inwest polskie IIpopr_PRZEDMIAR - zagreg." xfId="34" xr:uid="{818536A2-EDDA-47A2-B858-55B67B81E915}"/>
    <cellStyle name="_PERSONAL_1_A4 Inwest polskie IIpopr_PRZEDMIAR - zagreg. 2" xfId="42472" xr:uid="{4C4AF6AE-58D5-4065-913B-26BC8B095412}"/>
    <cellStyle name="_PERSONAL_1_A4 Inwest polskie IIpopr_PRZEDMIAR - zagreg._KO WIADUKT RYBNIK 17-02-2012 aktualny" xfId="42473" xr:uid="{4670A9DE-5915-4AE3-8DDE-22E02C3C9A03}"/>
    <cellStyle name="_PERSONAL_1_A4 Krzyż-Dębica-Wycena-Drogi-2010-02-09" xfId="42474" xr:uid="{E5079BAA-43F1-4FEA-BA21-034A8B0E0FE5}"/>
    <cellStyle name="_PERSONAL_1_A4 Krzyż-Dębica-Wycena-Drogi-2010-02-17" xfId="42475" xr:uid="{FC4FF8B8-CF04-47B5-A787-FBA239B65967}"/>
    <cellStyle name="_PERSONAL_1_A4 Krzyż-Dębica-Wycena-Drogi-2010-02-17 2" xfId="42476" xr:uid="{7E1B8232-42E5-4DE0-B377-4A0CA5C235E2}"/>
    <cellStyle name="_PERSONAL_1_A4 Krzyż-Dębica-Wycena-Drogi-2010-02-17_KO WIADUKT RYBNIK 17-02-2012 aktualny" xfId="42477" xr:uid="{1E74AE09-A7D3-48FF-BE18-6C3B82203DDD}"/>
    <cellStyle name="_PERSONAL_1_A4 Opatkowice TER_2008_02_19 Final" xfId="42478" xr:uid="{0774AE79-AA7E-4D9A-85F2-3DD5BF223333}"/>
    <cellStyle name="_PERSONAL_1_A4 Opatkowice TER_2008_02_19 Final_KO WIADUKT RYBNIK 17-02-2012 aktualny" xfId="42479" xr:uid="{143C0E65-97BC-4563-8620-15430B6CD90B}"/>
    <cellStyle name="_PERSONAL_1_A4 Opatkowice TER_2008_02_19 Final_OBIEKTY INŻYNIERSKIE1" xfId="42480" xr:uid="{1B5B5554-EFEC-4464-81C4-74C36877F426}"/>
    <cellStyle name="_PERSONAL_1_APO_wzór" xfId="42481" xr:uid="{297B8BD7-6F12-42DA-BD84-664D856A8551}"/>
    <cellStyle name="_PERSONAL_1_B&amp;Q DK 10 Etap I_23_01_2007_D_Final" xfId="42482" xr:uid="{6ED7948C-64DA-4126-B77D-8953A08C3C6C}"/>
    <cellStyle name="_PERSONAL_1_B&amp;Q DK 10 Etap I_23_01_2007_D_Final 2" xfId="42483" xr:uid="{79B84EA7-73AF-4BEA-995B-52328B79B9E4}"/>
    <cellStyle name="_PERSONAL_1_B&amp;Q DK 10 Etap I_23_01_2007_D_Final 3" xfId="42484" xr:uid="{ED262C7C-E39E-4E12-A72E-562799EE8947}"/>
    <cellStyle name="_PERSONAL_1_B&amp;Q DK 10 Etap I_23_01_2007_D_Final_BofQ A4-S19  Drogi_02_12_2009 porównane" xfId="42485" xr:uid="{EB948F51-7E60-401B-AD6B-C2E8C7B7B44C}"/>
    <cellStyle name="_PERSONAL_1_B&amp;Q DK 10 Etap I_23_01_2007_D_Final_BofQ A4-S19  Drogi_02_12_2009 porównane 2" xfId="42486" xr:uid="{3B6ADE13-825C-416D-86AA-2D231652BCB1}"/>
    <cellStyle name="_PERSONAL_1_B&amp;Q DK 10 Etap I_23_01_2007_D_Final_BofQ A4-S19  Drogi_02_12_2009 porównane_KO WIADUKT RYBNIK 17-02-2012 aktualny" xfId="42487" xr:uid="{E1C3FCDE-18A0-4589-ACDE-CED548C38D0D}"/>
    <cellStyle name="_PERSONAL_1_B&amp;Q DK 10 Etap I_23_01_2007_D_Final_BoQ_DW 124_CHOJNA 24.02.2011" xfId="42488" xr:uid="{D531C215-3FBC-44DF-ACE1-F316F8987E62}"/>
    <cellStyle name="_PERSONAL_1_B&amp;Q DK 10 Etap I_23_01_2007_D_Final_BoQ_DW 124_CHOJNA 24.02.2011_OBIEKTY INŻYNIERSKIE1" xfId="42489" xr:uid="{A6EC01C7-58C9-4E91-AC80-22F27055FC74}"/>
    <cellStyle name="_PERSONAL_1_B&amp;Q DK 10 Etap I_23_01_2007_D_Final_BoQ_DW765_Chmielnik_05_01_2011_2" xfId="42490" xr:uid="{9EA15921-C18D-4B73-A475-02D63CEBB274}"/>
    <cellStyle name="_PERSONAL_1_B&amp;Q DK 10 Etap I_23_01_2007_D_Final_BoQ_DW765_Chmielnik_05_01_2011_2 2" xfId="42491" xr:uid="{8E07915B-CA88-46FC-93F6-F42CF5C35802}"/>
    <cellStyle name="_PERSONAL_1_B&amp;Q DK 10 Etap I_23_01_2007_D_Final_BoQ_OBW_GD_Drogi" xfId="42492" xr:uid="{B6ED2A56-76CD-4EB0-A3E3-4D9D2A138F2A}"/>
    <cellStyle name="_PERSONAL_1_B&amp;Q DK 10 Etap I_23_01_2007_D_Final_BoQ_OBW_GD_Drogi 2" xfId="42493" xr:uid="{48C05E13-07B0-4F49-9BF0-9F3EFC7587F9}"/>
    <cellStyle name="_PERSONAL_1_B&amp;Q DK 10 Etap I_23_01_2007_D_Final_BoQ_OBW_GD_Drogi_KO WIADUKT RYBNIK 17-02-2012 aktualny" xfId="42494" xr:uid="{BADB9622-37D1-4DAE-93D1-6440BE1D058D}"/>
    <cellStyle name="_PERSONAL_1_B&amp;Q DK 10 Etap I_23_01_2007_D_Final_KO WIADUKT RYBNIK 17-02-2012 aktualny" xfId="42495" xr:uid="{A8B80591-613D-4639-9AC5-7A5EE6E8E1D5}"/>
    <cellStyle name="_PERSONAL_1_B&amp;Q DK 10 Etap I_23_01_2007_D_Final_kosztorys 04.03.2010" xfId="42496" xr:uid="{952D1F5B-5265-46EE-862E-64C287BA69EF}"/>
    <cellStyle name="_PERSONAL_1_B&amp;Q DK 10 Etap I_23_01_2007_D_Final_kosztorys 04.03.2010_OBIEKTY INŻYNIERSKIE1" xfId="42497" xr:uid="{8F6284B0-4B50-4CC9-92E6-72DC5052CE03}"/>
    <cellStyle name="_PERSONAL_1_B&amp;Q DK 10 Etap I_23_01_2007_D_Final_koszty bezpośrednie RO-RO (PG)" xfId="42498" xr:uid="{6205C25E-55A1-411E-B5E0-A7697A7BEF52}"/>
    <cellStyle name="_PERSONAL_1_B&amp;Q DK 10 Etap I_23_01_2007_D_Final_Wycena_EŁK_01_08_17" xfId="42499" xr:uid="{859AEA65-C8B9-4639-842E-295BBCC960A7}"/>
    <cellStyle name="_PERSONAL_1_B&amp;Q DK 10 Etap I_23_01_2007_D_Final_Wycena_EŁK_01_08_17_OBIEKTY INŻYNIERSKIE1" xfId="42500" xr:uid="{FC659F5B-6374-481F-88DF-C927E6CDECE3}"/>
    <cellStyle name="_PERSONAL_1_B&amp;Q_Pruszcz_09_07_2009_Pre" xfId="42501" xr:uid="{3D4B6272-C43D-4072-98CA-E62A9DE4FE8C}"/>
    <cellStyle name="_PERSONAL_1_Bariery" xfId="42502" xr:uid="{FE582A63-F11C-4B27-BAEB-59CBAD52CE75}"/>
    <cellStyle name="_PERSONAL_1_Bariery 2" xfId="42503" xr:uid="{0648C429-9562-4E92-A03D-921AC23CDB56}"/>
    <cellStyle name="_PERSONAL_1_Bariery_1" xfId="42504" xr:uid="{CE21CBCB-0599-46AE-A748-F1FFBBBDF965}"/>
    <cellStyle name="_PERSONAL_1_Bariery_1 2" xfId="42505" xr:uid="{D74D9708-0453-47C1-A671-AD8F200BB900}"/>
    <cellStyle name="_PERSONAL_1_Bariery_1_Ze_3994_O_I_PW_K_08.WD253_przedmiar" xfId="42506" xr:uid="{85CDEC43-8A86-4AA8-9373-C2D281047C44}"/>
    <cellStyle name="_PERSONAL_1_Bariery_1_Ze_3994_O_I_PW_K_09.WD254_przedmiar" xfId="42507" xr:uid="{27232BDA-04A1-42A1-BFA6-E640F95A3B3B}"/>
    <cellStyle name="_PERSONAL_1_Bariery_1_Ze_3994_O_I_PW_K_10.WD255_przedmiar" xfId="42508" xr:uid="{97FDAF92-3817-45FE-9A57-516E26B635BD}"/>
    <cellStyle name="_PERSONAL_1_Bariery_1_Ze-3994_O-I_PW_K_01.WD246.PRZEDMIAR" xfId="42509" xr:uid="{9F917ADC-A4C3-483B-A24C-4209539ED301}"/>
    <cellStyle name="_PERSONAL_1_Bariery_1_ZE-3994_O-I_PW_K_02.WD247_PRZEDMIAR" xfId="42510" xr:uid="{4138097A-DA50-4B45-87AF-9EA9E48AC6A0}"/>
    <cellStyle name="_PERSONAL_1_Bariery_1_Ze-3994_O-I_PW_K_03.WA248_przedmiar" xfId="42511" xr:uid="{300D3350-B005-422F-8836-21124ECD9D69}"/>
    <cellStyle name="_PERSONAL_1_Bariery_1_Ze-3994_O-I_PW_K_04.WD249.PRZEDMIAR" xfId="42512" xr:uid="{75535F1D-DA8D-4213-8AD3-8587DF0D89A7}"/>
    <cellStyle name="_PERSONAL_1_Bariery_1_Ze-3994_O-I_PW_K_05.WA250+PZSzd1_przedmiar" xfId="42513" xr:uid="{ED91B42D-5732-40F0-A044-039E67842B66}"/>
    <cellStyle name="_PERSONAL_1_Bariery_1_Ze-3994_O-I_PW_K_06.WD251.PRZEDMIAR" xfId="42514" xr:uid="{261E01A7-7394-4781-BB6B-A3F6B807C611}"/>
    <cellStyle name="_PERSONAL_1_Bariery_1_Ze-3994_O-I_PW_K_11.WD256_przedmiar" xfId="42515" xr:uid="{F6D92D8B-F83E-4F88-8D8A-B8E5F06A05BA}"/>
    <cellStyle name="_PERSONAL_1_Bariery_1_Ze-3994_O-I_PW_K_12.WA257+PZSzd2_przedmiar" xfId="42516" xr:uid="{BA085929-7869-40D2-B5BF-53399285926E}"/>
    <cellStyle name="_PERSONAL_1_Beton" xfId="42517" xr:uid="{5C6E682B-C723-4185-84EE-2535C88C7D01}"/>
    <cellStyle name="_PERSONAL_1_Beton_OBIEKTY INŻYNIERSKIE1" xfId="42518" xr:uid="{0F5D7A24-AFB0-422F-888A-F74E57DAEFBC}"/>
    <cellStyle name="_PERSONAL_1_BfQ_BB_15_07_2008_drogi" xfId="42519" xr:uid="{1FA8EE87-7D7F-40D0-BB91-269162152059}"/>
    <cellStyle name="_PERSONAL_1_BfQ_Biała Podlaska_13_03_2008_FINAŁ" xfId="42520" xr:uid="{75407E10-DAB0-4BA1-96D5-622E6E78D893}"/>
    <cellStyle name="_PERSONAL_1_BfQ_Cybernetyki_10_08_09" xfId="42521" xr:uid="{5B704B92-A6AE-4A5E-A85E-460DDD9AD9AC}"/>
    <cellStyle name="_PERSONAL_1_BfQ_DK_2_Minsk_Kałuszyn_03_10_2008" xfId="42522" xr:uid="{B9469C59-CF3C-45E9-AE0C-3230AACB645E}"/>
    <cellStyle name="_PERSONAL_1_BfQ_DK_2_Minsk_Kałuszyn_06_10_2008_final" xfId="42523" xr:uid="{E948F8EE-ECB3-41A9-8A32-ECE0FF82EAD5}"/>
    <cellStyle name="_PERSONAL_1_BfQ_Dlugoleka_01_04_2009" xfId="42524" xr:uid="{0E37ACDD-2570-41B5-89DC-6EEF787E8F2C}"/>
    <cellStyle name="_PERSONAL_1_BfQ_drogowe_28_10_2009" xfId="42525" xr:uid="{4158F780-DA27-427C-A171-1D690DE83BC5}"/>
    <cellStyle name="_PERSONAL_1_BfQ_estakady_Trasy Łazienk_11_09_2007" xfId="42526" xr:uid="{8EEC8B52-F3D2-446F-A23A-B384345B5802}"/>
    <cellStyle name="_PERSONAL_1_BfQ_Konotopa_drogi_branże_06_09_2007_mod_7" xfId="42527" xr:uid="{96C5AA76-18C7-48E6-BCBF-16363894966D}"/>
    <cellStyle name="_PERSONAL_1_BfQ_Piekary_DROGI_01_12_2008" xfId="42528" xr:uid="{E51AFC5E-1A1B-4093-98FD-7D39668E62B9}"/>
    <cellStyle name="_PERSONAL_1_BfQ_Serock_12_04_2009" xfId="42529" xr:uid="{AC00A418-AE73-4BC0-8683-FAA241B0CB94}"/>
    <cellStyle name="_PERSONAL_1_BfQ_Sochaczew_30_09_2008_final_A" xfId="42530" xr:uid="{EE3146CC-C0B7-462B-B449-327469279740}"/>
    <cellStyle name="_PERSONAL_1_BfQ_Wroclaw_Srodmiejska_02_02_2009" xfId="42531" xr:uid="{5D3E36C3-3C2E-4E31-B966-C94391973C81}"/>
    <cellStyle name="_PERSONAL_1_BfQ_Wroclaw_Srodmiejska_15_04_2009" xfId="42532" xr:uid="{8FA7B4E1-826F-4510-AD21-8FD18EB0CC3E}"/>
    <cellStyle name="_PERSONAL_1_BfQ_Zambrow_DROGI_22_07_2009_modyfik" xfId="42533" xr:uid="{AA15F3C0-3653-47C5-A793-BAC79D034FC3}"/>
    <cellStyle name="_PERSONAL_1_BofQ" xfId="42534" xr:uid="{370A66DD-8F4D-4559-B1F6-D556D1CDA4E0}"/>
    <cellStyle name="_PERSONAL_1_BofQ DK 60 obw.Raciąża Drogi_24_06_2008" xfId="42535" xr:uid="{9F571E9F-138E-453E-B3D2-D0CD1D8BC754}"/>
    <cellStyle name="_PERSONAL_1_BofQ DK 60 obw.Raciąża Drogi_24_06_2008 2" xfId="42536" xr:uid="{69CFDF31-454D-41DC-B878-4D61232255D6}"/>
    <cellStyle name="_PERSONAL_1_BofQ DK 60 obw.Raciąża Drogi_24_06_2008_KO WIADUKT RYBNIK 17-02-2012 aktualny" xfId="42537" xr:uid="{477DB873-D307-4B83-8AC9-9E92E10D482F}"/>
    <cellStyle name="_PERSONAL_1_BofQ Eko Park final" xfId="42538" xr:uid="{3F50F6E9-8181-4C28-9A28-7D722D516405}"/>
    <cellStyle name="_PERSONAL_1_BofQ Master" xfId="42539" xr:uid="{D72D9CDA-6700-4AA5-8FA0-D02CCEB69BE7}"/>
    <cellStyle name="_PERSONAL_1_BofQ_16_01_2009_Krasnik_Drogi_PreMaster" xfId="42540" xr:uid="{13FA47E2-1645-4EBF-9C3F-643B92AA5CAA}"/>
    <cellStyle name="_PERSONAL_1_BofQ_16_01_2009_Krasnik_Drogi_PreMaster 2" xfId="42541" xr:uid="{81A8F2C3-468F-45F5-B8C3-BDC8C06F8F9F}"/>
    <cellStyle name="_PERSONAL_1_BofQ_16_01_2009_Krasnik_Drogi_PreMaster_KO WIADUKT RYBNIK 17-02-2012 aktualny" xfId="42542" xr:uid="{E5AB93BF-A3ED-4A9C-9D15-85EB960E512D}"/>
    <cellStyle name="_PERSONAL_1_BofQ_A4_Wielicka_D_07_12_2006_Pre_2" xfId="42543" xr:uid="{55BB14AF-E96D-4309-AD50-A07CEE5573FB}"/>
    <cellStyle name="_PERSONAL_1_BofQ_A4_Wielicka_D_07_12_2006_Pre_2 2" xfId="42544" xr:uid="{F0D64A68-B8B2-4AF7-8352-EBE1E16AD2D7}"/>
    <cellStyle name="_PERSONAL_1_BofQ_A4_Wielicka_D_07_12_2006_Pre_2_BoQ_A1-Pyrzowice-Piekary_2009_03_10w_95" xfId="42545" xr:uid="{ED23DEF3-F9D2-4187-9B4A-B6BC4BC6D489}"/>
    <cellStyle name="_PERSONAL_1_BofQ_A4_Wielicka_D_07_12_2006_Pre_2_BoQ_A1-Pyrzowice-Piekary_2009_03_10w_95 2" xfId="42546" xr:uid="{A9BA49B7-84D7-45EA-AA83-A26388375784}"/>
    <cellStyle name="_PERSONAL_1_BofQ_A4_Wielicka_D_07_12_2006_Pre_2_BoQ_A1-Pyrzowice-Piekary_2009_03_10w_95_KO WIADUKT RYBNIK 17-02-2012 aktualny" xfId="42547" xr:uid="{672C6347-5122-49A4-BBFF-8302F5E056BD}"/>
    <cellStyle name="_PERSONAL_1_BofQ_A4_Wielicka_D_07_12_2006_Pre_2_BoQ_OBW_GD_Drogi" xfId="42548" xr:uid="{D5F3A0A0-1C2D-4716-9199-D457460AFC5C}"/>
    <cellStyle name="_PERSONAL_1_BofQ_A4_Wielicka_D_07_12_2006_Pre_2_BoQ_OBW_GD_Drogi 2" xfId="42549" xr:uid="{D1DD5E0C-F866-4A33-8390-F3857AAD7FDC}"/>
    <cellStyle name="_PERSONAL_1_BofQ_A4_Wielicka_D_07_12_2006_Pre_2_BoQ_OBW_GD_Drogi_KO WIADUKT RYBNIK 17-02-2012 aktualny" xfId="42550" xr:uid="{43778397-E98A-426B-A3AC-BD8178E2B4E9}"/>
    <cellStyle name="_PERSONAL_1_BofQ_A4_Wielicka_D_07_12_2006_Pre_2_KO WIADUKT RYBNIK 17-02-2012 aktualny" xfId="42551" xr:uid="{55619B8F-9169-436A-8006-49EDA09DC0DC}"/>
    <cellStyle name="_PERSONAL_1_BofQ_A4_Wielicka_D_07_12_2006_Pre_2_OBIEKTY INŻYNIERSKIE1" xfId="42552" xr:uid="{CD702D2A-880F-47E5-975C-86FB18B71082}"/>
    <cellStyle name="_PERSONAL_1_BofQ_A4_Wielicka_D_07_12_2006_Pre_2_Raport_02_06_2009" xfId="42553" xr:uid="{4CB2F802-C666-4BE3-A712-54676CF85301}"/>
    <cellStyle name="_PERSONAL_1_BofQ_A4_Wielicka_D_07_12_2006_Pre_2_Raport_02_06_2009 2" xfId="42554" xr:uid="{F52457DF-EDFE-46BF-A079-41F43597A023}"/>
    <cellStyle name="_PERSONAL_1_BofQ_A4_Wielicka_D_07_12_2006_Pre_2_Raport_02_06_2009_KO WIADUKT RYBNIK 17-02-2012 aktualny" xfId="42555" xr:uid="{93534D43-FFA9-4FAC-9937-51328F627A54}"/>
    <cellStyle name="_PERSONAL_1_BofQ_A6_24_01_05" xfId="42556" xr:uid="{C1255302-E988-4DAE-98E6-636FF5B5642C}"/>
    <cellStyle name="_PERSONAL_1_BofQ_A6_28_02_05_Final" xfId="42557" xr:uid="{73AB338E-5F5F-4F36-A945-C5063879C0CA}"/>
    <cellStyle name="_PERSONAL_1_BofQ_ABC_NSGO_Draft" xfId="42558" xr:uid="{F50BFBC7-6029-4F9D-AF92-EA6ACDD6D32A}"/>
    <cellStyle name="_PERSONAL_1_BofQ_ABC_NSGO_Draft 2" xfId="42559" xr:uid="{3C97CFDF-0F4A-4E94-AD1D-4E9211AB6312}"/>
    <cellStyle name="_PERSONAL_1_BofQ_ABC_NSGO_Draft_BoQ_A1-Pyrzowice-Piekary_2009_03_10w_95" xfId="42560" xr:uid="{00CED7CC-4E55-466D-A5AB-21C2ACF92B8B}"/>
    <cellStyle name="_PERSONAL_1_BofQ_ABC_NSGO_Draft_BoQ_A1-Pyrzowice-Piekary_2009_03_10w_95 2" xfId="42561" xr:uid="{D11A6080-3C79-46CF-9BF6-3FDC08631AA9}"/>
    <cellStyle name="_PERSONAL_1_BofQ_ABC_NSGO_Draft_BoQ_A1-Pyrzowice-Piekary_2009_03_10w_95_KO WIADUKT RYBNIK 17-02-2012 aktualny" xfId="42562" xr:uid="{0C75FD85-1E56-4B75-80BF-E55EE4D1BE62}"/>
    <cellStyle name="_PERSONAL_1_BofQ_ABC_NSGO_Draft_BoQ_OBW_GD_Drogi" xfId="42563" xr:uid="{082C7172-A2C7-4EA3-98EA-25C10F0576AA}"/>
    <cellStyle name="_PERSONAL_1_BofQ_ABC_NSGO_Draft_BoQ_OBW_GD_Drogi 2" xfId="42564" xr:uid="{1D8C0F26-0F26-431C-86E4-18E734DD8662}"/>
    <cellStyle name="_PERSONAL_1_BofQ_ABC_NSGO_Draft_BoQ_OBW_GD_Drogi_KO WIADUKT RYBNIK 17-02-2012 aktualny" xfId="42565" xr:uid="{058858DF-506F-41D8-8738-A2A8F9E8DC6D}"/>
    <cellStyle name="_PERSONAL_1_BofQ_ABC_NSGO_Draft_KO WIADUKT RYBNIK 17-02-2012 aktualny" xfId="42566" xr:uid="{2FDADF69-4AE3-4D65-9ABC-BC3D5800D332}"/>
    <cellStyle name="_PERSONAL_1_BofQ_ABC_NSGO_Draft_OBIEKTY INŻYNIERSKIE1" xfId="42567" xr:uid="{343AC5F0-BEE1-4E24-B6FC-E47EEEBE9191}"/>
    <cellStyle name="_PERSONAL_1_BofQ_ABC_NSGO_Draft_Raport_02_06_2009" xfId="42568" xr:uid="{8B7FD9E2-51E7-4FD6-B606-F15884A49A28}"/>
    <cellStyle name="_PERSONAL_1_BofQ_ABC_NSGO_Draft_Raport_02_06_2009 2" xfId="42569" xr:uid="{3C054819-2AB9-4625-8F6A-6C4C77374F76}"/>
    <cellStyle name="_PERSONAL_1_BofQ_ABC_NSGO_Draft_Raport_02_06_2009_KO WIADUKT RYBNIK 17-02-2012 aktualny" xfId="42570" xr:uid="{B8080EF8-10B6-4B47-B377-EDB1A05CBAD4}"/>
    <cellStyle name="_PERSONAL_1_BofQ_ABC_NSGO_New" xfId="42571" xr:uid="{62C16E22-313C-4D37-8248-2CD736F65DE2}"/>
    <cellStyle name="_PERSONAL_1_BofQ_ABC_NSGO_New 2" xfId="42572" xr:uid="{9B70C31B-A0D4-4BD2-9242-4BC417412F78}"/>
    <cellStyle name="_PERSONAL_1_BofQ_ABC_NSGO_New_BoQ_A1-Pyrzowice-Piekary_2009_03_10w_95" xfId="42573" xr:uid="{5B5145C1-408C-498E-8542-0D321E6B5F9C}"/>
    <cellStyle name="_PERSONAL_1_BofQ_ABC_NSGO_New_BoQ_A1-Pyrzowice-Piekary_2009_03_10w_95 2" xfId="42574" xr:uid="{5264D467-C5FA-46A6-A9C6-E9AB8B2A22E6}"/>
    <cellStyle name="_PERSONAL_1_BofQ_ABC_NSGO_New_BoQ_A1-Pyrzowice-Piekary_2009_03_10w_95_KO WIADUKT RYBNIK 17-02-2012 aktualny" xfId="42575" xr:uid="{58C70847-5A1E-4942-A95C-508FE6A6B535}"/>
    <cellStyle name="_PERSONAL_1_BofQ_ABC_NSGO_New_BoQ_OBW_GD_Drogi" xfId="42576" xr:uid="{1A4D0A77-D7BC-4C52-AF91-635BDB56C7BE}"/>
    <cellStyle name="_PERSONAL_1_BofQ_ABC_NSGO_New_BoQ_OBW_GD_Drogi 2" xfId="42577" xr:uid="{438F2904-325A-4FF0-9B37-26A026F1186D}"/>
    <cellStyle name="_PERSONAL_1_BofQ_ABC_NSGO_New_BoQ_OBW_GD_Drogi_KO WIADUKT RYBNIK 17-02-2012 aktualny" xfId="42578" xr:uid="{F21D9102-7F97-4432-AC81-2E1D0C21FF19}"/>
    <cellStyle name="_PERSONAL_1_BofQ_ABC_NSGO_New_KO WIADUKT RYBNIK 17-02-2012 aktualny" xfId="42579" xr:uid="{42C4340C-2E25-4AC6-A4C6-84D6D8E3BCBF}"/>
    <cellStyle name="_PERSONAL_1_BofQ_ABC_NSGO_New_OBIEKTY INŻYNIERSKIE1" xfId="42580" xr:uid="{AC0FD7F2-5044-464B-B0C9-BA9D72CAAC8D}"/>
    <cellStyle name="_PERSONAL_1_BofQ_ABC_NSGO_New_Raport_02_06_2009" xfId="42581" xr:uid="{AF663635-CFC2-405B-85EB-2DEC462EE37B}"/>
    <cellStyle name="_PERSONAL_1_BofQ_ABC_NSGO_New_Raport_02_06_2009 2" xfId="42582" xr:uid="{DE9E5361-5B3A-4BF5-BF51-D27596CA9144}"/>
    <cellStyle name="_PERSONAL_1_BofQ_ABC_NSGO_New_Raport_02_06_2009_KO WIADUKT RYBNIK 17-02-2012 aktualny" xfId="42583" xr:uid="{DB19075A-EDA4-4285-B87D-BCB64843A1F4}"/>
    <cellStyle name="_PERSONAL_1_BofQ_Amica_18_01_2005_Pre2" xfId="42584" xr:uid="{F3BDA64E-9413-4045-97C4-CA596B74994B}"/>
    <cellStyle name="_PERSONAL_1_BofQ_BofQ_Castorama_18_02_2005_Final" xfId="42585" xr:uid="{700CE1E3-2CA8-47CF-9AB4-EEBA2D2A7706}"/>
    <cellStyle name="_PERSONAL_1_BofQ_BofQ_DK8_18_11_04poprawiony" xfId="42586" xr:uid="{F8070EFA-08BC-4B80-ABA6-D9155AAAA3F5}"/>
    <cellStyle name="_PERSONAL_1_BofQ_Castorama_18_02_2005_Final" xfId="42587" xr:uid="{448F8F4C-EA47-401F-A7AB-D11D44FE333D}"/>
    <cellStyle name="_PERSONAL_1_BofQ_Chojnice_M_18_09_06_Pre_Master" xfId="42588" xr:uid="{B13A774E-0405-44FE-82E0-10D4067E060B}"/>
    <cellStyle name="_PERSONAL_1_BofQ_DK50_L2_05_07_04_cash" xfId="42589" xr:uid="{37A31292-E81D-4BEE-9267-219AE0627A33}"/>
    <cellStyle name="_PERSONAL_1_BofQ_DK50_L2_06_07_04_Final" xfId="42590" xr:uid="{B8276E4F-2E71-49B4-A656-452B1714D6B9}"/>
    <cellStyle name="_PERSONAL_1_BofQ_DK50_L2_30_06_04" xfId="42591" xr:uid="{E8D915A1-E6C5-40D2-986A-783A22A10242}"/>
    <cellStyle name="_PERSONAL_1_BofQ_DK50_L2_30_06_04_BofQ Master" xfId="42592" xr:uid="{FDB11AF3-C6DF-48AF-AE0D-FDCDEA920800}"/>
    <cellStyle name="_PERSONAL_1_BofQ_DK50_L2_30_06_04_BofQ_A6_24_01_05" xfId="42593" xr:uid="{C065F591-6A32-45E3-8D88-6DB716015D76}"/>
    <cellStyle name="_PERSONAL_1_BofQ_DK50_L2_30_06_04_BofQ_DK50_L2_05_07_04_cash" xfId="42594" xr:uid="{E54DC491-5270-42E6-9061-CAD960EC5FEE}"/>
    <cellStyle name="_PERSONAL_1_BofQ_DK50_L2_30_06_04_BofQ_DK50_L2_06_07_04_Final" xfId="42595" xr:uid="{BA623FBD-4A56-4163-9BC9-1C2B12C2C2CA}"/>
    <cellStyle name="_PERSONAL_1_BofQ_DK50_L2_30_06_04_BofQ_DK8_18_11_04poprawiony" xfId="42596" xr:uid="{F6A0A86C-C184-47E0-A1B2-893DB8420975}"/>
    <cellStyle name="_PERSONAL_1_BofQ_DK50_L2_30_06_04_BofQ_Ikea_06_04_05" xfId="42597" xr:uid="{1B729005-4D90-4629-9B94-55D4F35A0095}"/>
    <cellStyle name="_PERSONAL_1_BofQ_DK50_L2_30_06_04_BofQ_Ikea_06_05_05" xfId="42598" xr:uid="{8FE27763-FE63-4726-AECD-3168B9C4E66A}"/>
    <cellStyle name="_PERSONAL_1_BofQ_DK50_L2_30_06_04_BofQ_Ikea_09_05_05 pre final" xfId="42599" xr:uid="{B14D5ACF-B3EA-45D1-BE61-AE9D39D647E3}"/>
    <cellStyle name="_PERSONAL_1_BofQ_DK50_L2_30_06_04_BofQ_Ikea_21_03_05_aga" xfId="42600" xr:uid="{5D78F682-B3A0-4532-A048-0F1C37C69C68}"/>
    <cellStyle name="_PERSONAL_1_BofQ_DK50_L2_30_06_04_BofQ_Inflancka_15_03_05" xfId="42601" xr:uid="{C74EC5FA-0F98-432B-AC17-C2C47CD91EAD}"/>
    <cellStyle name="_PERSONAL_1_BofQ_DK50_L2_30_06_04_BofQ_Inflancka_21_03_05_Final" xfId="42602" xr:uid="{6779D6D5-150E-4A4E-B7AB-F61D3F130BB4}"/>
    <cellStyle name="_PERSONAL_1_BofQ_DK50_L2_30_06_04_BofQ_Rondo Starzynskiego_18_03_05 Rad1" xfId="42603" xr:uid="{776EE257-8523-4DCE-A7DE-125991968CA3}"/>
    <cellStyle name="_PERSONAL_1_BofQ_DK50_L2_30_06_04_budżet" xfId="42604" xr:uid="{A9879947-E8E4-4246-9069-A25C007F8859}"/>
    <cellStyle name="_PERSONAL_1_BofQ_DK50_L2_30_06_04_KO" xfId="42605" xr:uid="{4DB78434-E031-4F92-835D-44CAB2655055}"/>
    <cellStyle name="_PERSONAL_1_BofQ_DK50_L2_30_06_04_kzo" xfId="42606" xr:uid="{6F4B8A12-B707-4AF2-A90E-A178922019AD}"/>
    <cellStyle name="_PERSONAL_1_BofQ_DK50_L2_30_06_04_OFERTA 1" xfId="42607" xr:uid="{13F3C1C4-B552-4132-8560-610D294DB657}"/>
    <cellStyle name="_PERSONAL_1_BofQ_DK50_L2_30_06_04_POWŁOKI OCHRONNE BETONU" xfId="42608" xr:uid="{408604FD-43FE-4F17-A889-9AB77BB8DFF2}"/>
    <cellStyle name="_PERSONAL_1_BofQ_DK8_18_11_04poprawiony" xfId="42609" xr:uid="{F6E878F2-73AD-4989-B416-DC1A69528D60}"/>
    <cellStyle name="_PERSONAL_1_BofQ_Droga_dojazdowa do Lublina_stan_10_08_2010" xfId="42610" xr:uid="{D08FF7A7-36D1-4025-A265-8A28871F4E93}"/>
    <cellStyle name="_PERSONAL_1_BofQ_Drogowy_Kielce_07_06_2006" xfId="42611" xr:uid="{455F3B3E-1850-41F5-B471-983269DD2C63}"/>
    <cellStyle name="_PERSONAL_1_BofQ_Gdynia_21_05_07_Final_Dokl" xfId="42612" xr:uid="{D7540C6F-B007-4E21-A4C9-9D1011F18869}"/>
    <cellStyle name="_PERSONAL_1_BofQ_Gdynia_22_06_06" xfId="42613" xr:uid="{CF59E891-0C44-4262-83A6-85C6BB7BBA36}"/>
    <cellStyle name="_PERSONAL_1_BofQ_Gdynia_23_06_06_Final_Dokl" xfId="42614" xr:uid="{D6E93A9D-4B4F-4F70-8279-52542C3CB1CA}"/>
    <cellStyle name="_PERSONAL_1_BofQ_Grabiszynska_04_07_2005_v1_Pre_Bickhardt_2" xfId="42615" xr:uid="{CC6B1EA8-4E89-462F-96AA-52656145C5AC}"/>
    <cellStyle name="_PERSONAL_1_BofQ_Grabiszynska_04_07_2005_v1_Pre_Bickhardt_2 2" xfId="42616" xr:uid="{888AF976-AC62-4989-87BB-67C42FB05601}"/>
    <cellStyle name="_PERSONAL_1_BofQ_Grabiszynska_04_07_2005_v1_Pre_Bickhardt_2_Final" xfId="42617" xr:uid="{128382EA-E493-4BB2-825E-F7067C68AA0F}"/>
    <cellStyle name="_PERSONAL_1_BofQ_Grabiszynska_04_07_2005_v1_Pre_Bickhardt_2_Final 2" xfId="42618" xr:uid="{20432759-275A-4274-8C18-A9310B290A71}"/>
    <cellStyle name="_PERSONAL_1_BofQ_Grabiszynska_04_07_2005_v1_Pre_Bickhardt_2_Final_KO WIADUKT RYBNIK 17-02-2012 aktualny" xfId="42619" xr:uid="{D588B102-5AE3-436B-BBE2-86DCD8688A1D}"/>
    <cellStyle name="_PERSONAL_1_BofQ_Grabiszynska_04_07_2005_v1_Pre_Bickhardt_2_KO WIADUKT RYBNIK 17-02-2012 aktualny" xfId="42620" xr:uid="{AFE496EC-6A9B-4F52-B9C8-6E49372782B3}"/>
    <cellStyle name="_PERSONAL_1_BofQ_Ikea_06_04_05" xfId="42621" xr:uid="{4FBCDA15-2A71-4C7A-819A-DB438F755190}"/>
    <cellStyle name="_PERSONAL_1_BofQ_Ikea_06_05_05" xfId="42622" xr:uid="{2FCEDDE0-580D-4AE0-AE43-248E2D3C9484}"/>
    <cellStyle name="_PERSONAL_1_BofQ_Ikea_09_05_05 pre final" xfId="42623" xr:uid="{0AA8E13A-67E4-4993-931E-C63B05CC84B6}"/>
    <cellStyle name="_PERSONAL_1_BofQ_Ikea_10_05_05_final" xfId="42624" xr:uid="{3DCB4736-6E80-4160-8813-6284154FB996}"/>
    <cellStyle name="_PERSONAL_1_BofQ_Ikea_21_03_05_aga" xfId="42625" xr:uid="{495719DB-1B3E-4E81-8D64-052A7AD4E412}"/>
    <cellStyle name="_PERSONAL_1_BofQ_IKEA_Estakada_16_11_04_JG" xfId="42626" xr:uid="{BC690664-1294-48B6-B61D-A54C7D01C347}"/>
    <cellStyle name="_PERSONAL_1_BofQ_IKEA_Estakada_17_11_04" xfId="42627" xr:uid="{363B19BA-CD12-4482-A91A-834229F9E5E2}"/>
    <cellStyle name="_PERSONAL_1_BofQ_Inflancka_15_03_05" xfId="42628" xr:uid="{4913AB8F-387E-4BFF-A8DE-65B67A022D54}"/>
    <cellStyle name="_PERSONAL_1_BofQ_Inflancka_21_03_05_Final" xfId="42629" xr:uid="{AB0D20E5-FD3E-41FD-9D8E-2525FEBBEFBF}"/>
    <cellStyle name="_PERSONAL_1_BofQ_KAM_GORA_28_10_03" xfId="42630" xr:uid="{1DE6DCA8-01BB-449B-825B-4022CAB9BEC7}"/>
    <cellStyle name="_PERSONAL_1_BofQ_KAM_GORA_28_10_03 2" xfId="42631" xr:uid="{3A119000-0062-483B-A2FA-5A8CB8335B77}"/>
    <cellStyle name="_PERSONAL_1_BofQ_KAM_GORA_28_10_03_KO WIADUKT RYBNIK 17-02-2012 aktualny" xfId="42632" xr:uid="{49C6CA4A-2E44-496D-AB5E-80CA530CCC3A}"/>
    <cellStyle name="_PERSONAL_1_BofQ_KAMIENNA_GORA_28_11_2003-cash" xfId="42633" xr:uid="{B204E944-A84E-4733-99A3-65646BA2748F}"/>
    <cellStyle name="_PERSONAL_1_BofQ_KAMIENNA_GORA_28_11_2003-cash 2" xfId="42634" xr:uid="{1A250949-F1A0-429F-A0A8-900D4972C2DB}"/>
    <cellStyle name="_PERSONAL_1_BofQ_KAMIENNA_GORA_28_11_2003-cash_KO WIADUKT RYBNIK 17-02-2012 aktualny" xfId="42635" xr:uid="{5071C83B-CB11-4045-8583-52ADBABF7989}"/>
    <cellStyle name="_PERSONAL_1_BofQ_Most_Polnocny_DROGI_27_01_2009" xfId="42636" xr:uid="{CC170E07-5691-4931-B216-02EDC973F483}"/>
    <cellStyle name="_PERSONAL_1_BofQ_Murck_04_06_2007_Final" xfId="42637" xr:uid="{929CEB19-2D72-4134-A048-2624A4DF6FC7}"/>
    <cellStyle name="_PERSONAL_1_BofQ_Murck_04_06_2007_Final 2" xfId="42638" xr:uid="{034C0576-0A8B-4FDD-ABC3-0231F63D59B0}"/>
    <cellStyle name="_PERSONAL_1_BofQ_Murck_04_06_2007_Final_BoQ_A1-Pyrzowice-Piekary_2009_03_10w_95" xfId="42639" xr:uid="{C77733EC-631F-4BF5-A194-043ADCA240D3}"/>
    <cellStyle name="_PERSONAL_1_BofQ_Murck_04_06_2007_Final_BoQ_A1-Pyrzowice-Piekary_2009_03_10w_95 2" xfId="42640" xr:uid="{EB12CDAB-E044-49CC-8547-62C42F864AF2}"/>
    <cellStyle name="_PERSONAL_1_BofQ_Murck_04_06_2007_Final_BoQ_A1-Pyrzowice-Piekary_2009_03_10w_95_KO WIADUKT RYBNIK 17-02-2012 aktualny" xfId="42641" xr:uid="{33BEC490-E474-4E58-A8B9-0C4180984BDE}"/>
    <cellStyle name="_PERSONAL_1_BofQ_Murck_04_06_2007_Final_BoQ_OBW_GD_Drogi" xfId="42642" xr:uid="{95583868-37AD-4C49-A01C-E6FA33C30454}"/>
    <cellStyle name="_PERSONAL_1_BofQ_Murck_04_06_2007_Final_BoQ_OBW_GD_Drogi 2" xfId="42643" xr:uid="{912E7F7B-1745-4708-97AD-225E90E1D695}"/>
    <cellStyle name="_PERSONAL_1_BofQ_Murck_04_06_2007_Final_BoQ_OBW_GD_Drogi_KO WIADUKT RYBNIK 17-02-2012 aktualny" xfId="42644" xr:uid="{681D019F-FB3A-40C5-8663-13841668C45F}"/>
    <cellStyle name="_PERSONAL_1_BofQ_Murck_04_06_2007_Final_KO WIADUKT RYBNIK 17-02-2012 aktualny" xfId="42645" xr:uid="{F4D5A990-4081-4737-9CEA-A7AEBEB45968}"/>
    <cellStyle name="_PERSONAL_1_BofQ_Murck_04_06_2007_Final_OBIEKTY INŻYNIERSKIE1" xfId="42646" xr:uid="{48BD2EA5-569D-4315-BB04-A2711965A9A9}"/>
    <cellStyle name="_PERSONAL_1_BofQ_Murck_04_06_2007_Final_Raport_02_06_2009" xfId="42647" xr:uid="{79CB32F2-7876-4646-A8CD-DD3E93BA4EE0}"/>
    <cellStyle name="_PERSONAL_1_BofQ_Murck_04_06_2007_Final_Raport_02_06_2009 2" xfId="42648" xr:uid="{A9C7F40F-6FF4-428F-8B7A-7A8199D0484C}"/>
    <cellStyle name="_PERSONAL_1_BofQ_Murck_04_06_2007_Final_Raport_02_06_2009_KO WIADUKT RYBNIK 17-02-2012 aktualny" xfId="42649" xr:uid="{9BFCD546-B7FC-44DD-BECA-8EF338781D5C}"/>
    <cellStyle name="_PERSONAL_1_BofQ_Olesnica_Stage_1_23_08_04" xfId="42650" xr:uid="{D5C739B1-C3D0-4DC0-842F-6C07072943D2}"/>
    <cellStyle name="_PERSONAL_1_BofQ_Rondo Starzynskiego_18_03_05 Rad1" xfId="42651" xr:uid="{67826517-FE3D-44BC-B02D-129400BE81FE}"/>
    <cellStyle name="_PERSONAL_1_BofQ_S1_28_06_04_ver1_gaz" xfId="42652" xr:uid="{5BB08F73-C36A-423C-A0E1-3A2CDBF2B61A}"/>
    <cellStyle name="_PERSONAL_1_BofQ_S3_Drogi odc_III_09_07_2007_Final" xfId="42653" xr:uid="{8344C042-3AC8-4F31-A8A3-5EDCC38B704C}"/>
    <cellStyle name="_PERSONAL_1_BofQ_S3_Drogi odc_III_09_07_2007_Final 2" xfId="42654" xr:uid="{C4F560D6-2047-4406-98B9-C0D582C031E3}"/>
    <cellStyle name="_PERSONAL_1_BofQ_S3_Drogi odc_III_09_07_2007_Final_BoQ_A1-Pyrzowice-Piekary_2009_03_10w_95" xfId="42655" xr:uid="{3B6F95C7-E244-4C62-BD88-13D129717EDF}"/>
    <cellStyle name="_PERSONAL_1_BofQ_S3_Drogi odc_III_09_07_2007_Final_BoQ_A1-Pyrzowice-Piekary_2009_03_10w_95 2" xfId="42656" xr:uid="{32158D34-3677-4316-8704-A6EF7DB6C4BD}"/>
    <cellStyle name="_PERSONAL_1_BofQ_S3_Drogi odc_III_09_07_2007_Final_BoQ_A1-Pyrzowice-Piekary_2009_03_10w_95_KO WIADUKT RYBNIK 17-02-2012 aktualny" xfId="42657" xr:uid="{9132BEA2-54AE-4301-A41C-E12368B0A824}"/>
    <cellStyle name="_PERSONAL_1_BofQ_S3_Drogi odc_III_09_07_2007_Final_BoQ_OBW_GD_Drogi" xfId="42658" xr:uid="{C6ED2FAA-56C3-4369-B2EA-50BEB8626DC7}"/>
    <cellStyle name="_PERSONAL_1_BofQ_S3_Drogi odc_III_09_07_2007_Final_BoQ_OBW_GD_Drogi 2" xfId="42659" xr:uid="{F2515623-4A54-42C4-ABED-636129CA2A9D}"/>
    <cellStyle name="_PERSONAL_1_BofQ_S3_Drogi odc_III_09_07_2007_Final_BoQ_OBW_GD_Drogi_KO WIADUKT RYBNIK 17-02-2012 aktualny" xfId="42660" xr:uid="{43096A2F-BDC2-4FC7-B77B-B768F272C241}"/>
    <cellStyle name="_PERSONAL_1_BofQ_S3_Drogi odc_III_09_07_2007_Final_KO WIADUKT RYBNIK 17-02-2012 aktualny" xfId="42661" xr:uid="{182303B0-A4EF-440B-9BD3-63DFF0D18A30}"/>
    <cellStyle name="_PERSONAL_1_BofQ_S3_Drogi odc_III_09_07_2007_Final_OBIEKTY INŻYNIERSKIE1" xfId="42662" xr:uid="{2A4B4DE4-C723-41CC-938D-1C2668D0BD38}"/>
    <cellStyle name="_PERSONAL_1_BofQ_S3_Drogi odc_III_09_07_2007_Final_Raport_02_06_2009" xfId="42663" xr:uid="{C9E4000B-154E-407D-8930-4F00306978AB}"/>
    <cellStyle name="_PERSONAL_1_BofQ_S3_Drogi odc_III_09_07_2007_Final_Raport_02_06_2009 2" xfId="42664" xr:uid="{9DD3985B-F94E-439F-B677-969C23C61634}"/>
    <cellStyle name="_PERSONAL_1_BofQ_S3_Drogi odc_III_09_07_2007_Final_Raport_02_06_2009_KO WIADUKT RYBNIK 17-02-2012 aktualny" xfId="42665" xr:uid="{36B998F5-5D50-4911-A946-77DDDCAF841F}"/>
    <cellStyle name="_PERSONAL_1_BofQ_S3_Drogi_07_06_2007_Pre_Final" xfId="42666" xr:uid="{8154673A-E352-4680-A12D-09E82D4DDB14}"/>
    <cellStyle name="_PERSONAL_1_BofQ_S3_Drogi_07_06_2007_Pre_Final 2" xfId="42667" xr:uid="{629E4496-BDA9-4928-8895-A43934A2DB99}"/>
    <cellStyle name="_PERSONAL_1_BofQ_S3_Drogi_07_06_2007_Pre_Final_KO WIADUKT RYBNIK 17-02-2012 aktualny" xfId="42668" xr:uid="{8A212E7E-1D23-4520-A2CF-D88F39003655}"/>
    <cellStyle name="_PERSONAL_1_BofQ_S3_Drogi_11_06_2007_Final_Druk" xfId="42669" xr:uid="{81049D48-E9B9-4B45-A751-FBBE48655D0F}"/>
    <cellStyle name="_PERSONAL_1_BofQ_Slawno_18_11_04" xfId="42670" xr:uid="{78AAD239-EA2A-4FB8-973B-BBFB22128FC4}"/>
    <cellStyle name="_PERSONAL_1_BofQ_Srem_08_03_05_temp" xfId="42671" xr:uid="{FDAC2197-AFB1-4371-A181-338CE66B1339}"/>
    <cellStyle name="_PERSONAL_1_BofQ_Srem_24_03_05_B_2" xfId="42672" xr:uid="{8BE3C543-8FBD-4F08-99A4-73C7D52D0A55}"/>
    <cellStyle name="_PERSONAL_1_BofQ_Srem_24_03_05_B_2 2" xfId="42673" xr:uid="{C4DC0A50-18F3-4365-82A1-F281AF6EF310}"/>
    <cellStyle name="_PERSONAL_1_BofQ_Srem_24_03_05_B_2_KO WIADUKT RYBNIK 17-02-2012 aktualny" xfId="42674" xr:uid="{CBCAB510-29BE-4006-BCD5-D5B999CE2CDC}"/>
    <cellStyle name="_PERSONAL_1_BofQ_Woloska_21_05_04" xfId="42675" xr:uid="{2FF6296E-B344-4A75-BFBE-A727FE62932B}"/>
    <cellStyle name="_PERSONAL_1_BofQ_Wyszkow_23_09_2005" xfId="42676" xr:uid="{F98DB583-9D40-4CB5-A1FF-8E07492410B3}"/>
    <cellStyle name="_PERSONAL_1_BofQ_ZGORZELEC 352_23_05_2003_ver1_CASH" xfId="42677" xr:uid="{80ECECCF-E4E4-4F0C-9711-FAF2D506AEEF}"/>
    <cellStyle name="_PERSONAL_1_BofQ_ZGORZELEC 352_26_05_2003_Final" xfId="42678" xr:uid="{59C35A63-1DAA-43B2-BBC8-977B9ED31D11}"/>
    <cellStyle name="_PERSONAL_1_BofQ_ZGORZELEC 352_26_05_2003_Final 2" xfId="42679" xr:uid="{2E1C56B5-F320-4AF3-A946-07FCBEC7EB99}"/>
    <cellStyle name="_PERSONAL_1_BofQ_ZGORZELEC 352_26_05_2003_Final_~0054846" xfId="42680" xr:uid="{E3788315-82E8-4FC7-A7FA-E7C2061051EF}"/>
    <cellStyle name="_PERSONAL_1_BofQ_ZGORZELEC 352_26_05_2003_Final_~9231450" xfId="42681" xr:uid="{67EDD650-9321-4046-8BE3-BA875BD9DFF0}"/>
    <cellStyle name="_PERSONAL_1_BofQ_ZGORZELEC 352_26_05_2003_Final_~9231450_OBIEKTY INŻYNIERSKIE1" xfId="42682" xr:uid="{A122841E-61C0-41DD-A509-A3E3330A6173}"/>
    <cellStyle name="_PERSONAL_1_BofQ_ZGORZELEC 352_26_05_2003_Final_2D84" xfId="42683" xr:uid="{03CF996A-7ED9-4234-9762-57B6FDDA60A1}"/>
    <cellStyle name="_PERSONAL_1_BofQ_ZGORZELEC 352_26_05_2003_Final_2D88_NSGO_200901-br" xfId="42684" xr:uid="{3103A19F-417E-4138-B2C8-96D1C82F2771}"/>
    <cellStyle name="_PERSONAL_1_BofQ_ZGORZELEC 352_26_05_2003_Final_2D88_NSGO_200908-dt" xfId="42685" xr:uid="{DD74F1FD-B12E-479E-923B-C7A7CD452617}"/>
    <cellStyle name="_PERSONAL_1_BofQ_ZGORZELEC 352_26_05_2003_Final_2D88_PSP_200709" xfId="42686" xr:uid="{C545E8EE-F92A-44C6-948A-8046AF59899F}"/>
    <cellStyle name="_PERSONAL_1_BofQ_ZGORZELEC 352_26_05_2003_Final_2D88_PSP_200710" xfId="42687" xr:uid="{D2A81BA1-FDCD-4848-BC71-86AAE8EE87B2}"/>
    <cellStyle name="_PERSONAL_1_BofQ_ZGORZELEC 352_26_05_2003_Final_2D88_RM_2008_07_wychodzacy" xfId="42688" xr:uid="{4F311A19-0619-444A-88CF-F01F77268943}"/>
    <cellStyle name="_PERSONAL_1_BofQ_ZGORZELEC 352_26_05_2003_Final_2D88_RM_2008_08_wychodzący" xfId="42689" xr:uid="{A1DC923E-4B17-4B93-A101-DE79A805D4DA}"/>
    <cellStyle name="_PERSONAL_1_BofQ_ZGORZELEC 352_26_05_2003_Final_A4 Opatkowice TER_2008_02_19 Final" xfId="42690" xr:uid="{2949CD59-EA21-4071-9052-C0C81972C5DB}"/>
    <cellStyle name="_PERSONAL_1_BofQ_ZGORZELEC 352_26_05_2003_Final_A4 Opatkowice TER_2008_02_19 Final_KO WIADUKT RYBNIK 17-02-2012 aktualny" xfId="42691" xr:uid="{0C963754-3B1B-4A12-97D6-379F75F9E174}"/>
    <cellStyle name="_PERSONAL_1_BofQ_ZGORZELEC 352_26_05_2003_Final_A4 Opatkowice TER_2008_02_19 Final_OBIEKTY INŻYNIERSKIE1" xfId="42692" xr:uid="{A6944AE7-9472-42A8-8D14-C8DBFD22ED8F}"/>
    <cellStyle name="_PERSONAL_1_BofQ_ZGORZELEC 352_26_05_2003_Final_APO" xfId="42693" xr:uid="{68700A18-8040-495D-9041-9B8CC74E7E07}"/>
    <cellStyle name="_PERSONAL_1_BofQ_ZGORZELEC 352_26_05_2003_Final_BofQ_16_01_2009_Krasnik_Drogi_PreMaster" xfId="42694" xr:uid="{5FC39077-A1B9-45D0-B546-DB3A96516EDE}"/>
    <cellStyle name="_PERSONAL_1_BofQ_ZGORZELEC 352_26_05_2003_Final_BofQ_16_01_2009_Krasnik_Drogi_PreMaster 2" xfId="42695" xr:uid="{C2566EA9-D4DA-4243-8BEC-1F620BCEC295}"/>
    <cellStyle name="_PERSONAL_1_BofQ_ZGORZELEC 352_26_05_2003_Final_BofQ_16_01_2009_Krasnik_Drogi_PreMaster_KO WIADUKT RYBNIK 17-02-2012 aktualny" xfId="42696" xr:uid="{0639F60B-013B-4D6E-811B-FC5E7B28B870}"/>
    <cellStyle name="_PERSONAL_1_BofQ_ZGORZELEC 352_26_05_2003_Final_BofQ_A4_Wielicka_D_07_12_2006_Pre_2" xfId="42697" xr:uid="{9B21D268-2A84-4A31-AF46-80C91AED076C}"/>
    <cellStyle name="_PERSONAL_1_BofQ_ZGORZELEC 352_26_05_2003_Final_BofQ_A4_Wielicka_D_07_12_2006_Pre_2 2" xfId="42698" xr:uid="{D1C3579F-B86C-41A9-B336-EAAAB38E60CB}"/>
    <cellStyle name="_PERSONAL_1_BofQ_ZGORZELEC 352_26_05_2003_Final_BofQ_A4_Wielicka_D_07_12_2006_Pre_2_BoQ_A1-Pyrzowice-Piekary_2009_03_10w_95" xfId="42699" xr:uid="{E9C71348-1987-4F04-813D-E4FC30FFEF25}"/>
    <cellStyle name="_PERSONAL_1_BofQ_ZGORZELEC 352_26_05_2003_Final_BofQ_A4_Wielicka_D_07_12_2006_Pre_2_BoQ_A1-Pyrzowice-Piekary_2009_03_10w_95 2" xfId="42700" xr:uid="{813B49C3-D5A8-4028-A34A-6706514FB0D8}"/>
    <cellStyle name="_PERSONAL_1_BofQ_ZGORZELEC 352_26_05_2003_Final_BofQ_A4_Wielicka_D_07_12_2006_Pre_2_BoQ_A1-Pyrzowice-Piekary_2009_03_10w_95_KO WIADUKT RYBNIK 17-02-2012 aktualny" xfId="42701" xr:uid="{39C08B94-E047-4D6D-A23C-7FAAABA7D4A1}"/>
    <cellStyle name="_PERSONAL_1_BofQ_ZGORZELEC 352_26_05_2003_Final_BofQ_A4_Wielicka_D_07_12_2006_Pre_2_BoQ_OBW_GD_Drogi" xfId="42702" xr:uid="{EC39416F-EBB3-4F29-9484-310E1F198E4A}"/>
    <cellStyle name="_PERSONAL_1_BofQ_ZGORZELEC 352_26_05_2003_Final_BofQ_A4_Wielicka_D_07_12_2006_Pre_2_BoQ_OBW_GD_Drogi 2" xfId="42703" xr:uid="{6F3196F4-9EFF-4675-9ABA-DBE811BB15A2}"/>
    <cellStyle name="_PERSONAL_1_BofQ_ZGORZELEC 352_26_05_2003_Final_BofQ_A4_Wielicka_D_07_12_2006_Pre_2_BoQ_OBW_GD_Drogi_KO WIADUKT RYBNIK 17-02-2012 aktualny" xfId="42704" xr:uid="{71CE3DCC-647D-4EF7-B4D3-699865B9FD19}"/>
    <cellStyle name="_PERSONAL_1_BofQ_ZGORZELEC 352_26_05_2003_Final_BofQ_A4_Wielicka_D_07_12_2006_Pre_2_KO WIADUKT RYBNIK 17-02-2012 aktualny" xfId="42705" xr:uid="{C29CF782-0565-48C5-AF9D-070C91265320}"/>
    <cellStyle name="_PERSONAL_1_BofQ_ZGORZELEC 352_26_05_2003_Final_BofQ_A4_Wielicka_D_07_12_2006_Pre_2_OBIEKTY INŻYNIERSKIE1" xfId="42706" xr:uid="{6DC4BBD4-A32C-4B61-BC9F-1382ED6D4677}"/>
    <cellStyle name="_PERSONAL_1_BofQ_ZGORZELEC 352_26_05_2003_Final_BofQ_A4_Wielicka_D_07_12_2006_Pre_2_Raport_02_06_2009" xfId="42707" xr:uid="{21D7A490-1DA6-455C-BB97-0730A6DFCBE3}"/>
    <cellStyle name="_PERSONAL_1_BofQ_ZGORZELEC 352_26_05_2003_Final_BofQ_A4_Wielicka_D_07_12_2006_Pre_2_Raport_02_06_2009 2" xfId="42708" xr:uid="{7C6B6304-3A5E-41A2-932B-06BFA45681C2}"/>
    <cellStyle name="_PERSONAL_1_BofQ_ZGORZELEC 352_26_05_2003_Final_BofQ_A4_Wielicka_D_07_12_2006_Pre_2_Raport_02_06_2009_KO WIADUKT RYBNIK 17-02-2012 aktualny" xfId="42709" xr:uid="{42EE4823-54A4-411C-ACED-F1F273964D31}"/>
    <cellStyle name="_PERSONAL_1_BofQ_ZGORZELEC 352_26_05_2003_Final_BofQ_ABC_NSGO_Draft" xfId="42710" xr:uid="{F1884355-B1E8-4D3E-93EE-922166DB019D}"/>
    <cellStyle name="_PERSONAL_1_BofQ_ZGORZELEC 352_26_05_2003_Final_BofQ_ABC_NSGO_Draft 2" xfId="42711" xr:uid="{961EBB61-0133-4D1C-9E2B-108196ECD49F}"/>
    <cellStyle name="_PERSONAL_1_BofQ_ZGORZELEC 352_26_05_2003_Final_BofQ_ABC_NSGO_Draft_BoQ_A1-Pyrzowice-Piekary_2009_03_10w_95" xfId="42712" xr:uid="{01E5A8D6-86F0-43F8-AF30-352998F18329}"/>
    <cellStyle name="_PERSONAL_1_BofQ_ZGORZELEC 352_26_05_2003_Final_BofQ_ABC_NSGO_Draft_BoQ_A1-Pyrzowice-Piekary_2009_03_10w_95 2" xfId="42713" xr:uid="{B47F577B-E084-40F7-B45B-5314B1816D05}"/>
    <cellStyle name="_PERSONAL_1_BofQ_ZGORZELEC 352_26_05_2003_Final_BofQ_ABC_NSGO_Draft_BoQ_A1-Pyrzowice-Piekary_2009_03_10w_95_KO WIADUKT RYBNIK 17-02-2012 aktualny" xfId="42714" xr:uid="{46A56EA0-75EB-40E2-8BA1-31E050AC602B}"/>
    <cellStyle name="_PERSONAL_1_BofQ_ZGORZELEC 352_26_05_2003_Final_BofQ_ABC_NSGO_Draft_BoQ_OBW_GD_Drogi" xfId="42715" xr:uid="{8F4A0763-C15B-4E20-834E-A468EDDD7F1C}"/>
    <cellStyle name="_PERSONAL_1_BofQ_ZGORZELEC 352_26_05_2003_Final_BofQ_ABC_NSGO_Draft_BoQ_OBW_GD_Drogi 2" xfId="42716" xr:uid="{20209136-55CC-468F-BE3C-8873A597859C}"/>
    <cellStyle name="_PERSONAL_1_BofQ_ZGORZELEC 352_26_05_2003_Final_BofQ_ABC_NSGO_Draft_BoQ_OBW_GD_Drogi_KO WIADUKT RYBNIK 17-02-2012 aktualny" xfId="42717" xr:uid="{13AA4DD6-F913-45CF-B871-27DF2BFF4524}"/>
    <cellStyle name="_PERSONAL_1_BofQ_ZGORZELEC 352_26_05_2003_Final_BofQ_ABC_NSGO_Draft_KO WIADUKT RYBNIK 17-02-2012 aktualny" xfId="42718" xr:uid="{7B54D30B-524D-4995-BFF3-CA596609CB29}"/>
    <cellStyle name="_PERSONAL_1_BofQ_ZGORZELEC 352_26_05_2003_Final_BofQ_ABC_NSGO_Draft_OBIEKTY INŻYNIERSKIE1" xfId="42719" xr:uid="{64B4BE78-9E70-41B0-94BA-CC806C651870}"/>
    <cellStyle name="_PERSONAL_1_BofQ_ZGORZELEC 352_26_05_2003_Final_BofQ_ABC_NSGO_Draft_Raport_02_06_2009" xfId="42720" xr:uid="{5EDBB338-EFE1-4591-B1FC-5FA82382663E}"/>
    <cellStyle name="_PERSONAL_1_BofQ_ZGORZELEC 352_26_05_2003_Final_BofQ_ABC_NSGO_Draft_Raport_02_06_2009 2" xfId="42721" xr:uid="{30EB7049-DAB6-4C5C-A36D-9A3AB70DAD9F}"/>
    <cellStyle name="_PERSONAL_1_BofQ_ZGORZELEC 352_26_05_2003_Final_BofQ_ABC_NSGO_Draft_Raport_02_06_2009_KO WIADUKT RYBNIK 17-02-2012 aktualny" xfId="42722" xr:uid="{8C82A8B3-1E90-473E-AA3E-794759A2FA8B}"/>
    <cellStyle name="_PERSONAL_1_BofQ_ZGORZELEC 352_26_05_2003_Final_BofQ_ABC_NSGO_New" xfId="42723" xr:uid="{42FE87EB-B6BB-4E3B-BF96-CAEE74EA434B}"/>
    <cellStyle name="_PERSONAL_1_BofQ_ZGORZELEC 352_26_05_2003_Final_BofQ_ABC_NSGO_New 2" xfId="42724" xr:uid="{BD4CD236-400F-414E-A8B4-F3226980C129}"/>
    <cellStyle name="_PERSONAL_1_BofQ_ZGORZELEC 352_26_05_2003_Final_BofQ_ABC_NSGO_New_BoQ_A1-Pyrzowice-Piekary_2009_03_10w_95" xfId="42725" xr:uid="{C94EF9C3-AD8A-4085-AC00-9F65FC18D55B}"/>
    <cellStyle name="_PERSONAL_1_BofQ_ZGORZELEC 352_26_05_2003_Final_BofQ_ABC_NSGO_New_BoQ_A1-Pyrzowice-Piekary_2009_03_10w_95 2" xfId="42726" xr:uid="{074B0EF5-4537-4E31-8262-E8A1CE46E2D9}"/>
    <cellStyle name="_PERSONAL_1_BofQ_ZGORZELEC 352_26_05_2003_Final_BofQ_ABC_NSGO_New_BoQ_A1-Pyrzowice-Piekary_2009_03_10w_95_KO WIADUKT RYBNIK 17-02-2012 aktualny" xfId="42727" xr:uid="{24AF1A15-7665-49FF-B73F-BBDEDFA3B851}"/>
    <cellStyle name="_PERSONAL_1_BofQ_ZGORZELEC 352_26_05_2003_Final_BofQ_ABC_NSGO_New_BoQ_OBW_GD_Drogi" xfId="42728" xr:uid="{35C19FE1-6415-4DB7-866E-5D63CC0557D1}"/>
    <cellStyle name="_PERSONAL_1_BofQ_ZGORZELEC 352_26_05_2003_Final_BofQ_ABC_NSGO_New_BoQ_OBW_GD_Drogi 2" xfId="42729" xr:uid="{60A18A24-EA2C-4E4B-ACF3-CCAB18FFA3B2}"/>
    <cellStyle name="_PERSONAL_1_BofQ_ZGORZELEC 352_26_05_2003_Final_BofQ_ABC_NSGO_New_BoQ_OBW_GD_Drogi_KO WIADUKT RYBNIK 17-02-2012 aktualny" xfId="42730" xr:uid="{4E4B9C66-701B-4133-8086-B05D9537C2A1}"/>
    <cellStyle name="_PERSONAL_1_BofQ_ZGORZELEC 352_26_05_2003_Final_BofQ_ABC_NSGO_New_KO WIADUKT RYBNIK 17-02-2012 aktualny" xfId="42731" xr:uid="{DD64DEA8-C795-4D94-9106-D2193584F716}"/>
    <cellStyle name="_PERSONAL_1_BofQ_ZGORZELEC 352_26_05_2003_Final_BofQ_ABC_NSGO_New_OBIEKTY INŻYNIERSKIE1" xfId="42732" xr:uid="{F45B6656-63D6-4B6D-9D7E-DA442270ECE4}"/>
    <cellStyle name="_PERSONAL_1_BofQ_ZGORZELEC 352_26_05_2003_Final_BofQ_ABC_NSGO_New_Raport_02_06_2009" xfId="42733" xr:uid="{C760B7BD-C94D-4C12-BCF5-002E22E35519}"/>
    <cellStyle name="_PERSONAL_1_BofQ_ZGORZELEC 352_26_05_2003_Final_BofQ_ABC_NSGO_New_Raport_02_06_2009 2" xfId="42734" xr:uid="{FFB1C11E-DAB4-4167-86FA-712E52F46A68}"/>
    <cellStyle name="_PERSONAL_1_BofQ_ZGORZELEC 352_26_05_2003_Final_BofQ_ABC_NSGO_New_Raport_02_06_2009_KO WIADUKT RYBNIK 17-02-2012 aktualny" xfId="42735" xr:uid="{B383CAA6-3BB7-4DF9-8EE9-0CB4DF0E9458}"/>
    <cellStyle name="_PERSONAL_1_BofQ_ZGORZELEC 352_26_05_2003_Final_BofQ_Castorama_18_02_2005_Final" xfId="42736" xr:uid="{AC1AD9A1-7278-4AC9-895D-DFE961AB5557}"/>
    <cellStyle name="_PERSONAL_1_BofQ_ZGORZELEC 352_26_05_2003_Final_BofQ_Drogowy_Kielce_07_06_2006" xfId="42737" xr:uid="{D7DB146A-EACE-47B9-8CA8-641861AFBF5F}"/>
    <cellStyle name="_PERSONAL_1_BofQ_ZGORZELEC 352_26_05_2003_Final_BofQ_Gdynia_21_05_07_Final_Dokl" xfId="42738" xr:uid="{637B1499-44E7-4DDA-AD77-1A2E6266F664}"/>
    <cellStyle name="_PERSONAL_1_BofQ_ZGORZELEC 352_26_05_2003_Final_BofQ_Gdynia_22_06_06" xfId="42739" xr:uid="{D8816A34-19B1-401D-B22A-98A3D73FFB40}"/>
    <cellStyle name="_PERSONAL_1_BofQ_ZGORZELEC 352_26_05_2003_Final_BofQ_Gdynia_23_06_06_Final_Dokl" xfId="42740" xr:uid="{CA8D695E-A6B9-4EAD-8AEA-A5D633C30F58}"/>
    <cellStyle name="_PERSONAL_1_BofQ_ZGORZELEC 352_26_05_2003_Final_BofQ_Grabiszynska_04_07_2005_v1_Pre_Bickhardt_2" xfId="42741" xr:uid="{10CCC971-A4DC-41D1-B3DF-EC20DCA81370}"/>
    <cellStyle name="_PERSONAL_1_BofQ_ZGORZELEC 352_26_05_2003_Final_BofQ_Grabiszynska_04_07_2005_v1_Pre_Bickhardt_2 2" xfId="42742" xr:uid="{803B8620-7679-4A73-9D70-B2CC9CCCC343}"/>
    <cellStyle name="_PERSONAL_1_BofQ_ZGORZELEC 352_26_05_2003_Final_BofQ_Grabiszynska_04_07_2005_v1_Pre_Bickhardt_2_Final" xfId="42743" xr:uid="{7C3D1FB8-2D3A-4533-8EE0-C1A70DF3FFBA}"/>
    <cellStyle name="_PERSONAL_1_BofQ_ZGORZELEC 352_26_05_2003_Final_BofQ_Grabiszynska_04_07_2005_v1_Pre_Bickhardt_2_Final 2" xfId="42744" xr:uid="{5BB98343-7798-49F4-AC07-A143F60BCFC1}"/>
    <cellStyle name="_PERSONAL_1_BofQ_ZGORZELEC 352_26_05_2003_Final_BofQ_Grabiszynska_04_07_2005_v1_Pre_Bickhardt_2_Final_KO WIADUKT RYBNIK 17-02-2012 aktualny" xfId="42745" xr:uid="{EAA3B150-154D-4586-A469-E9BA2E3908B3}"/>
    <cellStyle name="_PERSONAL_1_BofQ_ZGORZELEC 352_26_05_2003_Final_BofQ_Grabiszynska_04_07_2005_v1_Pre_Bickhardt_2_KO WIADUKT RYBNIK 17-02-2012 aktualny" xfId="42746" xr:uid="{BFB5B5B3-F0F0-4D67-983F-1D0CED1C7AFD}"/>
    <cellStyle name="_PERSONAL_1_BofQ_ZGORZELEC 352_26_05_2003_Final_BofQ_S1_28_06_04_ver1_gaz" xfId="42747" xr:uid="{720BB3DD-48B8-458E-9D7C-C0395FFD1578}"/>
    <cellStyle name="_PERSONAL_1_BofQ_ZGORZELEC 352_26_05_2003_Final_BofQ_S3_Drogi odc_III_09_07_2007_Final" xfId="42748" xr:uid="{9551BBEC-976E-4C8C-A77A-C8859B5BD4A8}"/>
    <cellStyle name="_PERSONAL_1_BofQ_ZGORZELEC 352_26_05_2003_Final_BofQ_S3_Drogi odc_III_09_07_2007_Final 2" xfId="42749" xr:uid="{7A9218F1-3B77-472B-8929-95A2544A1E96}"/>
    <cellStyle name="_PERSONAL_1_BofQ_ZGORZELEC 352_26_05_2003_Final_BofQ_S3_Drogi odc_III_09_07_2007_Final_BoQ_A1-Pyrzowice-Piekary_2009_03_10w_95" xfId="42750" xr:uid="{9797E76B-FD8C-416C-962F-93F2AFA92C2F}"/>
    <cellStyle name="_PERSONAL_1_BofQ_ZGORZELEC 352_26_05_2003_Final_BofQ_S3_Drogi odc_III_09_07_2007_Final_BoQ_A1-Pyrzowice-Piekary_2009_03_10w_95 2" xfId="42751" xr:uid="{C38C171A-B1CC-41B6-934B-F765C6557C7D}"/>
    <cellStyle name="_PERSONAL_1_BofQ_ZGORZELEC 352_26_05_2003_Final_BofQ_S3_Drogi odc_III_09_07_2007_Final_BoQ_A1-Pyrzowice-Piekary_2009_03_10w_95_KO WIADUKT RYBNIK 17-02-2012 aktualny" xfId="42752" xr:uid="{A04EB1C0-4CA4-4903-B921-D734ABCD5EA2}"/>
    <cellStyle name="_PERSONAL_1_BofQ_ZGORZELEC 352_26_05_2003_Final_BofQ_S3_Drogi odc_III_09_07_2007_Final_BoQ_OBW_GD_Drogi" xfId="42753" xr:uid="{943F0FAF-3FA5-414C-9DBE-E0A526C4E71F}"/>
    <cellStyle name="_PERSONAL_1_BofQ_ZGORZELEC 352_26_05_2003_Final_BofQ_S3_Drogi odc_III_09_07_2007_Final_BoQ_OBW_GD_Drogi 2" xfId="42754" xr:uid="{5A5B1A7A-AC3D-4524-97CA-7F827FB5A89D}"/>
    <cellStyle name="_PERSONAL_1_BofQ_ZGORZELEC 352_26_05_2003_Final_BofQ_S3_Drogi odc_III_09_07_2007_Final_BoQ_OBW_GD_Drogi_KO WIADUKT RYBNIK 17-02-2012 aktualny" xfId="42755" xr:uid="{E3B36AE3-A2C2-4BAB-80F8-6825509ABF1F}"/>
    <cellStyle name="_PERSONAL_1_BofQ_ZGORZELEC 352_26_05_2003_Final_BofQ_S3_Drogi odc_III_09_07_2007_Final_KO WIADUKT RYBNIK 17-02-2012 aktualny" xfId="42756" xr:uid="{5B1DCE4B-302B-4BF4-8FCE-918602F0F9B7}"/>
    <cellStyle name="_PERSONAL_1_BofQ_ZGORZELEC 352_26_05_2003_Final_BofQ_S3_Drogi odc_III_09_07_2007_Final_OBIEKTY INŻYNIERSKIE1" xfId="42757" xr:uid="{C94A837D-8827-473D-BF63-3EE546591D78}"/>
    <cellStyle name="_PERSONAL_1_BofQ_ZGORZELEC 352_26_05_2003_Final_BofQ_S3_Drogi odc_III_09_07_2007_Final_Raport_02_06_2009" xfId="42758" xr:uid="{CED454E2-C273-4CA4-B4BA-0671C94C1854}"/>
    <cellStyle name="_PERSONAL_1_BofQ_ZGORZELEC 352_26_05_2003_Final_BofQ_S3_Drogi odc_III_09_07_2007_Final_Raport_02_06_2009 2" xfId="42759" xr:uid="{49E4B903-5D53-421B-BD85-3AB925A5894C}"/>
    <cellStyle name="_PERSONAL_1_BofQ_ZGORZELEC 352_26_05_2003_Final_BofQ_S3_Drogi odc_III_09_07_2007_Final_Raport_02_06_2009_KO WIADUKT RYBNIK 17-02-2012 aktualny" xfId="42760" xr:uid="{BA394A61-F800-48E1-B579-E2EB0C8227CF}"/>
    <cellStyle name="_PERSONAL_1_BofQ_ZGORZELEC 352_26_05_2003_Final_BofQ_S3_Drogi_07_06_2007_Pre_Final" xfId="42761" xr:uid="{65BA723B-6531-4C17-B42F-CB79A6903026}"/>
    <cellStyle name="_PERSONAL_1_BofQ_ZGORZELEC 352_26_05_2003_Final_BofQ_S3_Drogi_07_06_2007_Pre_Final 2" xfId="42762" xr:uid="{642DE366-7468-4843-B2E0-D683D6EC34F2}"/>
    <cellStyle name="_PERSONAL_1_BofQ_ZGORZELEC 352_26_05_2003_Final_BofQ_S3_Drogi_07_06_2007_Pre_Final_KO WIADUKT RYBNIK 17-02-2012 aktualny" xfId="42763" xr:uid="{7A570CF0-FAA1-49FA-B19B-79AF78CAE230}"/>
    <cellStyle name="_PERSONAL_1_BofQ_ZGORZELEC 352_26_05_2003_Final_BofQ_S3_Drogi_11_06_2007_Final_Druk" xfId="42764" xr:uid="{87FE7E49-9EF9-4914-9367-429C5C089BF1}"/>
    <cellStyle name="_PERSONAL_1_BofQ_ZGORZELEC 352_26_05_2003_Final_BofQ_S8_RÓŻA_ŁASK_DOBROŃ_18.05ost" xfId="42765" xr:uid="{3DCC0A7F-C111-4BC8-8F8F-F0E734924DBA}"/>
    <cellStyle name="_PERSONAL_1_BofQ_ZGORZELEC 352_26_05_2003_Final_BofQ_S8_RÓŻA_ŁASK_DOBROŃ_18.05ost_OBIEKTY INŻYNIERSKIE1" xfId="42766" xr:uid="{9AA92C33-510F-4661-B382-8932D9861DAD}"/>
    <cellStyle name="_PERSONAL_1_BofQ_ZGORZELEC 352_26_05_2003_Final_BofQ_Srem_24_03_05_B_2" xfId="42767" xr:uid="{729E1128-1F1A-4DC4-A7FC-6E23E50643BD}"/>
    <cellStyle name="_PERSONAL_1_BofQ_ZGORZELEC 352_26_05_2003_Final_BofQ_Srem_24_03_05_B_2 2" xfId="42768" xr:uid="{568C96BC-B33D-459B-85B7-10259B0BB53B}"/>
    <cellStyle name="_PERSONAL_1_BofQ_ZGORZELEC 352_26_05_2003_Final_BofQ_Srem_24_03_05_B_2_KO WIADUKT RYBNIK 17-02-2012 aktualny" xfId="42769" xr:uid="{86F8A79C-FB9E-42D4-8EE8-129C92505373}"/>
    <cellStyle name="_PERSONAL_1_BofQ_ZGORZELEC 352_26_05_2003_Final_BofQ_Zittau_01_07" xfId="42770" xr:uid="{B6527F39-F275-4969-87B0-691E2449645E}"/>
    <cellStyle name="_PERSONAL_1_BofQ_ZGORZELEC 352_26_05_2003_Final_BofQ_Zittau_01_07 2" xfId="42771" xr:uid="{093D9B93-1E57-46D8-AE01-40037A198DE0}"/>
    <cellStyle name="_PERSONAL_1_BofQ_ZGORZELEC 352_26_05_2003_Final_BofQ_Zittau_01_07 3" xfId="42772" xr:uid="{71018951-697D-4D19-A072-E59E389A648C}"/>
    <cellStyle name="_PERSONAL_1_BofQ_ZGORZELEC 352_26_05_2003_Final_BofQ_Zittau_01_07_KO WIADUKT RYBNIK 17-02-2012 aktualny" xfId="42773" xr:uid="{9E0FBB45-AFCC-4EC0-96ED-C5A46A249B0D}"/>
    <cellStyle name="_PERSONAL_1_BofQ_ZGORZELEC 352_26_05_2003_Final_BoQ_A1-Pyrzowice-Piekary_2009_03_10w_95" xfId="42774" xr:uid="{663AA58A-7A07-4F4E-AC05-AFB300E45C17}"/>
    <cellStyle name="_PERSONAL_1_BofQ_ZGORZELEC 352_26_05_2003_Final_BoQ_A1-Pyrzowice-Piekary_2009_03_10w_95 2" xfId="42775" xr:uid="{A828FDE8-F804-423D-A660-44DEA831263A}"/>
    <cellStyle name="_PERSONAL_1_BofQ_ZGORZELEC 352_26_05_2003_Final_BoQ_A1-Pyrzowice-Piekary_2009_03_10w_95_KO WIADUKT RYBNIK 17-02-2012 aktualny" xfId="42776" xr:uid="{3A4EF782-3A92-47C6-9394-1A843E70E739}"/>
    <cellStyle name="_PERSONAL_1_BofQ_ZGORZELEC 352_26_05_2003_Final_BoQ_A4_Debica_18_02_2010_1" xfId="42777" xr:uid="{5764713A-5578-4233-882F-2E0483804810}"/>
    <cellStyle name="_PERSONAL_1_BofQ_ZGORZELEC 352_26_05_2003_Final_BoQ_A4_Debica_18_02_2010_1_KO WIADUKT RYBNIK 17-02-2012 aktualny" xfId="42778" xr:uid="{18381419-3E2B-4AA2-8265-1A7F71CD260A}"/>
    <cellStyle name="_PERSONAL_1_BofQ_ZGORZELEC 352_26_05_2003_Final_BoQ_A4_Debica_18_02_2010_1_OBIEKTY INŻYNIERSKIE1" xfId="42779" xr:uid="{47175F1F-2A15-4135-85D3-4052393364B7}"/>
    <cellStyle name="_PERSONAL_1_BofQ_ZGORZELEC 352_26_05_2003_Final_BoQ_OBW_GD_Drogi" xfId="42780" xr:uid="{2F48F032-7DE7-4C19-A539-8D7F3674417E}"/>
    <cellStyle name="_PERSONAL_1_BofQ_ZGORZELEC 352_26_05_2003_Final_BoQ_OBW_GD_Drogi 2" xfId="42781" xr:uid="{C40AEA5D-FE5D-4111-9507-683575C8B75C}"/>
    <cellStyle name="_PERSONAL_1_BofQ_ZGORZELEC 352_26_05_2003_Final_BoQ_OBW_GD_Drogi_KO WIADUKT RYBNIK 17-02-2012 aktualny" xfId="42782" xr:uid="{71729666-2157-453A-BF00-EA12D8B6BB2C}"/>
    <cellStyle name="_PERSONAL_1_BofQ_ZGORZELEC 352_26_05_2003_Final_BoQ_Stargard_II_18_07_2008" xfId="42783" xr:uid="{EBA01C7F-B791-4D66-9F89-15B336FF784B}"/>
    <cellStyle name="_PERSONAL_1_BofQ_ZGORZELEC 352_26_05_2003_Final_BoQ_Stargard_II_18_07_2008 2" xfId="42784" xr:uid="{344D226C-2BFB-4A0F-9D9A-6E224B47D691}"/>
    <cellStyle name="_PERSONAL_1_BofQ_ZGORZELEC 352_26_05_2003_Final_BoQ_Stargard_II_18_07_2008 3" xfId="42785" xr:uid="{BE368AA4-0FB7-4450-9192-B996C97C9BD7}"/>
    <cellStyle name="_PERSONAL_1_BofQ_ZGORZELEC 352_26_05_2003_Final_BoQ_Stargard_II_18_07_2008_BofQ A4-S19  Drogi_02_12_2009 porównane" xfId="42786" xr:uid="{EA574BC8-658B-4318-8F7E-FD8782A34AB3}"/>
    <cellStyle name="_PERSONAL_1_BofQ_ZGORZELEC 352_26_05_2003_Final_BoQ_Stargard_II_18_07_2008_BofQ A4-S19  Drogi_02_12_2009 porównane 2" xfId="42787" xr:uid="{70D3258D-D47C-4AD4-A983-80735D99554E}"/>
    <cellStyle name="_PERSONAL_1_BofQ_ZGORZELEC 352_26_05_2003_Final_BoQ_Stargard_II_18_07_2008_BofQ A4-S19  Drogi_02_12_2009 porównane_KO WIADUKT RYBNIK 17-02-2012 aktualny" xfId="42788" xr:uid="{B874E265-89A6-401D-8764-25611DF78A53}"/>
    <cellStyle name="_PERSONAL_1_BofQ_ZGORZELEC 352_26_05_2003_Final_BoQ_Stargard_II_18_07_2008_BofQ_S8_RÓŻA_ŁASK_DOBROŃ_18.05ost" xfId="42789" xr:uid="{1D140BFD-B76F-4F58-8EC7-6FFC25DBC99E}"/>
    <cellStyle name="_PERSONAL_1_BofQ_ZGORZELEC 352_26_05_2003_Final_BoQ_Stargard_II_18_07_2008_BoQ_OBW_GD_Drogi" xfId="42790" xr:uid="{1370BADB-F4CF-4AFE-9F36-CEBEBCACFDD7}"/>
    <cellStyle name="_PERSONAL_1_BofQ_ZGORZELEC 352_26_05_2003_Final_BoQ_Stargard_II_18_07_2008_BoQ_OBW_GD_Drogi 2" xfId="42791" xr:uid="{1B1AED3C-0FF0-4951-B16F-D7675F47FC4D}"/>
    <cellStyle name="_PERSONAL_1_BofQ_ZGORZELEC 352_26_05_2003_Final_BoQ_Stargard_II_18_07_2008_BoQ_OBW_GD_Drogi_KO WIADUKT RYBNIK 17-02-2012 aktualny" xfId="42792" xr:uid="{19219E92-153D-43E3-AD45-CF1DEB15C5FE}"/>
    <cellStyle name="_PERSONAL_1_BofQ_ZGORZELEC 352_26_05_2003_Final_BoQ_Stargard_II_18_07_2008_KO WIADUKT RYBNIK 17-02-2012 aktualny" xfId="42793" xr:uid="{8EB78731-7390-4466-889A-5427E37A2D6C}"/>
    <cellStyle name="_PERSONAL_1_BofQ_ZGORZELEC 352_26_05_2003_Final_BoQ_Stargard_II_18_07_2008_Wycena_EŁK_01_08_17" xfId="42794" xr:uid="{43AA73E4-17DE-4BF0-8063-2EBFDA6252A5}"/>
    <cellStyle name="_PERSONAL_1_BofQ_ZGORZELEC 352_26_05_2003_Final_BoQ_Stargard_II_18_07_2008_Wycena_EŁK_01_08_17_OBIEKTY INŻYNIERSKIE1" xfId="42795" xr:uid="{599BDF77-8473-4EC9-BFB4-51B385545C87}"/>
    <cellStyle name="_PERSONAL_1_BofQ_ZGORZELEC 352_26_05_2003_Final_BUDZET OSTAT 05.2007" xfId="42796" xr:uid="{4AB6ACAA-B231-4274-AD5D-27A620DBE164}"/>
    <cellStyle name="_PERSONAL_1_BofQ_ZGORZELEC 352_26_05_2003_Final_Droga_Z1_Z2_01_02_2008" xfId="42797" xr:uid="{78B0850A-96DA-4860-9C5D-15AC0390A2EE}"/>
    <cellStyle name="_PERSONAL_1_BofQ_ZGORZELEC 352_26_05_2003_Final_Droga_Z1_Z2_01_02_2008 2" xfId="42798" xr:uid="{B633C0BF-5ADB-4919-A2B1-6F0CBBD49632}"/>
    <cellStyle name="_PERSONAL_1_BofQ_ZGORZELEC 352_26_05_2003_Final_Droga_Z1_Z2_01_02_2008 3" xfId="42799" xr:uid="{3AE7A836-935B-4D65-A76F-37CCE2321501}"/>
    <cellStyle name="_PERSONAL_1_BofQ_ZGORZELEC 352_26_05_2003_Final_Droga_Z1_Z2_01_02_2008_KO WIADUKT RYBNIK 17-02-2012 aktualny" xfId="42800" xr:uid="{415A9458-FBD0-483E-B423-45EC934E1211}"/>
    <cellStyle name="_PERSONAL_1_BofQ_ZGORZELEC 352_26_05_2003_Final_Droga_Z1_Z2_25_03_2008_Final" xfId="42801" xr:uid="{11B50667-C8AD-45A9-AB80-5136511B41BE}"/>
    <cellStyle name="_PERSONAL_1_BofQ_ZGORZELEC 352_26_05_2003_Final_Droga_Z1_Z2_25_03_2008_Final 2" xfId="42802" xr:uid="{50EBAE21-91DB-4147-AB02-F7CE058AE914}"/>
    <cellStyle name="_PERSONAL_1_BofQ_ZGORZELEC 352_26_05_2003_Final_Droga_Z1_Z2_25_03_2008_Final 3" xfId="42803" xr:uid="{4FDE9E09-10ED-4039-8C55-7EC26A182D45}"/>
    <cellStyle name="_PERSONAL_1_BofQ_ZGORZELEC 352_26_05_2003_Final_Droga_Z1_Z2_25_03_2008_Final_KO WIADUKT RYBNIK 17-02-2012 aktualny" xfId="42804" xr:uid="{B67831D1-F5AD-4705-B826-50F1ED9F3AED}"/>
    <cellStyle name="_PERSONAL_1_BofQ_ZGORZELEC 352_26_05_2003_Final_DTS_Z1_Drogi_Mosty_17_01_2008" xfId="42805" xr:uid="{5E758FC3-3D78-4BE6-BC13-C265A8CA9720}"/>
    <cellStyle name="_PERSONAL_1_BofQ_ZGORZELEC 352_26_05_2003_Final_DTS_Z1_Drogi_Mosty_17_01_2008 2" xfId="42806" xr:uid="{8495AFE1-E5B7-4961-946B-A260809A4E09}"/>
    <cellStyle name="_PERSONAL_1_BofQ_ZGORZELEC 352_26_05_2003_Final_DTS_Z1_Drogi_Mosty_17_01_2008 3" xfId="42807" xr:uid="{AC4F871A-603E-45BB-8664-47ACDEE59659}"/>
    <cellStyle name="_PERSONAL_1_BofQ_ZGORZELEC 352_26_05_2003_Final_DTS_Z1_Drogi_Mosty_17_01_2008_KO WIADUKT RYBNIK 17-02-2012 aktualny" xfId="42808" xr:uid="{08F0E794-1B1E-4CCD-9924-147495819DB6}"/>
    <cellStyle name="_PERSONAL_1_BofQ_ZGORZELEC 352_26_05_2003_Final_DTS_Z2_Mosty_14_01_2008" xfId="42809" xr:uid="{3E11A136-CD2A-4C9C-91E6-9DF085C483AA}"/>
    <cellStyle name="_PERSONAL_1_BofQ_ZGORZELEC 352_26_05_2003_Final_DTS_Z2_Mosty_14_01_2008 2" xfId="42810" xr:uid="{66C12B9B-3B51-4CC8-A234-E04B266A25A7}"/>
    <cellStyle name="_PERSONAL_1_BofQ_ZGORZELEC 352_26_05_2003_Final_DTS_Z2_Mosty_14_01_2008_BoQ_A1-Pyrzowice-Piekary_2009_03_10w_95" xfId="42811" xr:uid="{DC222B23-E7D1-4FE4-A800-269F62416739}"/>
    <cellStyle name="_PERSONAL_1_BofQ_ZGORZELEC 352_26_05_2003_Final_DTS_Z2_Mosty_14_01_2008_BoQ_A1-Pyrzowice-Piekary_2009_03_10w_95 2" xfId="42812" xr:uid="{003A7216-996E-4EF9-8649-0E745C612DAC}"/>
    <cellStyle name="_PERSONAL_1_BofQ_ZGORZELEC 352_26_05_2003_Final_DTS_Z2_Mosty_14_01_2008_BoQ_A1-Pyrzowice-Piekary_2009_03_10w_95_KO WIADUKT RYBNIK 17-02-2012 aktualny" xfId="42813" xr:uid="{2AF8B242-21D0-4CAB-BC72-B2E235A803F5}"/>
    <cellStyle name="_PERSONAL_1_BofQ_ZGORZELEC 352_26_05_2003_Final_DTS_Z2_Mosty_14_01_2008_BoQ_OBW_GD_Drogi" xfId="42814" xr:uid="{748B1039-F1C0-416F-8260-716B876F41DB}"/>
    <cellStyle name="_PERSONAL_1_BofQ_ZGORZELEC 352_26_05_2003_Final_DTS_Z2_Mosty_14_01_2008_BoQ_OBW_GD_Drogi 2" xfId="42815" xr:uid="{AE29248A-73BF-456B-A89F-334460B820CA}"/>
    <cellStyle name="_PERSONAL_1_BofQ_ZGORZELEC 352_26_05_2003_Final_DTS_Z2_Mosty_14_01_2008_BoQ_OBW_GD_Drogi_KO WIADUKT RYBNIK 17-02-2012 aktualny" xfId="42816" xr:uid="{DAB3D824-712C-4ECE-8DC0-379D597F098B}"/>
    <cellStyle name="_PERSONAL_1_BofQ_ZGORZELEC 352_26_05_2003_Final_DTS_Z2_Mosty_14_01_2008_KO WIADUKT RYBNIK 17-02-2012 aktualny" xfId="42817" xr:uid="{84A15313-C984-4077-9B24-E08428768D7E}"/>
    <cellStyle name="_PERSONAL_1_BofQ_ZGORZELEC 352_26_05_2003_Final_DTS_Z2_Mosty_14_01_2008_OBIEKTY INŻYNIERSKIE1" xfId="42818" xr:uid="{78D0CD6D-C444-4D0A-8A2C-A2D1E7086635}"/>
    <cellStyle name="_PERSONAL_1_BofQ_ZGORZELEC 352_26_05_2003_Final_DTS_Z2_Mosty_14_01_2008_Raport_02_06_2009" xfId="42819" xr:uid="{D1CFA23A-4D65-416D-A41B-509B6EC7F1B9}"/>
    <cellStyle name="_PERSONAL_1_BofQ_ZGORZELEC 352_26_05_2003_Final_DTS_Z2_Mosty_14_01_2008_Raport_02_06_2009 2" xfId="42820" xr:uid="{D19F5160-FDDB-431D-92DD-0E9EFBF3753A}"/>
    <cellStyle name="_PERSONAL_1_BofQ_ZGORZELEC 352_26_05_2003_Final_DTS_Z2_Mosty_14_01_2008_Raport_02_06_2009_KO WIADUKT RYBNIK 17-02-2012 aktualny" xfId="42821" xr:uid="{D84B45E2-BC08-4F9D-B1E8-C01BA815D9A6}"/>
    <cellStyle name="_PERSONAL_1_BofQ_ZGORZELEC 352_26_05_2003_Final_Formularz 2.4" xfId="42822" xr:uid="{F8FCADB5-35DF-4900-8C20-6D634F4F4BFA}"/>
    <cellStyle name="_PERSONAL_1_BofQ_ZGORZELEC 352_26_05_2003_Final_Formularz 2.4_OBIEKTY INŻYNIERSKIE1" xfId="42823" xr:uid="{978F6972-9E10-4FC6-9255-E2A75DF365FC}"/>
    <cellStyle name="_PERSONAL_1_BofQ_ZGORZELEC 352_26_05_2003_Final_KCO_HALA_LUDOWA_Wroc-aw_2009.03.14_ver.3kj" xfId="42824" xr:uid="{9C37B488-16F5-47DA-BF15-C41C64C140AA}"/>
    <cellStyle name="_PERSONAL_1_BofQ_ZGORZELEC 352_26_05_2003_Final_KO WIADUKT RYBNIK 17-02-2012 aktualny" xfId="42825" xr:uid="{379EC096-375F-4853-80E3-6E7E25D1D05C}"/>
    <cellStyle name="_PERSONAL_1_BofQ_ZGORZELEC 352_26_05_2003_Final_Kopia 2D88_RM_2008_08_wychodzący" xfId="42826" xr:uid="{0AA8E71B-3E9A-42EF-9052-609F3671C0D1}"/>
    <cellStyle name="_PERSONAL_1_BofQ_ZGORZELEC 352_26_05_2003_Final_Kosztorys" xfId="42827" xr:uid="{04A46CFE-8857-4122-97FF-0AEE4D35E69D}"/>
    <cellStyle name="_PERSONAL_1_BofQ_ZGORZELEC 352_26_05_2003_Final_Kosztorys 2" xfId="42828" xr:uid="{C56A7663-852A-4536-AC21-B6ED5BF60787}"/>
    <cellStyle name="_PERSONAL_1_BofQ_ZGORZELEC 352_26_05_2003_Final_Kosztorys_KO WIADUKT RYBNIK 17-02-2012 aktualny" xfId="42829" xr:uid="{F5AFCEE3-2890-4116-B396-151222451784}"/>
    <cellStyle name="_PERSONAL_1_BofQ_ZGORZELEC 352_26_05_2003_Final_koszty bezpośredni - master D88 05.2009 dt" xfId="42830" xr:uid="{C6CCB9BA-85EF-46D5-84FA-AA4199520196}"/>
    <cellStyle name="_PERSONAL_1_BofQ_ZGORZELEC 352_26_05_2003_Final_koszty bezpośrednie - master 02.2009 dt 09.02" xfId="42831" xr:uid="{03FF4F14-ADE6-41E2-828B-076C346C2840}"/>
    <cellStyle name="_PERSONAL_1_BofQ_ZGORZELEC 352_26_05_2003_Final_koszty bezpośrednie - master 09.2008_ost" xfId="42832" xr:uid="{DC824D9A-8BCD-4DE6-9B22-6B44952BDC7D}"/>
    <cellStyle name="_PERSONAL_1_BofQ_ZGORZELEC 352_26_05_2003_Final_koszty bezpośrednie 2D88" xfId="42833" xr:uid="{4ACB8106-8F30-4719-9BFA-8BA62CED7B10}"/>
    <cellStyle name="_PERSONAL_1_BofQ_ZGORZELEC 352_26_05_2003_Final_koszty bezpośrednie RO-RO (PG)" xfId="42834" xr:uid="{881BA223-5DB3-4437-9235-B1E131BF8577}"/>
    <cellStyle name="_PERSONAL_1_BofQ_ZGORZELEC 352_26_05_2003_Final_koszty wytworzenia masy 05.2007" xfId="42835" xr:uid="{D67B7EAD-F73A-4A6E-81C2-E6A46257C369}"/>
    <cellStyle name="_PERSONAL_1_BofQ_ZGORZELEC 352_26_05_2003_Final_Kruszywa" xfId="42836" xr:uid="{FAB94422-C645-4749-83E3-1118B5BB4FA2}"/>
    <cellStyle name="_PERSONAL_1_BofQ_ZGORZELEC 352_26_05_2003_Final_Kruszywa 2" xfId="42837" xr:uid="{4B5040D9-24CD-4FA5-8161-A358D264FC2A}"/>
    <cellStyle name="_PERSONAL_1_BofQ_ZGORZELEC 352_26_05_2003_Final_Kruszywa 3" xfId="42838" xr:uid="{6E4AE76B-302D-4C6D-B7BF-7E44FA1A9B10}"/>
    <cellStyle name="_PERSONAL_1_BofQ_ZGORZELEC 352_26_05_2003_Final_Kruszywa_KO WIADUKT RYBNIK 17-02-2012 aktualny" xfId="42839" xr:uid="{ECA895C5-2A9B-4CD0-8113-8DC7D3173416}"/>
    <cellStyle name="_PERSONAL_1_BofQ_ZGORZELEC 352_26_05_2003_Final_Master 0 - 2D80 2" xfId="42840" xr:uid="{1B88E881-A6C8-4880-A197-024069CD78F8}"/>
    <cellStyle name="_PERSONAL_1_BofQ_ZGORZELEC 352_26_05_2003_Final_Master 2D1B - wersja 1" xfId="42841" xr:uid="{1138695A-5C63-4B2F-9AD7-1E4A1D71A763}"/>
    <cellStyle name="_PERSONAL_1_BofQ_ZGORZELEC 352_26_05_2003_Final_Most NIVEA wycena 1" xfId="42842" xr:uid="{EB7244DF-BF4F-4D5C-A670-B528E61F3D2E}"/>
    <cellStyle name="_PERSONAL_1_BofQ_ZGORZELEC 352_26_05_2003_Final_Mosty Chorzele10_06_2008bis" xfId="42843" xr:uid="{84E2E4E3-D2E2-43CE-9B63-8E84601C35E1}"/>
    <cellStyle name="_PERSONAL_1_BofQ_ZGORZELEC 352_26_05_2003_Final_Mosty Chorzele10_06_2008bis 2" xfId="42844" xr:uid="{71FC5790-DE0B-4F59-AA95-0328251845B6}"/>
    <cellStyle name="_PERSONAL_1_BofQ_ZGORZELEC 352_26_05_2003_Final_Mosty Chorzele10_06_2008bis 3" xfId="42845" xr:uid="{F1226E28-728A-4234-83A7-6D7457ECC891}"/>
    <cellStyle name="_PERSONAL_1_BofQ_ZGORZELEC 352_26_05_2003_Final_Mosty Chorzele10_06_2008bis_BofQ A4-S19  Drogi_02_12_2009 porównane" xfId="42846" xr:uid="{FDD0C411-A69F-46F0-884F-06BF45545FF9}"/>
    <cellStyle name="_PERSONAL_1_BofQ_ZGORZELEC 352_26_05_2003_Final_Mosty Chorzele10_06_2008bis_BofQ A4-S19  Drogi_02_12_2009 porównane 2" xfId="42847" xr:uid="{DC4F5DC4-490A-4123-AA01-DB3B3E860494}"/>
    <cellStyle name="_PERSONAL_1_BofQ_ZGORZELEC 352_26_05_2003_Final_Mosty Chorzele10_06_2008bis_BofQ A4-S19  Drogi_02_12_2009 porównane_KO WIADUKT RYBNIK 17-02-2012 aktualny" xfId="42848" xr:uid="{F7F0F944-C48C-408B-B491-875E399DE4BE}"/>
    <cellStyle name="_PERSONAL_1_BofQ_ZGORZELEC 352_26_05_2003_Final_Mosty Chorzele10_06_2008bis_BofQ_S8_RÓŻA_ŁASK_DOBROŃ_18.05ost" xfId="42849" xr:uid="{A633A05B-16B1-47E3-8BDE-4AAA9AEFB36D}"/>
    <cellStyle name="_PERSONAL_1_BofQ_ZGORZELEC 352_26_05_2003_Final_Mosty Chorzele10_06_2008bis_BoQ_OBW_GD_Drogi" xfId="42850" xr:uid="{D8BBE93A-73DE-4AE2-B0A0-0BC728636FCC}"/>
    <cellStyle name="_PERSONAL_1_BofQ_ZGORZELEC 352_26_05_2003_Final_Mosty Chorzele10_06_2008bis_BoQ_OBW_GD_Drogi 2" xfId="42851" xr:uid="{7B787E91-24B9-4F90-97B2-D49727FC28C5}"/>
    <cellStyle name="_PERSONAL_1_BofQ_ZGORZELEC 352_26_05_2003_Final_Mosty Chorzele10_06_2008bis_BoQ_OBW_GD_Drogi_KO WIADUKT RYBNIK 17-02-2012 aktualny" xfId="42852" xr:uid="{7B56AED1-2770-475C-9328-5EB9AB34C4CA}"/>
    <cellStyle name="_PERSONAL_1_BofQ_ZGORZELEC 352_26_05_2003_Final_Mosty Chorzele10_06_2008bis_KO WIADUKT RYBNIK 17-02-2012 aktualny" xfId="42853" xr:uid="{C04502A6-9F8F-4A35-87EE-D31B92F5E4B4}"/>
    <cellStyle name="_PERSONAL_1_BofQ_ZGORZELEC 352_26_05_2003_Final_Mosty Chorzele10_06_2008bis_Wycena_EŁK_01_08_17" xfId="42854" xr:uid="{C858C899-2435-42C6-85A7-08318B433468}"/>
    <cellStyle name="_PERSONAL_1_BofQ_ZGORZELEC 352_26_05_2003_Final_Mosty Chorzele10_06_2008bis_Wycena_EŁK_01_08_17_OBIEKTY INŻYNIERSKIE1" xfId="42855" xr:uid="{BDE321C3-A7A2-4E33-8EEF-D159F8EFCFF5}"/>
    <cellStyle name="_PERSONAL_1_BofQ_ZGORZELEC 352_26_05_2003_Final_Mosty DTS_15_02_2008" xfId="42856" xr:uid="{1FD125B1-6A22-4808-93E3-D8ABC1040171}"/>
    <cellStyle name="_PERSONAL_1_BofQ_ZGORZELEC 352_26_05_2003_Final_Mosty DTS_15_02_2008 2" xfId="42857" xr:uid="{943BB7C2-98F9-4893-9B05-831C649E8674}"/>
    <cellStyle name="_PERSONAL_1_BofQ_ZGORZELEC 352_26_05_2003_Final_Mosty DTS_15_02_2008_BoQ_A1-Pyrzowice-Piekary_2009_03_10w_95" xfId="42858" xr:uid="{B6DF614E-30A0-4B98-9622-75B9F0DDDB5A}"/>
    <cellStyle name="_PERSONAL_1_BofQ_ZGORZELEC 352_26_05_2003_Final_Mosty DTS_15_02_2008_BoQ_A1-Pyrzowice-Piekary_2009_03_10w_95 2" xfId="42859" xr:uid="{3C029CFB-227F-4E72-B201-3599C6F79B63}"/>
    <cellStyle name="_PERSONAL_1_BofQ_ZGORZELEC 352_26_05_2003_Final_Mosty DTS_15_02_2008_BoQ_A1-Pyrzowice-Piekary_2009_03_10w_95_KO WIADUKT RYBNIK 17-02-2012 aktualny" xfId="42860" xr:uid="{C94BE26C-43BE-42FA-9D02-3E15AC86FF96}"/>
    <cellStyle name="_PERSONAL_1_BofQ_ZGORZELEC 352_26_05_2003_Final_Mosty DTS_15_02_2008_BoQ_OBW_GD_Drogi" xfId="42861" xr:uid="{8A461ADE-9188-4A41-9F24-734453072CD7}"/>
    <cellStyle name="_PERSONAL_1_BofQ_ZGORZELEC 352_26_05_2003_Final_Mosty DTS_15_02_2008_BoQ_OBW_GD_Drogi 2" xfId="42862" xr:uid="{19156C1C-919B-4A85-A39F-4B0E028A3161}"/>
    <cellStyle name="_PERSONAL_1_BofQ_ZGORZELEC 352_26_05_2003_Final_Mosty DTS_15_02_2008_BoQ_OBW_GD_Drogi_KO WIADUKT RYBNIK 17-02-2012 aktualny" xfId="42863" xr:uid="{DD819D3F-68AA-477A-98FB-C60F61974514}"/>
    <cellStyle name="_PERSONAL_1_BofQ_ZGORZELEC 352_26_05_2003_Final_Mosty DTS_15_02_2008_KO WIADUKT RYBNIK 17-02-2012 aktualny" xfId="42864" xr:uid="{F585EF65-D985-4DD5-B739-5F672978883A}"/>
    <cellStyle name="_PERSONAL_1_BofQ_ZGORZELEC 352_26_05_2003_Final_Mosty DTS_15_02_2008_OBIEKTY INŻYNIERSKIE1" xfId="42865" xr:uid="{9E87669A-71DC-4CB9-8061-445123A99970}"/>
    <cellStyle name="_PERSONAL_1_BofQ_ZGORZELEC 352_26_05_2003_Final_Mosty DTS_15_02_2008_Raport_02_06_2009" xfId="42866" xr:uid="{1FEE3DFA-201F-4FCB-BD92-0F485DB55ED5}"/>
    <cellStyle name="_PERSONAL_1_BofQ_ZGORZELEC 352_26_05_2003_Final_Mosty DTS_15_02_2008_Raport_02_06_2009 2" xfId="42867" xr:uid="{F4ADC52B-E18F-4897-B83F-A9245A732A9A}"/>
    <cellStyle name="_PERSONAL_1_BofQ_ZGORZELEC 352_26_05_2003_Final_Mosty DTS_15_02_2008_Raport_02_06_2009_KO WIADUKT RYBNIK 17-02-2012 aktualny" xfId="42868" xr:uid="{982A1A35-0149-425E-B4DD-0EB90E1F844A}"/>
    <cellStyle name="_PERSONAL_1_BofQ_ZGORZELEC 352_26_05_2003_Final_Mosty DTS_25_03_2008_Final" xfId="42869" xr:uid="{B499E8FE-9FFB-4D91-AB0C-415E5A59CAC1}"/>
    <cellStyle name="_PERSONAL_1_BofQ_ZGORZELEC 352_26_05_2003_Final_Mosty DTS_25_03_2008_Final 2" xfId="42870" xr:uid="{0AAD8B3D-74CF-4A88-9834-AAAFBDA07E89}"/>
    <cellStyle name="_PERSONAL_1_BofQ_ZGORZELEC 352_26_05_2003_Final_Mosty DTS_25_03_2008_Final_BoQ_A1-Pyrzowice-Piekary_2009_03_10w_95" xfId="42871" xr:uid="{02370771-4F53-41BC-B8CF-3D1A01A69064}"/>
    <cellStyle name="_PERSONAL_1_BofQ_ZGORZELEC 352_26_05_2003_Final_Mosty DTS_25_03_2008_Final_BoQ_A1-Pyrzowice-Piekary_2009_03_10w_95 2" xfId="42872" xr:uid="{09071F6C-83AC-4CCD-AAB4-0171F656DC23}"/>
    <cellStyle name="_PERSONAL_1_BofQ_ZGORZELEC 352_26_05_2003_Final_Mosty DTS_25_03_2008_Final_BoQ_A1-Pyrzowice-Piekary_2009_03_10w_95_KO WIADUKT RYBNIK 17-02-2012 aktualny" xfId="42873" xr:uid="{E880958D-DB39-4AE2-B54B-6E1B74C26F4F}"/>
    <cellStyle name="_PERSONAL_1_BofQ_ZGORZELEC 352_26_05_2003_Final_Mosty DTS_25_03_2008_Final_BoQ_OBW_GD_Drogi" xfId="42874" xr:uid="{CD30022E-3C2D-46AA-A779-9788443AC72B}"/>
    <cellStyle name="_PERSONAL_1_BofQ_ZGORZELEC 352_26_05_2003_Final_Mosty DTS_25_03_2008_Final_BoQ_OBW_GD_Drogi 2" xfId="42875" xr:uid="{47405A01-2686-4DEB-AA17-6EC1A97B126E}"/>
    <cellStyle name="_PERSONAL_1_BofQ_ZGORZELEC 352_26_05_2003_Final_Mosty DTS_25_03_2008_Final_BoQ_OBW_GD_Drogi_KO WIADUKT RYBNIK 17-02-2012 aktualny" xfId="42876" xr:uid="{70B9A9F1-DB2B-4D6A-A0A1-3E5695DD5A33}"/>
    <cellStyle name="_PERSONAL_1_BofQ_ZGORZELEC 352_26_05_2003_Final_Mosty DTS_25_03_2008_Final_KO WIADUKT RYBNIK 17-02-2012 aktualny" xfId="42877" xr:uid="{36B95DD7-1FF6-4FFC-9F97-2E6505634355}"/>
    <cellStyle name="_PERSONAL_1_BofQ_ZGORZELEC 352_26_05_2003_Final_Mosty DTS_25_03_2008_Final_OBIEKTY INŻYNIERSKIE1" xfId="42878" xr:uid="{0474064C-7EA6-4CB7-A93B-43B5901484D0}"/>
    <cellStyle name="_PERSONAL_1_BofQ_ZGORZELEC 352_26_05_2003_Final_Mosty DTS_25_03_2008_Final_Raport_02_06_2009" xfId="42879" xr:uid="{985129F4-6665-4AAF-95A8-33423EE77459}"/>
    <cellStyle name="_PERSONAL_1_BofQ_ZGORZELEC 352_26_05_2003_Final_Mosty DTS_25_03_2008_Final_Raport_02_06_2009 2" xfId="42880" xr:uid="{2B710F8D-BC7E-4284-B11F-76DFDC66E9EC}"/>
    <cellStyle name="_PERSONAL_1_BofQ_ZGORZELEC 352_26_05_2003_Final_Mosty DTS_25_03_2008_Final_Raport_02_06_2009_KO WIADUKT RYBNIK 17-02-2012 aktualny" xfId="42881" xr:uid="{4208B198-37E5-41DE-A754-92E9264B7DA2}"/>
    <cellStyle name="_PERSONAL_1_BofQ_ZGORZELEC 352_26_05_2003_Final_OBIEKTY INŻYNIERSKIE1" xfId="42882" xr:uid="{EB590F9C-E0E6-4653-8250-B82F2C0A202D}"/>
    <cellStyle name="_PERSONAL_1_BofQ_ZGORZELEC 352_26_05_2003_Final_OBW_GD-moje.RA" xfId="42883" xr:uid="{5E1630BA-152C-470E-957E-531EEFA39DDE}"/>
    <cellStyle name="_PERSONAL_1_BofQ_ZGORZELEC 352_26_05_2003_Final_OBW_GD-moje.RA 2" xfId="42884" xr:uid="{FF6CD2EF-9FB9-4340-9896-C2D1882AE4CB}"/>
    <cellStyle name="_PERSONAL_1_BofQ_ZGORZELEC 352_26_05_2003_Final_OBW_GD-moje.RA_KO WIADUKT RYBNIK 17-02-2012 aktualny" xfId="42885" xr:uid="{46C2B2B9-2914-4DB4-B891-2582D99ADF7E}"/>
    <cellStyle name="_PERSONAL_1_BofQ_ZGORZELEC 352_26_05_2003_Final_pośrednie 2D84 - 05.2007" xfId="42886" xr:uid="{2B1785C8-C052-47D1-BF3C-0A0C5656E064}"/>
    <cellStyle name="_PERSONAL_1_BofQ_ZGORZELEC 352_26_05_2003_Final_pośrednie 2D84 -2006 - od Kaśki" xfId="42887" xr:uid="{52C5ECF6-FEFF-4111-BFDB-4163AA941174}"/>
    <cellStyle name="_PERSONAL_1_BofQ_ZGORZELEC 352_26_05_2003_Final_Praszki_Wycena_08_06_2011" xfId="42888" xr:uid="{8A6A8E59-375D-4D2A-BA8B-64B6829AA13A}"/>
    <cellStyle name="_PERSONAL_1_BofQ_ZGORZELEC 352_26_05_2003_Final_propozycja MW" xfId="42889" xr:uid="{407A28D6-C4EA-495A-AE19-876AE8339E1B}"/>
    <cellStyle name="_PERSONAL_1_BofQ_ZGORZELEC 352_26_05_2003_Final_PŚP 25 - TABELA ROZLICZENIOWA_listopad+grudzień 2008_ROZLICZENIE KOŃCOWE_1" xfId="42890" xr:uid="{549F5C61-9A7C-4AC1-97F0-03663AB9DE31}"/>
    <cellStyle name="_PERSONAL_1_BofQ_ZGORZELEC 352_26_05_2003_Final_Raport_02_06_2009" xfId="42891" xr:uid="{71703390-2AA6-41D6-8114-FD5A39C33F97}"/>
    <cellStyle name="_PERSONAL_1_BofQ_ZGORZELEC 352_26_05_2003_Final_Raport_02_06_2009 2" xfId="42892" xr:uid="{C351BADF-8790-406D-B9C3-89F86A84A068}"/>
    <cellStyle name="_PERSONAL_1_BofQ_ZGORZELEC 352_26_05_2003_Final_Raport_02_06_2009_KO WIADUKT RYBNIK 17-02-2012 aktualny" xfId="42893" xr:uid="{3BAEADDB-1C3A-4486-9EBE-9C929F888896}"/>
    <cellStyle name="_PERSONAL_1_BofQ_ZGORZELEC 352_26_05_2003_Final_Raport_Baza_Spr" xfId="42894" xr:uid="{417854D2-4300-4C31-9915-A10DB428392D}"/>
    <cellStyle name="_PERSONAL_1_BofQ_ZGORZELEC 352_26_05_2003_Final_Raport_Baza_Spr 2" xfId="42895" xr:uid="{9FA148AC-4A15-4025-90D0-61EADB410F27}"/>
    <cellStyle name="_PERSONAL_1_BofQ_ZGORZELEC 352_26_05_2003_Final_Raport_Baza_Spr_BoQ_A1-Pyrzowice-Piekary_2009_03_10w_95" xfId="42896" xr:uid="{11D3E474-F3F3-435F-A30C-316CE6EB076E}"/>
    <cellStyle name="_PERSONAL_1_BofQ_ZGORZELEC 352_26_05_2003_Final_Raport_Baza_Spr_BoQ_A1-Pyrzowice-Piekary_2009_03_10w_95 2" xfId="42897" xr:uid="{D55A08D8-815B-4FCD-84D8-2BDB3FFB8310}"/>
    <cellStyle name="_PERSONAL_1_BofQ_ZGORZELEC 352_26_05_2003_Final_Raport_Baza_Spr_BoQ_A1-Pyrzowice-Piekary_2009_03_10w_95_KO WIADUKT RYBNIK 17-02-2012 aktualny" xfId="42898" xr:uid="{D6908866-21DC-4331-B5C4-D88A2088EEB8}"/>
    <cellStyle name="_PERSONAL_1_BofQ_ZGORZELEC 352_26_05_2003_Final_Raport_Baza_Spr_BoQ_OBW_GD_Drogi" xfId="42899" xr:uid="{6BFC8D0D-2573-47EE-A949-FEB0CE55C2CC}"/>
    <cellStyle name="_PERSONAL_1_BofQ_ZGORZELEC 352_26_05_2003_Final_Raport_Baza_Spr_BoQ_OBW_GD_Drogi 2" xfId="42900" xr:uid="{17107A25-5032-4AA0-BB48-5C2FBC16E92C}"/>
    <cellStyle name="_PERSONAL_1_BofQ_ZGORZELEC 352_26_05_2003_Final_Raport_Baza_Spr_BoQ_OBW_GD_Drogi_KO WIADUKT RYBNIK 17-02-2012 aktualny" xfId="42901" xr:uid="{98914723-A15A-403F-A014-3375A977C7A4}"/>
    <cellStyle name="_PERSONAL_1_BofQ_ZGORZELEC 352_26_05_2003_Final_Raport_Baza_Spr_KO WIADUKT RYBNIK 17-02-2012 aktualny" xfId="42902" xr:uid="{8B4566B1-76D1-46B8-86DC-76C27C4CA62F}"/>
    <cellStyle name="_PERSONAL_1_BofQ_ZGORZELEC 352_26_05_2003_Final_Raport_Baza_Spr_OBIEKTY INŻYNIERSKIE1" xfId="42903" xr:uid="{28944C3E-F111-4F8C-8429-B33355ACD93E}"/>
    <cellStyle name="_PERSONAL_1_BofQ_ZGORZELEC 352_26_05_2003_Final_Raport_Baza_Spr_Raport_02_06_2009" xfId="42904" xr:uid="{A58D9D65-0B3B-44F9-A81C-B8261C1F738D}"/>
    <cellStyle name="_PERSONAL_1_BofQ_ZGORZELEC 352_26_05_2003_Final_Raport_Baza_Spr_Raport_02_06_2009 2" xfId="42905" xr:uid="{7BA235AE-4AB6-4284-A1BB-F795D372E101}"/>
    <cellStyle name="_PERSONAL_1_BofQ_ZGORZELEC 352_26_05_2003_Final_Raport_Baza_Spr_Raport_02_06_2009_KO WIADUKT RYBNIK 17-02-2012 aktualny" xfId="42906" xr:uid="{667C1786-E8C0-4CE8-864D-D16993A5AF6D}"/>
    <cellStyle name="_PERSONAL_1_BofQ_ZGORZELEC 352_26_05_2003_Final_RI_GDYNIA-BR" xfId="42907" xr:uid="{52571FD4-CE46-4ED7-8A63-4FF865E641C0}"/>
    <cellStyle name="_PERSONAL_1_BofQ_ZGORZELEC 352_26_05_2003_Final_Ridi_29_11_2004" xfId="42908" xr:uid="{AE5EA178-AF62-4EC7-A040-1D35D28AF819}"/>
    <cellStyle name="_PERSONAL_1_BofQ_ZGORZELEC 352_26_05_2003_Final_S17_zad4_D_2011_08_11" xfId="42909" xr:uid="{C4E49FD1-9070-4FFB-95D5-BBC09A8176B9}"/>
    <cellStyle name="_PERSONAL_1_BofQ_ZGORZELEC 352_26_05_2003_Final_tabela - nasypy" xfId="42910" xr:uid="{8713D94F-2FAE-4064-850A-14A12132C454}"/>
    <cellStyle name="_PERSONAL_1_BofQ_ZGORZELEC 352_26_05_2003_Final_tabela - nasypy 2" xfId="42911" xr:uid="{9F79C452-6914-493E-BAFC-E397F9A8C45C}"/>
    <cellStyle name="_PERSONAL_1_BofQ_ZGORZELEC 352_26_05_2003_Final_tabela - nasypy_KO WIADUKT RYBNIK 17-02-2012 aktualny" xfId="42912" xr:uid="{22AD2868-2B45-4D9C-9FDB-BA433546D4FA}"/>
    <cellStyle name="_PERSONAL_1_BofQ_ZGORZELEC 352_26_05_2003_Final_Total_D_M_p_30_10_2008_Final" xfId="42913" xr:uid="{EA4186FC-61BC-49B8-B374-649FD6B39382}"/>
    <cellStyle name="_PERSONAL_1_BofQ_ZGORZELEC 352_26_05_2003_Final_Total_D_M_p_30_10_2008_Final 2" xfId="42914" xr:uid="{3DE791D7-8ADC-4907-AB81-39F55CEA509A}"/>
    <cellStyle name="_PERSONAL_1_BofQ_ZGORZELEC 352_26_05_2003_Final_Total_D_M_p_30_10_2008_Final_KO WIADUKT RYBNIK 17-02-2012 aktualny" xfId="42915" xr:uid="{D19E6765-370A-4BEE-9D27-D43E7C15EA02}"/>
    <cellStyle name="_PERSONAL_1_BofQ_ZGORZELEC 352_26_05_2003_Final_Total_D_M_p02.10.08" xfId="42916" xr:uid="{AAA65E72-7D50-4FCA-AD11-D06747E19339}"/>
    <cellStyle name="_PERSONAL_1_BofQ_ZGORZELEC 352_26_05_2003_Final_Total_D_M_p02.10.08 2" xfId="42917" xr:uid="{180117EA-23FB-4F46-9547-08FAC09F7763}"/>
    <cellStyle name="_PERSONAL_1_BofQ_ZGORZELEC 352_26_05_2003_Final_Total_D_M_p02.10.08_KO WIADUKT RYBNIK 17-02-2012 aktualny" xfId="42918" xr:uid="{9AE9B6D1-126A-4EF4-971E-573D0AABE1B1}"/>
    <cellStyle name="_PERSONAL_1_BofQ_ZGORZELEC 352_26_05_2003_Final_Total_M_09_12_2008_Pre_Final" xfId="42919" xr:uid="{002A3978-0736-4C0B-B256-28D87FCCCA48}"/>
    <cellStyle name="_PERSONAL_1_BofQ_ZGORZELEC 352_26_05_2003_Final_Total_M_09_12_2008_Pre_Final_KO WIADUKT RYBNIK 17-02-2012 aktualny" xfId="42920" xr:uid="{FB13ACF3-0C73-4D30-B3C8-08297F68A68E}"/>
    <cellStyle name="_PERSONAL_1_BofQ_ZGORZELEC 352_26_05_2003_Final_Total_M_09_12_2008_Pre_Final_OBIEKTY INŻYNIERSKIE1" xfId="42921" xr:uid="{FB7D4EE4-6407-4656-99B5-31890EB70D94}"/>
    <cellStyle name="_PERSONAL_1_BofQ_ZGORZELEC 352_26_05_2003_Final_Total_M_2009_10_12_Pre" xfId="42922" xr:uid="{2638656E-97E8-4BE0-8C5F-B045B6DE1CD7}"/>
    <cellStyle name="_PERSONAL_1_BofQ_ZGORZELEC 352_26_05_2003_Final_Total_M_2009_10_12_Pre_KO WIADUKT RYBNIK 17-02-2012 aktualny" xfId="42923" xr:uid="{733568F4-2267-444E-91B7-F2E9BD52E27F}"/>
    <cellStyle name="_PERSONAL_1_BofQ_ZGORZELEC 352_26_05_2003_Final_Total_M_2009_10_12_Pre_OBIEKTY INŻYNIERSKIE1" xfId="42924" xr:uid="{64ABF8B0-0F45-4778-8185-A09FEE0EF488}"/>
    <cellStyle name="_PERSONAL_1_BofQ_ZGORZELEC 352_26_05_2003_Final_Total_M_25_07_2007" xfId="42925" xr:uid="{9E31BBF4-D0F5-4E9C-AFA8-A5768E670BC3}"/>
    <cellStyle name="_PERSONAL_1_BofQ_ZGORZELEC 352_26_05_2003_Final_Total_M_25_07_2007_KO WIADUKT RYBNIK 17-02-2012 aktualny" xfId="42926" xr:uid="{159AEF05-961C-4920-A34F-094DA03EA7A6}"/>
    <cellStyle name="_PERSONAL_1_BofQ_ZGORZELEC 352_26_05_2003_Final_Total_M_25_07_2007_OBIEKTY INŻYNIERSKIE1" xfId="42927" xr:uid="{6978CF9A-59DF-4BD1-B599-0B06CAC4BE5D}"/>
    <cellStyle name="_PERSONAL_1_BofQ_ZGORZELEC 352_26_05_2003_Final_Wrocław_BŁD_Wycena_2009_05_06" xfId="42928" xr:uid="{9A2DB0B5-9EDC-4455-805F-E387C7D030B7}"/>
    <cellStyle name="_PERSONAL_1_BofQ_ZGORZELEC 352_26_05_2003_Final_Wrocław_BŁD_Wycena_2009_05_06_OBIEKTY INŻYNIERSKIE1" xfId="42929" xr:uid="{4D0082EC-7025-4D06-9B30-05D4F74B50BC}"/>
    <cellStyle name="_PERSONAL_1_BofQ_ZGORZELEC 352_26_05_2003_Final_Wrocław_BŁD_Wycena_2009_05_07" xfId="42930" xr:uid="{43DB329B-DCA7-4F24-9FE8-FDFA2F92C677}"/>
    <cellStyle name="_PERSONAL_1_BofQ_ZGORZELEC 352_26_05_2003_Final_Wrocław_BŁD_Wycena_2009_05_07_KO WIADUKT RYBNIK 17-02-2012 aktualny" xfId="42931" xr:uid="{D7BA6B84-20D5-492A-9E9E-79ADE7C50829}"/>
    <cellStyle name="_PERSONAL_1_BofQ_ZGORZELEC 352_26_05_2003_Final_Wrocław_BŁD_Wycena_2009_05_07_OBIEKTY INŻYNIERSKIE1" xfId="42932" xr:uid="{A069F194-657D-4AF1-9823-DC6BCFD2A1D5}"/>
    <cellStyle name="_PERSONAL_1_BofQ_ZGORZELEC 352_26_05_2003_Final_Wycena 12_05_2011_NOWY_KISIELIN" xfId="42933" xr:uid="{036DADF9-5142-4B8A-8EF5-50A3869AD93B}"/>
    <cellStyle name="_PERSONAL_1_BofQ_ZGORZELEC 352_26_05_2003_Final_Wycena 19_06_2008_Etap_1_Final" xfId="42934" xr:uid="{78FDAB2E-50BC-4BE2-BFCE-3C71647EB0CE}"/>
    <cellStyle name="_PERSONAL_1_BofQ_ZGORZELEC 352_26_05_2003_Final_Wycena 19_06_2008_Etap_1_Final 2" xfId="42935" xr:uid="{B131E384-C85B-4950-9EB3-3091B13558F6}"/>
    <cellStyle name="_PERSONAL_1_BofQ_ZGORZELEC 352_26_05_2003_Final_Wycena 19_06_2008_Etap_1_Final 3" xfId="42936" xr:uid="{1FEC96BA-1E0B-4CC7-800A-D415F7F6F756}"/>
    <cellStyle name="_PERSONAL_1_BofQ_ZGORZELEC 352_26_05_2003_Final_Wycena 19_06_2008_Etap_1_Final_KO WIADUKT RYBNIK 17-02-2012 aktualny" xfId="42937" xr:uid="{340AD8CE-9C04-4CDB-8BEE-3400AAC6C391}"/>
    <cellStyle name="_PERSONAL_1_BofQ_ZGORZELEC 352_26_05_2003_Final_Wycena 2008-10-13Final" xfId="42938" xr:uid="{D5DF391D-5C74-42F4-9DB8-A8553C3AC53A}"/>
    <cellStyle name="_PERSONAL_1_BofQ_ZGORZELEC 352_26_05_2003_Final_Wycena 2008-10-13Final 2" xfId="42939" xr:uid="{F2229BC7-3C15-4651-8C4C-2C6B6F776AA8}"/>
    <cellStyle name="_PERSONAL_1_BofQ_ZGORZELEC 352_26_05_2003_Final_Wycena 2008-10-13Final_KO WIADUKT RYBNIK 17-02-2012 aktualny" xfId="42940" xr:uid="{21C4B4AA-0C7C-4D7D-A21C-F44D50665E24}"/>
    <cellStyle name="_PERSONAL_1_BofQ_ZGORZELEC 352_26_05_2003_Final_Wycena 2008-11-13final" xfId="42941" xr:uid="{B144E4D3-62D4-48A6-8491-46043DE2A12E}"/>
    <cellStyle name="_PERSONAL_1_BofQ_ZGORZELEC 352_26_05_2003_Final_Wycena 2008-11-13final 2" xfId="42942" xr:uid="{80D5A1BF-C7B0-4562-ADD6-B29C9F439385}"/>
    <cellStyle name="_PERSONAL_1_BofQ_ZGORZELEC 352_26_05_2003_Final_Wycena 2008-11-13final_KO WIADUKT RYBNIK 17-02-2012 aktualny" xfId="42943" xr:uid="{34E956FB-9487-4D62-A20B-521784C91B0A}"/>
    <cellStyle name="_PERSONAL_1_BofQ_ZGORZELEC 352_26_05_2003_Final_Wycena Malobadzka 10_11_09_Pre" xfId="42944" xr:uid="{8073D67A-DE39-4F57-83A5-69CB85BBBBBE}"/>
    <cellStyle name="_PERSONAL_1_BofQ_ZGORZELEC 352_26_05_2003_Final_Wycena Malobadzka 10_11_09_Pre_KO WIADUKT RYBNIK 17-02-2012 aktualny" xfId="42945" xr:uid="{49F7824B-E2A1-4C6E-8716-F241FB7F9D24}"/>
    <cellStyle name="_PERSONAL_1_BofQ_ZGORZELEC 352_26_05_2003_Final_Wycena Malobadzka 10_11_09_Pre_OBIEKTY INŻYNIERSKIE1" xfId="42946" xr:uid="{68E99262-222B-409B-9539-484343484321}"/>
    <cellStyle name="_PERSONAL_1_BofQ_ZGORZELEC 352_26_05_2003_Final_Wycena_14_07_2008_Final" xfId="42947" xr:uid="{590E6078-30AE-4305-A043-215E22A18BF3}"/>
    <cellStyle name="_PERSONAL_1_BofQ_ZGORZELEC 352_26_05_2003_Final_Wycena_14_07_2008_Final 2" xfId="42948" xr:uid="{1729FCEB-D1DB-4E85-AB82-DA00C15EC537}"/>
    <cellStyle name="_PERSONAL_1_BofQ_ZGORZELEC 352_26_05_2003_Final_Wycena_14_07_2008_Final_KO WIADUKT RYBNIK 17-02-2012 aktualny" xfId="42949" xr:uid="{32656BE7-7961-4060-8955-6144E84A3A5B}"/>
    <cellStyle name="_PERSONAL_1_BofQ_ZGORZELEC 352_26_05_2003_Final_Wycena_2011_01_26" xfId="42950" xr:uid="{B8BDC1A8-468A-4138-999D-AC8924FA94C0}"/>
    <cellStyle name="_PERSONAL_1_BofQ_ZGORZELEC 352_26_05_2003_Final_Wycena_2011_08_18" xfId="42951" xr:uid="{1EF594FB-B9F8-43EB-BC1B-196D67B4927E}"/>
    <cellStyle name="_PERSONAL_1_BofQ_ZGORZELEC 352_26_05_2003_Final_Wycena_2011_08_18_zatw_budowa" xfId="42952" xr:uid="{D8950F97-AF7A-4695-844A-E01EDD1974FB}"/>
    <cellStyle name="_PERSONAL_1_BofQ_ZGORZELEC 352_26_05_2003_Final_Wycena_2011_10_04a-oferta" xfId="42953" xr:uid="{A6B3BC87-D24B-484B-8225-86745E10557F}"/>
    <cellStyle name="_PERSONAL_1_BofQ_ZGORZELEC 352_26_05_2003_Final_Wycena_2011_10_04a-oferta_OBIEKTY INŻYNIERSKIE1" xfId="42954" xr:uid="{E8856F57-A6A6-430E-BBDE-7F0C8F7B437F}"/>
    <cellStyle name="_PERSONAL_1_BofQ_ZGORZELEC 352_26_05_2003_Final_Wycena_25_03_2009" xfId="42955" xr:uid="{B0C1D8C9-8107-48FF-9EF2-789049A91683}"/>
    <cellStyle name="_PERSONAL_1_BofQ_ZGORZELEC 352_26_05_2003_Final_Wycena_25_03_2009 2" xfId="42956" xr:uid="{1C52B54D-1266-40FF-8B2F-48D02DD246FD}"/>
    <cellStyle name="_PERSONAL_1_BofQ_ZGORZELEC 352_26_05_2003_Final_Wycena_25_03_2009_KO WIADUKT RYBNIK 17-02-2012 aktualny" xfId="42957" xr:uid="{E87AEA37-CDD9-417D-BEDB-B12BA7B0B288}"/>
    <cellStyle name="_PERSONAL_1_BofQ_ZGORZELEC 352_26_05_2003_Final_Wycena_Drogi_2011_03_28" xfId="42958" xr:uid="{F89B8107-4342-42DF-8284-EBB29A90E918}"/>
    <cellStyle name="_PERSONAL_1_BofQ_ZGORZELEC 352_26_05_2003_Final_Wycena_Drogi_2012_06_15" xfId="42959" xr:uid="{F8026899-40E2-4CE4-AD3D-A7396D2DAFD8}"/>
    <cellStyle name="_PERSONAL_1_BofQ_ZGORZELEC 352_26_05_2003_Final_Wycena_EŁK_01_08_17" xfId="42960" xr:uid="{1F2C5D28-7DCA-46F7-9F2A-3E87F782F063}"/>
    <cellStyle name="_PERSONAL_1_BofQ_ZGORZELEC 352_26_05_2003_Final_Wycena_EŁK_01_08_17 2" xfId="42961" xr:uid="{0062699F-BC00-472E-B801-CB8B4EE3F75E}"/>
    <cellStyle name="_PERSONAL_1_BofQ_ZGORZELEC 352_26_05_2003_Final_Wycena_Jaworzno" xfId="42962" xr:uid="{0FCB8EAE-62F6-412D-BA4D-35016D807100}"/>
    <cellStyle name="_PERSONAL_1_BofQ_ZGORZELEC 352_26_05_2003_Final_Wycena_M_2012_02_08" xfId="42963" xr:uid="{08071E70-EEA6-4A11-9FFE-24DD2C994C0C}"/>
    <cellStyle name="_PERSONAL_1_BofQ_ZGORZELEC 352_26_05_2003_Final_Wycena_M_2012_02_08_OBIEKTY INŻYNIERSKIE1" xfId="42964" xr:uid="{E82272B0-3105-4FDE-8FEA-8E3FAACD086C}"/>
    <cellStyle name="_PERSONAL_1_BofQ_ZGORZELEC 352_26_05_2003_Final_Wycena_M_2012_02_09" xfId="42965" xr:uid="{4DAE642F-CFAD-45B6-9CEB-E3ED52C59C35}"/>
    <cellStyle name="_PERSONAL_1_BofQ_ZGORZELEC 352_26_05_2003_Final_Wycena_M_2012_02_09_OBIEKTY INŻYNIERSKIE1" xfId="42966" xr:uid="{34E49171-B7DD-40F6-A2FF-E9DE649DF6C6}"/>
    <cellStyle name="_PERSONAL_1_BofQ_ZGORZELEC 352_26_05_2003_Final_Wycena_M_30.06.2011" xfId="42967" xr:uid="{6FDD611E-68B2-4DB1-ADDC-3EBFAAAB973F}"/>
    <cellStyle name="_PERSONAL_1_BofQ_ZGORZELEC 352_26_05_2003_Final_Wycena_M_S8_II_2011_07_27" xfId="42968" xr:uid="{18D69223-293B-4ADA-92C5-9F41DEFDB9D2}"/>
    <cellStyle name="_PERSONAL_1_BofQ_ZGORZELEC 352_26_05_2003_Final_WYCENA_NOWA_SÓL_2011_06_17" xfId="42969" xr:uid="{2F086A00-AC52-47FF-818F-CEB6D7CB84D2}"/>
    <cellStyle name="_PERSONAL_1_BofQ_ZGORZELEC 352_26_05_2003_Final_WYCENA_NOWA_SÓL_2011_06_17_OBIEKTY INŻYNIERSKIE1" xfId="42970" xr:uid="{179AA826-399D-42D5-BC9E-4BD1825C16AE}"/>
    <cellStyle name="_PERSONAL_1_BofQ_ZGORZELEC 352_26_05_2003_Final_wycena-2009-01-07" xfId="42971" xr:uid="{4D8E6B09-42C8-4BC9-9FF2-D315FBAE9D8C}"/>
    <cellStyle name="_PERSONAL_1_BofQ_ZGORZELEC 352_26_05_2003_Final_wycena-2009-01-07 2" xfId="42972" xr:uid="{35CB879D-5571-409D-A7FF-DF7D4B60825D}"/>
    <cellStyle name="_PERSONAL_1_BofQ_ZGORZELEC 352_26_05_2003_Final_wycena-2009-01-07_KO WIADUKT RYBNIK 17-02-2012 aktualny" xfId="42973" xr:uid="{646838A3-A6F3-4518-A4B4-842222318F45}"/>
    <cellStyle name="_PERSONAL_1_BofQ_ZGORZELEC 352_26_05_2003_Final_wycena-2009-01-26_Final" xfId="42974" xr:uid="{69920301-111D-4C30-B6FE-6D5F21D81A23}"/>
    <cellStyle name="_PERSONAL_1_BofQ_ZGORZELEC 352_26_05_2003_Final_wycena-2009-01-26_Final 2" xfId="42975" xr:uid="{6ED95C46-2ECD-4664-AA76-E6397873981C}"/>
    <cellStyle name="_PERSONAL_1_BofQ_ZGORZELEC 352_26_05_2003_Final_wycena-2009-01-26_Final_KO WIADUKT RYBNIK 17-02-2012 aktualny" xfId="42976" xr:uid="{839E6CA1-C2B1-47AD-A4C5-3A2AAC972EC0}"/>
    <cellStyle name="_PERSONAL_1_BofQ_ZGORZELEC 352_26_05_2003_Final_Wycena-Kędzierzyn_24_04_2008" xfId="42977" xr:uid="{5B6B86DC-A8C7-45CC-9D72-5ECBB1DE46B2}"/>
    <cellStyle name="_PERSONAL_1_BofQ_ZGORZELEC 352_26_05_2003_Final_Wycena-Kędzierzyn_24_04_2008 2" xfId="42978" xr:uid="{134219FA-C86D-4777-91D8-4EFCDB5B9CCF}"/>
    <cellStyle name="_PERSONAL_1_BofQ_ZGORZELEC 352_26_05_2003_Final_Wycena-Kędzierzyn_24_04_2008_BoQ_A1-Pyrzowice-Piekary_2009_03_10w_95" xfId="42979" xr:uid="{E9A88B1F-B790-4BD9-8C7C-22E1AC6D973A}"/>
    <cellStyle name="_PERSONAL_1_BofQ_ZGORZELEC 352_26_05_2003_Final_Wycena-Kędzierzyn_24_04_2008_BoQ_A1-Pyrzowice-Piekary_2009_03_10w_95 2" xfId="42980" xr:uid="{F6B16A93-850E-4459-AA02-EA2186F25448}"/>
    <cellStyle name="_PERSONAL_1_BofQ_ZGORZELEC 352_26_05_2003_Final_Wycena-Kędzierzyn_24_04_2008_BoQ_A1-Pyrzowice-Piekary_2009_03_10w_95_KO WIADUKT RYBNIK 17-02-2012 aktualny" xfId="42981" xr:uid="{CA45825A-236B-4CFC-A2BE-035BA68621B6}"/>
    <cellStyle name="_PERSONAL_1_BofQ_ZGORZELEC 352_26_05_2003_Final_Wycena-Kędzierzyn_24_04_2008_BoQ_OBW_GD_Drogi" xfId="42982" xr:uid="{EFC5171A-337F-484F-BB94-C3A6BE4494F2}"/>
    <cellStyle name="_PERSONAL_1_BofQ_ZGORZELEC 352_26_05_2003_Final_Wycena-Kędzierzyn_24_04_2008_BoQ_OBW_GD_Drogi 2" xfId="42983" xr:uid="{E9CD6E64-E745-40F6-A5EB-7D41A1AA4FC3}"/>
    <cellStyle name="_PERSONAL_1_BofQ_ZGORZELEC 352_26_05_2003_Final_Wycena-Kędzierzyn_24_04_2008_BoQ_OBW_GD_Drogi_KO WIADUKT RYBNIK 17-02-2012 aktualny" xfId="42984" xr:uid="{53670A7A-7DB3-453D-8392-DBD02A4CE3CA}"/>
    <cellStyle name="_PERSONAL_1_BofQ_ZGORZELEC 352_26_05_2003_Final_Wycena-Kędzierzyn_24_04_2008_KO WIADUKT RYBNIK 17-02-2012 aktualny" xfId="42985" xr:uid="{72F377BA-FAE8-4A9E-A2A4-B8C192EB1019}"/>
    <cellStyle name="_PERSONAL_1_BofQ_ZGORZELEC 352_26_05_2003_Final_Wycena-Kędzierzyn_24_04_2008_OBIEKTY INŻYNIERSKIE1" xfId="42986" xr:uid="{69C8F977-CBAB-46DB-A663-EC72DA4C9A11}"/>
    <cellStyle name="_PERSONAL_1_BofQ_ZGORZELEC 352_26_05_2003_Final_Wycena-Kędzierzyn_24_04_2008_Raport_02_06_2009" xfId="42987" xr:uid="{7297F201-377F-41D8-B9EF-FAC5E8FB7C05}"/>
    <cellStyle name="_PERSONAL_1_BofQ_ZGORZELEC 352_26_05_2003_Final_Wycena-Kędzierzyn_24_04_2008_Raport_02_06_2009 2" xfId="42988" xr:uid="{7C643C58-70B3-42C5-AA20-FC8B33BEF126}"/>
    <cellStyle name="_PERSONAL_1_BofQ_ZGORZELEC 352_26_05_2003_Final_Wycena-Kędzierzyn_24_04_2008_Raport_02_06_2009_KO WIADUKT RYBNIK 17-02-2012 aktualny" xfId="42989" xr:uid="{AE8E91D9-8B2C-4F59-90AC-300C6A98C27B}"/>
    <cellStyle name="_PERSONAL_1_BofQ_ZGORZELEC 352_26_05_2003_Final_Wycena-Kędzierzyn_29_04_2008_PRE" xfId="42990" xr:uid="{E7D7E5CB-325B-419F-A1CE-BB65E0BF9A0E}"/>
    <cellStyle name="_PERSONAL_1_BofQ_ZGORZELEC 352_26_05_2003_Final_Wycena-Kędzierzyn_29_04_2008_PRE 2" xfId="42991" xr:uid="{44BAF90D-31CF-46AA-A51E-8DBA08E2D7A9}"/>
    <cellStyle name="_PERSONAL_1_BofQ_ZGORZELEC 352_26_05_2003_Final_Wycena-Kędzierzyn_29_04_2008_PRE_BoQ_A1-Pyrzowice-Piekary_2009_03_10w_95" xfId="42992" xr:uid="{D1932A6F-032B-41D7-943E-66B65E84B71B}"/>
    <cellStyle name="_PERSONAL_1_BofQ_ZGORZELEC 352_26_05_2003_Final_Wycena-Kędzierzyn_29_04_2008_PRE_BoQ_A1-Pyrzowice-Piekary_2009_03_10w_95 2" xfId="42993" xr:uid="{D6109812-FDF9-43C2-89DF-45B094BFAE42}"/>
    <cellStyle name="_PERSONAL_1_BofQ_ZGORZELEC 352_26_05_2003_Final_Wycena-Kędzierzyn_29_04_2008_PRE_BoQ_A1-Pyrzowice-Piekary_2009_03_10w_95_KO WIADUKT RYBNIK 17-02-2012 aktualny" xfId="42994" xr:uid="{C87DC66B-D56F-4AD9-A3C3-E4E321522F7E}"/>
    <cellStyle name="_PERSONAL_1_BofQ_ZGORZELEC 352_26_05_2003_Final_Wycena-Kędzierzyn_29_04_2008_PRE_BoQ_OBW_GD_Drogi" xfId="42995" xr:uid="{BD6909C5-1ED5-4449-8679-E35E289FDA31}"/>
    <cellStyle name="_PERSONAL_1_BofQ_ZGORZELEC 352_26_05_2003_Final_Wycena-Kędzierzyn_29_04_2008_PRE_BoQ_OBW_GD_Drogi 2" xfId="42996" xr:uid="{DDDC2CE3-AC90-435C-B8F5-B65CB7BB99C5}"/>
    <cellStyle name="_PERSONAL_1_BofQ_ZGORZELEC 352_26_05_2003_Final_Wycena-Kędzierzyn_29_04_2008_PRE_BoQ_OBW_GD_Drogi_KO WIADUKT RYBNIK 17-02-2012 aktualny" xfId="42997" xr:uid="{99A6C776-B820-450A-B2D9-8E6F8B602A06}"/>
    <cellStyle name="_PERSONAL_1_BofQ_ZGORZELEC 352_26_05_2003_Final_Wycena-Kędzierzyn_29_04_2008_PRE_KO WIADUKT RYBNIK 17-02-2012 aktualny" xfId="42998" xr:uid="{592CF80B-0E6F-4152-96D0-46C63976360D}"/>
    <cellStyle name="_PERSONAL_1_BofQ_ZGORZELEC 352_26_05_2003_Final_Wycena-Kędzierzyn_29_04_2008_PRE_OBIEKTY INŻYNIERSKIE1" xfId="42999" xr:uid="{21FBCCBA-612E-4176-B721-81FDE869519F}"/>
    <cellStyle name="_PERSONAL_1_BofQ_ZGORZELEC 352_26_05_2003_Final_Wycena-Kędzierzyn_29_04_2008_PRE_Raport_02_06_2009" xfId="43000" xr:uid="{5B6DEACE-C87D-41A5-9A49-42F8EF9E9D46}"/>
    <cellStyle name="_PERSONAL_1_BofQ_ZGORZELEC 352_26_05_2003_Final_Wycena-Kędzierzyn_29_04_2008_PRE_Raport_02_06_2009 2" xfId="43001" xr:uid="{0344A41A-E103-4310-8B5F-3482EAD6A32D}"/>
    <cellStyle name="_PERSONAL_1_BofQ_ZGORZELEC 352_26_05_2003_Final_Wycena-Kędzierzyn_29_04_2008_PRE_Raport_02_06_2009_KO WIADUKT RYBNIK 17-02-2012 aktualny" xfId="43002" xr:uid="{19600627-E6A0-47FD-BD77-CA337DA702DC}"/>
    <cellStyle name="_PERSONAL_1_BofQ_ZGORZELEC 352_26_05_2003_Final_wyliczenie ceny ostatecznej" xfId="43003" xr:uid="{FE066196-DD81-409B-B0F0-1DA50B5E5A92}"/>
    <cellStyle name="_PERSONAL_1_BofQ_ZGORZELEC 352_26_05_2003_Final_Zaplecza mostowe" xfId="43004" xr:uid="{AF8DF1FF-1829-4F75-BDA4-D0904749969C}"/>
    <cellStyle name="_PERSONAL_1_BofQ_ZGORZELEC 352_26_05_2003_Final_Zaplecza mostowe 2" xfId="43005" xr:uid="{8D959B20-FC8C-43CE-AB68-252F3A249E34}"/>
    <cellStyle name="_PERSONAL_1_BofQ_ZGORZELEC 352_26_05_2003_Final_Zaplecza mostowe 3" xfId="43006" xr:uid="{C4B09639-38B7-4AE4-95ED-23CC31D9C169}"/>
    <cellStyle name="_PERSONAL_1_BofQ_ZGORZELEC 352_26_05_2003_Final_Zaplecza mostowe_BofQ A4-S19  Drogi_02_12_2009 porównane" xfId="43007" xr:uid="{D421211B-3A5F-4B0B-9D7A-6B565F338C98}"/>
    <cellStyle name="_PERSONAL_1_BofQ_ZGORZELEC 352_26_05_2003_Final_Zaplecza mostowe_BofQ A4-S19  Drogi_02_12_2009 porównane 2" xfId="43008" xr:uid="{BA743115-8665-4C39-A05D-0C4638FD8E7E}"/>
    <cellStyle name="_PERSONAL_1_BofQ_ZGORZELEC 352_26_05_2003_Final_Zaplecza mostowe_BofQ A4-S19  Drogi_02_12_2009 porównane_KO WIADUKT RYBNIK 17-02-2012 aktualny" xfId="43009" xr:uid="{0A434A2C-A440-4CB3-BD5C-22254F3A88B2}"/>
    <cellStyle name="_PERSONAL_1_BofQ_ZGORZELEC 352_26_05_2003_Final_Zaplecza mostowe_BoQ_DW 124_CHOJNA 24.02.2011" xfId="43010" xr:uid="{DB8B5C9C-9511-478D-B1CD-A526C1544934}"/>
    <cellStyle name="_PERSONAL_1_BofQ_ZGORZELEC 352_26_05_2003_Final_Zaplecza mostowe_BoQ_DW 124_CHOJNA 24.02.2011_OBIEKTY INŻYNIERSKIE1" xfId="43011" xr:uid="{90018A40-27FD-4C4B-8F6E-072D2BB7A68A}"/>
    <cellStyle name="_PERSONAL_1_BofQ_ZGORZELEC 352_26_05_2003_Final_Zaplecza mostowe_BoQ_DW765_Chmielnik_05_01_2011_2" xfId="43012" xr:uid="{FF776840-44CF-44B6-BDDA-5E7A0A519326}"/>
    <cellStyle name="_PERSONAL_1_BofQ_ZGORZELEC 352_26_05_2003_Final_Zaplecza mostowe_BoQ_DW765_Chmielnik_05_01_2011_2 2" xfId="43013" xr:uid="{C8411F89-2867-4477-B57F-56324A2E6183}"/>
    <cellStyle name="_PERSONAL_1_BofQ_ZGORZELEC 352_26_05_2003_Final_Zaplecza mostowe_BoQ_OBW_GD_Drogi" xfId="43014" xr:uid="{AFE8C5A2-7C95-43DB-BC07-F5CD1D8C1E5E}"/>
    <cellStyle name="_PERSONAL_1_BofQ_ZGORZELEC 352_26_05_2003_Final_Zaplecza mostowe_BoQ_OBW_GD_Drogi 2" xfId="43015" xr:uid="{663F5839-E9EB-4BDE-83FA-86B6A30A2FB8}"/>
    <cellStyle name="_PERSONAL_1_BofQ_ZGORZELEC 352_26_05_2003_Final_Zaplecza mostowe_BoQ_OBW_GD_Drogi_KO WIADUKT RYBNIK 17-02-2012 aktualny" xfId="43016" xr:uid="{1E5DB74A-4C18-4D4C-A81F-90FD473F6681}"/>
    <cellStyle name="_PERSONAL_1_BofQ_ZGORZELEC 352_26_05_2003_Final_Zaplecza mostowe_KO WIADUKT RYBNIK 17-02-2012 aktualny" xfId="43017" xr:uid="{87FC7A56-8D7D-4527-B8C9-BE1A2FA3B0E4}"/>
    <cellStyle name="_PERSONAL_1_BofQ_ZGORZELEC 352_26_05_2003_Final_Zaplecza mostowe_kosztorys 04.03.2010" xfId="43018" xr:uid="{444D96C1-1A54-41F2-B582-40879C7C0B8B}"/>
    <cellStyle name="_PERSONAL_1_BofQ_ZGORZELEC 352_26_05_2003_Final_Zaplecza mostowe_kosztorys 04.03.2010_OBIEKTY INŻYNIERSKIE1" xfId="43019" xr:uid="{AAA2A924-554C-4E71-AC89-513E9738BF7C}"/>
    <cellStyle name="_PERSONAL_1_BofQ_ZGORZELEC 352_26_05_2003_Final_Zaplecza mostowe_kosztorys całość_Kalsk-Miłomłyn Kamil - D.T" xfId="43020" xr:uid="{44765D37-2383-4820-B944-34384DDB8874}"/>
    <cellStyle name="_PERSONAL_1_BofQ_ZGORZELEC 352_26_05_2003_Final_Zaplecza mostowe_kosztorys całość_Kalsk-Miłomłyn Kamil - D.T_OBIEKTY INŻYNIERSKIE1" xfId="43021" xr:uid="{829658E6-90BE-41F1-98F6-3F7C3E765C87}"/>
    <cellStyle name="_PERSONAL_1_BofQ_ZGORZELEC 352_26_05_2003_Final_Zaplecza mostowe_kosztorys całość_wprowadzone zmiany" xfId="43022" xr:uid="{3A2114E0-866C-4BBA-9FC0-083E84B62F8B}"/>
    <cellStyle name="_PERSONAL_1_BofQ_ZGORZELEC 352_26_05_2003_Final_Zaplecza mostowe_kosztorys całość_wprowadzone zmiany 2" xfId="43023" xr:uid="{E63EFC96-3B2F-4BB8-9E23-1767E898A2D8}"/>
    <cellStyle name="_PERSONAL_1_BofQ_ZGORZELEC 352_26_05_2003_Final_Zaplecza mostowe_koszty bezpośrednie RO-RO (PG)" xfId="43024" xr:uid="{C3EB7846-FE88-4665-BCE9-CA57F4C1220F}"/>
    <cellStyle name="_PERSONAL_1_BofQ_ZGORZELEC 352_26_05_2003_Final_Zaplecza mostowe_Wycena_EŁK_01_08_17" xfId="43025" xr:uid="{B557968B-36D5-4ECE-8CBB-8EB8597F1D1E}"/>
    <cellStyle name="_PERSONAL_1_BofQ_ZGORZELEC 352_26_05_2003_Final_Zaplecza mostowe_Wycena_EŁK_01_08_17_OBIEKTY INŻYNIERSKIE1" xfId="43026" xr:uid="{5EC9687A-01EC-4A8F-97BD-EAD683FCCC83}"/>
    <cellStyle name="_PERSONAL_1_BofQ_ZGORZELEC 352_26_05_2003_Final_Zeszyt1" xfId="43027" xr:uid="{8F797B05-60FA-400C-9440-8F123C55448A}"/>
    <cellStyle name="_PERSONAL_1_BofQ_ZGORZELEC 352_26_05_2003_Final_Zeszyt1 2" xfId="43028" xr:uid="{8E859593-81EB-4B33-A0EC-F4CAA22F0733}"/>
    <cellStyle name="_PERSONAL_1_BofQ_ZGORZELEC 352_26_05_2003_Final_Zeszyt1_KO WIADUKT RYBNIK 17-02-2012 aktualny" xfId="43029" xr:uid="{97649DE4-2E48-4972-834C-077B083312A4}"/>
    <cellStyle name="_PERSONAL_1_BofQ_Zittau_01_07" xfId="43030" xr:uid="{879EF09B-5761-4993-85F9-D1DBE8F6DF88}"/>
    <cellStyle name="_PERSONAL_1_BofQ_Zittau_01_07 2" xfId="43031" xr:uid="{68C2C0FA-4AB1-4283-823F-D9E1E910BC4B}"/>
    <cellStyle name="_PERSONAL_1_BofQ_Zittau_01_07 3" xfId="43032" xr:uid="{9A1C9AA4-0916-40E9-A21B-EDFCC4542B3E}"/>
    <cellStyle name="_PERSONAL_1_BofQ_Zittau_01_07_KO WIADUKT RYBNIK 17-02-2012 aktualny" xfId="43033" xr:uid="{02CD1F45-5410-4CC4-8E00-8E030227E0F3}"/>
    <cellStyle name="_PERSONAL_1_BofQA2_E_S_04_04_04_OFFER" xfId="43034" xr:uid="{9D8F5A2E-007D-4F7C-9F26-994F284A6964}"/>
    <cellStyle name="_PERSONAL_1_BofQA2_E_S_04_04_04_OFFER_BofQ_Castorama_18_02_2005_Final" xfId="43035" xr:uid="{3EE5FB31-D886-4404-BBC2-0EE7439851AF}"/>
    <cellStyle name="_PERSONAL_1_BofQA2_E_S_04_04_04_OFFER_BofQ_DK8_18_11_04poprawiony" xfId="43036" xr:uid="{E7DCF0E9-51DD-43D4-B8FC-12E5C9C8878E}"/>
    <cellStyle name="_PERSONAL_1_Boleslawiec rynk" xfId="35" xr:uid="{583DBD64-F114-47EB-885B-138B0B1C0A54}"/>
    <cellStyle name="_PERSONAL_1_Boleslawiec rynk 2" xfId="43037" xr:uid="{AAB8F60F-318C-4DA5-BC5F-C2A069E50C08}"/>
    <cellStyle name="_PERSONAL_1_Boleslawiec rynk_KO WIADUKT RYBNIK 17-02-2012 aktualny" xfId="43038" xr:uid="{06E021B5-913A-46EC-B60D-17B4CAF0F8B9}"/>
    <cellStyle name="_PERSONAL_1_Boleslawiec rynk_Przedmiar - Elektroprojekt" xfId="1301" xr:uid="{BBA98A86-CC5F-420E-B87C-FB9D5DFCCD18}"/>
    <cellStyle name="_PERSONAL_1_Boleslawiec rynk_Przedmiar - Elektroprojekt 2" xfId="43039" xr:uid="{92EE618A-952D-4690-B530-FAE832F63DE1}"/>
    <cellStyle name="_PERSONAL_1_Boleslawiec rynk_Przedmiar - Elektroprojekt 3" xfId="43040" xr:uid="{8DB72623-EF99-4399-8C90-C24B126B9A02}"/>
    <cellStyle name="_PERSONAL_1_Boleslawiec rynk_Przedmiar - Elektroprojekt_BofQ A4-S19  Drogi_02_12_2009 porównane" xfId="43041" xr:uid="{3F6DBFD1-4916-4B76-9675-4080858F296F}"/>
    <cellStyle name="_PERSONAL_1_Boleslawiec rynk_Przedmiar - Elektroprojekt_BofQ A4-S19  Drogi_02_12_2009 porównane 2" xfId="43042" xr:uid="{0665BF0A-C257-40F6-B57B-4285DE1AF8AB}"/>
    <cellStyle name="_PERSONAL_1_Boleslawiec rynk_Przedmiar - Elektroprojekt_BofQ A4-S19  Drogi_02_12_2009 porównane_KO WIADUKT RYBNIK 17-02-2012 aktualny" xfId="43043" xr:uid="{0E73AC0F-F958-4B58-AB19-BD19D115DA8C}"/>
    <cellStyle name="_PERSONAL_1_Boleslawiec rynk_Przedmiar - Elektroprojekt_BoQ_A1-Pyrzowice-Piekary_2009_03_10w_95" xfId="43044" xr:uid="{E802A47A-05EB-47B6-AC66-9A0FC195CA2B}"/>
    <cellStyle name="_PERSONAL_1_Boleslawiec rynk_Przedmiar - Elektroprojekt_BoQ_A1-Pyrzowice-Piekary_2009_03_10w_95 2" xfId="43045" xr:uid="{8C2021B8-EF61-414B-B135-00ABEA5D2445}"/>
    <cellStyle name="_PERSONAL_1_Boleslawiec rynk_Przedmiar - Elektroprojekt_BoQ_A1-Pyrzowice-Piekary_2009_03_10w_95 3" xfId="43046" xr:uid="{BC838C3D-BF99-4341-BCCB-15637D5E0F48}"/>
    <cellStyle name="_PERSONAL_1_Boleslawiec rynk_Przedmiar - Elektroprojekt_BoQ_A1-Pyrzowice-Piekary_2009_03_10w_95_KO WIADUKT RYBNIK 17-02-2012 aktualny" xfId="43047" xr:uid="{4F2FE563-7366-40B2-B625-66037F064304}"/>
    <cellStyle name="_PERSONAL_1_Boleslawiec rynk_Przedmiar - Elektroprojekt_BoQ_DW 124_CHOJNA 24.02.2011" xfId="43048" xr:uid="{7010B0A3-6809-4527-94E8-72B68447FCF2}"/>
    <cellStyle name="_PERSONAL_1_Boleslawiec rynk_Przedmiar - Elektroprojekt_BoQ_DW 124_CHOJNA 24.02.2011 2" xfId="43049" xr:uid="{667789FF-260C-46DE-878F-0F8CEA6E0359}"/>
    <cellStyle name="_PERSONAL_1_Boleslawiec rynk_Przedmiar - Elektroprojekt_BoQ_DW765_Chmielnik_05_01_2011_2" xfId="43050" xr:uid="{41C56DCF-AF10-42CC-B7F8-E53157012C22}"/>
    <cellStyle name="_PERSONAL_1_Boleslawiec rynk_Przedmiar - Elektroprojekt_BoQ_DW765_Chmielnik_05_01_2011_2 2" xfId="43051" xr:uid="{DF536467-C60E-4CF9-8A58-17CE56C5404A}"/>
    <cellStyle name="_PERSONAL_1_Boleslawiec rynk_Przedmiar - Elektroprojekt_BoQ_OBW_GD_Drogi" xfId="43052" xr:uid="{533A0B4B-1EA8-48DD-B9EB-EDB452778F38}"/>
    <cellStyle name="_PERSONAL_1_Boleslawiec rynk_Przedmiar - Elektroprojekt_BoQ_OBW_GD_Drogi 2" xfId="43053" xr:uid="{80013BB6-6079-46B3-BB33-47BA27D54E4F}"/>
    <cellStyle name="_PERSONAL_1_Boleslawiec rynk_Przedmiar - Elektroprojekt_BoQ_OBW_GD_Drogi_KO WIADUKT RYBNIK 17-02-2012 aktualny" xfId="43054" xr:uid="{30404EBE-C519-44E7-9434-E3779CEAB8EA}"/>
    <cellStyle name="_PERSONAL_1_Boleslawiec rynk_Przedmiar - Elektroprojekt_KO WIADUKT RYBNIK 17-02-2012 aktualny" xfId="43055" xr:uid="{1A1F38E9-A326-46A5-99AB-7AA9BBD5FF6F}"/>
    <cellStyle name="_PERSONAL_1_Boleslawiec rynk_Przedmiar - Elektroprojekt_kosztorys 04.03.2010" xfId="43056" xr:uid="{C55BBB2B-685A-4D95-A5F7-56CC06E4210A}"/>
    <cellStyle name="_PERSONAL_1_Boleslawiec rynk_Przedmiar - Elektroprojekt_kosztorys 04.03.2010 2" xfId="43057" xr:uid="{1CFFEB22-A5C7-4410-90D9-2F586B24AC4F}"/>
    <cellStyle name="_PERSONAL_1_Boleslawiec rynk_Przedmiar - Elektroprojekt_koszty bezpośrednie RO-RO (PG)" xfId="43058" xr:uid="{BBE4F5E8-1AE0-44C5-AA34-FF0C930C4D11}"/>
    <cellStyle name="_PERSONAL_1_Boleslawiec rynk_Przedmiar - Elektroprojekt_propozycja MW" xfId="43059" xr:uid="{D4DBD424-6E7D-4DE8-AA9F-C60AD1E227A7}"/>
    <cellStyle name="_PERSONAL_1_Boleslawiec rynk_Przedmiar - Elektroprojekt_Wycena_EŁK_01_08_17" xfId="43060" xr:uid="{6AB9A77F-3956-4952-9F26-37F908744B18}"/>
    <cellStyle name="_PERSONAL_1_Boleslawiec rynk_Przedmiar - Elektroprojekt_Wycena_EŁK_01_08_17 2" xfId="43061" xr:uid="{1FBAECF1-0AB8-4A26-A039-9B3D62F0FEC1}"/>
    <cellStyle name="_PERSONAL_1_Boleslawiec rynk_Przedmiar - Elektroprojekt_wyliczenie ceny ostatecznej" xfId="43062" xr:uid="{E1F461A8-8CC4-466B-88E7-01E98E430AD2}"/>
    <cellStyle name="_PERSONAL_1_Boleslawiec rynk_PRZEDMIAR - szczegółowy" xfId="36" xr:uid="{75D21C1E-571D-4899-97F6-8C54A63A886C}"/>
    <cellStyle name="_PERSONAL_1_Boleslawiec rynk_PRZEDMIAR - szczegółowy 2" xfId="43063" xr:uid="{3728B082-0CBD-44FD-B197-D7032EC7A8D3}"/>
    <cellStyle name="_PERSONAL_1_Boleslawiec rynk_PRZEDMIAR - szczegółowy 3" xfId="43064" xr:uid="{0CC088DD-7078-4F2A-A7AF-BF69C1DDE613}"/>
    <cellStyle name="_PERSONAL_1_Boleslawiec rynk_PRZEDMIAR - szczegółowy_BofQ A4-S19  Drogi_02_12_2009 porównane" xfId="43065" xr:uid="{D3876F6A-4F2E-4526-A566-AFDE22EE7E62}"/>
    <cellStyle name="_PERSONAL_1_Boleslawiec rynk_PRZEDMIAR - szczegółowy_BofQ A4-S19  Drogi_02_12_2009 porównane 2" xfId="43066" xr:uid="{47E08D0C-BD81-43C1-A91C-ABF835DB4F03}"/>
    <cellStyle name="_PERSONAL_1_Boleslawiec rynk_PRZEDMIAR - szczegółowy_BofQ A4-S19  Drogi_02_12_2009 porównane_KO WIADUKT RYBNIK 17-02-2012 aktualny" xfId="43067" xr:uid="{0EAFEE80-8F63-4AB1-8150-0154BA7DA82E}"/>
    <cellStyle name="_PERSONAL_1_Boleslawiec rynk_PRZEDMIAR - szczegółowy_BofQ_S8_RÓŻA_ŁASK_DOBROŃ_18.05ost" xfId="43068" xr:uid="{17AD1C38-4360-4A93-8612-793A505A1900}"/>
    <cellStyle name="_PERSONAL_1_Boleslawiec rynk_PRZEDMIAR - szczegółowy_BoQ_A1-Pyrzowice-Piekary_2009_03_10w_95" xfId="43069" xr:uid="{C51F98C2-78E2-4D93-92C4-347310BF6602}"/>
    <cellStyle name="_PERSONAL_1_Boleslawiec rynk_PRZEDMIAR - szczegółowy_BoQ_A1-Pyrzowice-Piekary_2009_03_10w_95 2" xfId="43070" xr:uid="{0052E577-D4A0-4D9B-9E86-5858B9CF020D}"/>
    <cellStyle name="_PERSONAL_1_Boleslawiec rynk_PRZEDMIAR - szczegółowy_BoQ_A1-Pyrzowice-Piekary_2009_03_10w_95 3" xfId="43071" xr:uid="{CB606E46-4041-4412-B4ED-BFB3FF7C1AB6}"/>
    <cellStyle name="_PERSONAL_1_Boleslawiec rynk_PRZEDMIAR - szczegółowy_BoQ_A1-Pyrzowice-Piekary_2009_03_10w_95_KO WIADUKT RYBNIK 17-02-2012 aktualny" xfId="43072" xr:uid="{D66B1BC0-B06B-453E-A57E-EE6542CB49F4}"/>
    <cellStyle name="_PERSONAL_1_Boleslawiec rynk_PRZEDMIAR - szczegółowy_BoQ_OBW_GD_Drogi" xfId="43073" xr:uid="{DA11D4F6-D151-4E4F-9D52-1410285E4953}"/>
    <cellStyle name="_PERSONAL_1_Boleslawiec rynk_PRZEDMIAR - szczegółowy_BoQ_OBW_GD_Drogi 2" xfId="43074" xr:uid="{533ED48C-32EF-4919-BEEF-6D53F390E3B0}"/>
    <cellStyle name="_PERSONAL_1_Boleslawiec rynk_PRZEDMIAR - szczegółowy_BoQ_OBW_GD_Drogi_KO WIADUKT RYBNIK 17-02-2012 aktualny" xfId="43075" xr:uid="{C0BDF8E5-7088-42CC-A232-03B6ED47D1DE}"/>
    <cellStyle name="_PERSONAL_1_Boleslawiec rynk_PRZEDMIAR - szczegółowy_KO WIADUKT RYBNIK 17-02-2012 aktualny" xfId="43076" xr:uid="{AA9AE437-5AF8-449A-9908-E99CCD07B0AD}"/>
    <cellStyle name="_PERSONAL_1_Boleslawiec rynk_PRZEDMIAR - szczegółowy_propozycja MW" xfId="43077" xr:uid="{3148065B-44A9-44FC-B06B-242BC0F942EF}"/>
    <cellStyle name="_PERSONAL_1_Boleslawiec rynk_PRZEDMIAR - szczegółowy_S-5 obw.Rawicza drogi" xfId="43078" xr:uid="{644E884F-CF98-4E19-823C-A40F25982AFC}"/>
    <cellStyle name="_PERSONAL_1_Boleslawiec rynk_PRZEDMIAR - szczegółowy_S-5 obw.Rawicza drogi 2" xfId="43079" xr:uid="{FABD98ED-6F07-4131-B06B-E16F0C3F5CE9}"/>
    <cellStyle name="_PERSONAL_1_Boleslawiec rynk_PRZEDMIAR - szczegółowy_Wycena_EŁK_01_08_17" xfId="43080" xr:uid="{471CB973-96A6-4AAE-902B-635D1B0E8FC2}"/>
    <cellStyle name="_PERSONAL_1_Boleslawiec rynk_PRZEDMIAR - szczegółowy_Wycena_EŁK_01_08_17 2" xfId="43081" xr:uid="{18C0ABB3-3BC6-406B-9E5F-B52F705541D8}"/>
    <cellStyle name="_PERSONAL_1_Boleslawiec rynk_PRZEDMIAR - szczegółowy_wyliczenie ceny ostatecznej" xfId="43082" xr:uid="{A84495F8-B66F-4DD6-BCDD-8EFEF701BADF}"/>
    <cellStyle name="_PERSONAL_1_Boleslawiec rynk_PRZEDMIAR - szczegółowy_WZÓR" xfId="43083" xr:uid="{0C5FAEF8-68A9-4B10-B916-55EA41200CE4}"/>
    <cellStyle name="_PERSONAL_1_Boleslawiec rynk_PRZEDMIAR - zagreg." xfId="37" xr:uid="{DE9E429F-30D7-48C5-B17A-3A1DFB2D5E43}"/>
    <cellStyle name="_PERSONAL_1_Boleslawiec rynk_PRZEDMIAR - zagreg. 2" xfId="43084" xr:uid="{E147F2EA-85E4-44B7-8866-E11DE82EBD41}"/>
    <cellStyle name="_PERSONAL_1_Boleslawiec rynk_PRZEDMIAR - zagreg._KO WIADUKT RYBNIK 17-02-2012 aktualny" xfId="43085" xr:uid="{388F7FB5-D4B4-40AD-9B19-C34347B825B3}"/>
    <cellStyle name="_PERSONAL_1_BoQ_A1-Pyrzowice-Piekary_2009_03_10w_95" xfId="43086" xr:uid="{A2DE8826-A3CF-4A8C-B8E5-C2586A5740FA}"/>
    <cellStyle name="_PERSONAL_1_BoQ_A1-Pyrzowice-Piekary_2009_03_10w_95 2" xfId="43087" xr:uid="{A8EED9A5-486B-452E-A28D-A68B6E4C2428}"/>
    <cellStyle name="_PERSONAL_1_BoQ_A1-Pyrzowice-Piekary_2009_03_10w_95_KO WIADUKT RYBNIK 17-02-2012 aktualny" xfId="43088" xr:uid="{B416D079-1E67-487E-9710-AE16CE8CC073}"/>
    <cellStyle name="_PERSONAL_1_BoQ_DK8_Wyszkow" xfId="43089" xr:uid="{1542E805-F8D5-4DB3-A237-42D5E921E159}"/>
    <cellStyle name="_PERSONAL_1_BoQ_DK8_Wyszkow 2" xfId="43090" xr:uid="{1190C29A-880F-4C35-B78A-E212AAC28693}"/>
    <cellStyle name="_PERSONAL_1_BoQ_DK8_Wyszkow_KO WIADUKT RYBNIK 17-02-2012 aktualny" xfId="43091" xr:uid="{8D7B300E-7D28-4D97-8261-35227E06B530}"/>
    <cellStyle name="_PERSONAL_1_BoQ_Jedwabne_22_03_2010_pre" xfId="43092" xr:uid="{3D18201D-3930-43D0-91F6-10EBEFB39C2D}"/>
    <cellStyle name="_PERSONAL_1_BoQ_Jedwabne_22_03_2010_pre_OBIEKTY INŻYNIERSKIE1" xfId="43093" xr:uid="{FC57B3D2-5594-40BC-AE27-125B295E00D2}"/>
    <cellStyle name="_PERSONAL_1_BoQ_Stargard_II_18_07_2008" xfId="43094" xr:uid="{15693568-9B11-476A-A076-81391DB390EA}"/>
    <cellStyle name="_PERSONAL_1_BoQ_Stargard_II_18_07_2008 2" xfId="43095" xr:uid="{80449C96-7BAD-471E-A9AB-286CFCFB3EBE}"/>
    <cellStyle name="_PERSONAL_1_BoQ_Stargard_II_18_07_2008 3" xfId="43096" xr:uid="{FA7D37AD-AB27-42F4-9242-4E19BA1690B1}"/>
    <cellStyle name="_PERSONAL_1_BoQ_Stargard_II_18_07_2008_BofQ A4-S19  Drogi_02_12_2009 porównane" xfId="43097" xr:uid="{621DD527-5FB4-47FC-A04E-CB1C34E884FB}"/>
    <cellStyle name="_PERSONAL_1_BoQ_Stargard_II_18_07_2008_BofQ A4-S19  Drogi_02_12_2009 porównane 2" xfId="43098" xr:uid="{CC7CBFC8-26EB-4616-AFDA-3E1A0F906894}"/>
    <cellStyle name="_PERSONAL_1_BoQ_Stargard_II_18_07_2008_BofQ A4-S19  Drogi_02_12_2009 porównane_KO WIADUKT RYBNIK 17-02-2012 aktualny" xfId="43099" xr:uid="{9CBF452E-7FF7-452C-87FE-AF0F98CDBB24}"/>
    <cellStyle name="_PERSONAL_1_BoQ_Stargard_II_18_07_2008_BofQ_S8_RÓŻA_ŁASK_DOBROŃ_18.05ost" xfId="43100" xr:uid="{D91A4CA7-548E-4C71-9A23-E08265820F44}"/>
    <cellStyle name="_PERSONAL_1_BoQ_Stargard_II_18_07_2008_BoQ_OBW_GD_Drogi" xfId="43101" xr:uid="{9259415F-8588-4E52-890B-8471ACD51987}"/>
    <cellStyle name="_PERSONAL_1_BoQ_Stargard_II_18_07_2008_BoQ_OBW_GD_Drogi 2" xfId="43102" xr:uid="{BB46BCE5-B504-4E1F-9E35-B520FF53B712}"/>
    <cellStyle name="_PERSONAL_1_BoQ_Stargard_II_18_07_2008_BoQ_OBW_GD_Drogi_KO WIADUKT RYBNIK 17-02-2012 aktualny" xfId="43103" xr:uid="{87FE674F-BD09-4554-B875-482F08F25D6A}"/>
    <cellStyle name="_PERSONAL_1_BoQ_Stargard_II_18_07_2008_KO WIADUKT RYBNIK 17-02-2012 aktualny" xfId="43104" xr:uid="{BA50FBFC-7EBE-4426-8668-400A77D9C928}"/>
    <cellStyle name="_PERSONAL_1_BoQ_Stargard_II_18_07_2008_Wycena_EŁK_01_08_17" xfId="43105" xr:uid="{4F60A30D-32F2-4EAB-953D-3D1520F618D0}"/>
    <cellStyle name="_PERSONAL_1_BoQ_Stargard_II_18_07_2008_Wycena_EŁK_01_08_17_OBIEKTY INŻYNIERSKIE1" xfId="43106" xr:uid="{9FB73EFB-82A7-4393-A6CC-933055651128}"/>
    <cellStyle name="_PERSONAL_1_Botewa_21_08_2009" xfId="43107" xr:uid="{0033589D-9755-4976-A64B-6DEABD42328B}"/>
    <cellStyle name="_PERSONAL_1_Botewa_21_08_2009 2" xfId="43108" xr:uid="{1A7D7A46-6A49-4D81-AE2A-1378196B2F90}"/>
    <cellStyle name="_PERSONAL_1_Botewa_21_08_2009_KO WIADUKT RYBNIK 17-02-2012 aktualny" xfId="43109" xr:uid="{239FDF78-66A4-4B8C-B340-2D162BAE9C2C}"/>
    <cellStyle name="_PERSONAL_1_Buczyna Inwest" xfId="38" xr:uid="{E139C182-BC48-49AC-9CA2-5569494E020D}"/>
    <cellStyle name="_PERSONAL_1_Buczyna Inwest 2" xfId="43110" xr:uid="{498A8597-B59A-4364-B5DF-26E3AB7083E6}"/>
    <cellStyle name="_PERSONAL_1_Buczyna Inwest_KO WIADUKT RYBNIK 17-02-2012 aktualny" xfId="43111" xr:uid="{B69EFD7A-EB41-4BCD-AFBF-EF46E8705BCD}"/>
    <cellStyle name="_PERSONAL_1_Buczyna Inwest_Przedmiar - Elektroprojekt" xfId="1302" xr:uid="{AF4803BA-A46E-44B8-8DE7-A6B114830FCF}"/>
    <cellStyle name="_PERSONAL_1_Buczyna Inwest_Przedmiar - Elektroprojekt 2" xfId="43112" xr:uid="{156FED15-30F9-4A7C-826F-12FE31F62BCE}"/>
    <cellStyle name="_PERSONAL_1_Buczyna Inwest_Przedmiar - Elektroprojekt 3" xfId="43113" xr:uid="{59039F07-DE9B-40E1-9462-C0F5DCC38D96}"/>
    <cellStyle name="_PERSONAL_1_Buczyna Inwest_Przedmiar - Elektroprojekt_BofQ A4-S19  Drogi_02_12_2009 porównane" xfId="43114" xr:uid="{4F19C718-663E-42BC-A82F-D56BA8E90A33}"/>
    <cellStyle name="_PERSONAL_1_Buczyna Inwest_Przedmiar - Elektroprojekt_BofQ A4-S19  Drogi_02_12_2009 porównane 2" xfId="43115" xr:uid="{0E65E73C-B2DB-4BDE-9221-B66B08211B33}"/>
    <cellStyle name="_PERSONAL_1_Buczyna Inwest_Przedmiar - Elektroprojekt_BofQ A4-S19  Drogi_02_12_2009 porównane_KO WIADUKT RYBNIK 17-02-2012 aktualny" xfId="43116" xr:uid="{A676A2CD-32C1-4925-850E-B59BA7BFF6EE}"/>
    <cellStyle name="_PERSONAL_1_Buczyna Inwest_Przedmiar - Elektroprojekt_BoQ_A1-Pyrzowice-Piekary_2009_03_10w_95" xfId="43117" xr:uid="{A355E676-5BD8-4791-BA2E-CC017BC26B06}"/>
    <cellStyle name="_PERSONAL_1_Buczyna Inwest_Przedmiar - Elektroprojekt_BoQ_A1-Pyrzowice-Piekary_2009_03_10w_95 2" xfId="43118" xr:uid="{8AC9BA40-36F7-4907-88D9-AEFFE5472AF3}"/>
    <cellStyle name="_PERSONAL_1_Buczyna Inwest_Przedmiar - Elektroprojekt_BoQ_A1-Pyrzowice-Piekary_2009_03_10w_95 3" xfId="43119" xr:uid="{FBFD974D-A621-412B-89F6-7BCD7DB2A522}"/>
    <cellStyle name="_PERSONAL_1_Buczyna Inwest_Przedmiar - Elektroprojekt_BoQ_A1-Pyrzowice-Piekary_2009_03_10w_95_KO WIADUKT RYBNIK 17-02-2012 aktualny" xfId="43120" xr:uid="{8E14B6C2-B208-4213-85B7-ADB9BC938177}"/>
    <cellStyle name="_PERSONAL_1_Buczyna Inwest_Przedmiar - Elektroprojekt_BoQ_DW 124_CHOJNA 24.02.2011" xfId="43121" xr:uid="{F1A1B6F8-C50C-4738-8903-3D40D249283A}"/>
    <cellStyle name="_PERSONAL_1_Buczyna Inwest_Przedmiar - Elektroprojekt_BoQ_DW 124_CHOJNA 24.02.2011 2" xfId="43122" xr:uid="{8CC836AF-B2F7-4044-9CF2-7D0C366FFFE3}"/>
    <cellStyle name="_PERSONAL_1_Buczyna Inwest_Przedmiar - Elektroprojekt_BoQ_DW765_Chmielnik_05_01_2011_2" xfId="43123" xr:uid="{999454B4-5504-44D8-BAF7-D8CAD4E80C99}"/>
    <cellStyle name="_PERSONAL_1_Buczyna Inwest_Przedmiar - Elektroprojekt_BoQ_DW765_Chmielnik_05_01_2011_2 2" xfId="43124" xr:uid="{986B9B44-8AC3-4F57-8D83-E86FC677AAD2}"/>
    <cellStyle name="_PERSONAL_1_Buczyna Inwest_Przedmiar - Elektroprojekt_BoQ_OBW_GD_Drogi" xfId="43125" xr:uid="{E484A0F6-5D25-43EA-BA08-366ECF8C1548}"/>
    <cellStyle name="_PERSONAL_1_Buczyna Inwest_Przedmiar - Elektroprojekt_BoQ_OBW_GD_Drogi 2" xfId="43126" xr:uid="{0CA2303D-E141-4824-A1D6-E2570F406893}"/>
    <cellStyle name="_PERSONAL_1_Buczyna Inwest_Przedmiar - Elektroprojekt_BoQ_OBW_GD_Drogi_KO WIADUKT RYBNIK 17-02-2012 aktualny" xfId="43127" xr:uid="{483E4FF4-4985-406C-9405-F1F7A438D7AD}"/>
    <cellStyle name="_PERSONAL_1_Buczyna Inwest_Przedmiar - Elektroprojekt_KO WIADUKT RYBNIK 17-02-2012 aktualny" xfId="43128" xr:uid="{F7F265DE-9128-4B83-8CF4-E17E2E42C70C}"/>
    <cellStyle name="_PERSONAL_1_Buczyna Inwest_Przedmiar - Elektroprojekt_kosztorys 04.03.2010" xfId="43129" xr:uid="{2C926DD3-24DE-43BF-815D-1ED9A729C96C}"/>
    <cellStyle name="_PERSONAL_1_Buczyna Inwest_Przedmiar - Elektroprojekt_kosztorys 04.03.2010 2" xfId="43130" xr:uid="{3CDFCA53-A91E-42BE-B6DA-D23AAE2B70C2}"/>
    <cellStyle name="_PERSONAL_1_Buczyna Inwest_Przedmiar - Elektroprojekt_koszty bezpośrednie RO-RO (PG)" xfId="43131" xr:uid="{6F7577B0-CAEC-4FE9-A447-FF0B004C7847}"/>
    <cellStyle name="_PERSONAL_1_Buczyna Inwest_Przedmiar - Elektroprojekt_propozycja MW" xfId="43132" xr:uid="{88345ACB-BFA9-4861-A179-36152497AA53}"/>
    <cellStyle name="_PERSONAL_1_Buczyna Inwest_Przedmiar - Elektroprojekt_Wycena_EŁK_01_08_17" xfId="43133" xr:uid="{1ADD4074-93FC-4D39-871B-9986AAEC0163}"/>
    <cellStyle name="_PERSONAL_1_Buczyna Inwest_Przedmiar - Elektroprojekt_Wycena_EŁK_01_08_17 2" xfId="43134" xr:uid="{9227470C-6D32-421C-B04D-0999A668E448}"/>
    <cellStyle name="_PERSONAL_1_Buczyna Inwest_Przedmiar - Elektroprojekt_wyliczenie ceny ostatecznej" xfId="43135" xr:uid="{35C965B2-DB3C-4385-AF82-12EB57BC4CFE}"/>
    <cellStyle name="_PERSONAL_1_Buczyna Inwest_PRZEDMIAR - szczegółowy" xfId="39" xr:uid="{A5E64C17-0177-46CE-86B6-C0115736028A}"/>
    <cellStyle name="_PERSONAL_1_Buczyna Inwest_PRZEDMIAR - szczegółowy 2" xfId="43136" xr:uid="{E9C97E4A-9185-43FA-91EC-E59386A230CB}"/>
    <cellStyle name="_PERSONAL_1_Buczyna Inwest_PRZEDMIAR - szczegółowy 3" xfId="43137" xr:uid="{0975A487-0550-42FA-BFCD-DC78B3BDE873}"/>
    <cellStyle name="_PERSONAL_1_Buczyna Inwest_PRZEDMIAR - szczegółowy_BofQ A4-S19  Drogi_02_12_2009 porównane" xfId="43138" xr:uid="{961D30BB-23EE-4203-8119-5CD3CB2424FC}"/>
    <cellStyle name="_PERSONAL_1_Buczyna Inwest_PRZEDMIAR - szczegółowy_BofQ A4-S19  Drogi_02_12_2009 porównane 2" xfId="43139" xr:uid="{A5948C34-0543-4421-9861-F3C09EAB6061}"/>
    <cellStyle name="_PERSONAL_1_Buczyna Inwest_PRZEDMIAR - szczegółowy_BofQ A4-S19  Drogi_02_12_2009 porównane_KO WIADUKT RYBNIK 17-02-2012 aktualny" xfId="43140" xr:uid="{B10E0682-B40B-4C52-AD16-BEF99883DCF0}"/>
    <cellStyle name="_PERSONAL_1_Buczyna Inwest_PRZEDMIAR - szczegółowy_BofQ_S8_RÓŻA_ŁASK_DOBROŃ_18.05ost" xfId="43141" xr:uid="{9DF502C5-B796-47DB-8E0B-4583BEC611F0}"/>
    <cellStyle name="_PERSONAL_1_Buczyna Inwest_PRZEDMIAR - szczegółowy_BoQ_A1-Pyrzowice-Piekary_2009_03_10w_95" xfId="43142" xr:uid="{3ECF9B39-7F05-4058-BA7E-A20BC292A1FE}"/>
    <cellStyle name="_PERSONAL_1_Buczyna Inwest_PRZEDMIAR - szczegółowy_BoQ_A1-Pyrzowice-Piekary_2009_03_10w_95 2" xfId="43143" xr:uid="{FFC19339-6402-44B5-9A4A-B11B34DA7FD1}"/>
    <cellStyle name="_PERSONAL_1_Buczyna Inwest_PRZEDMIAR - szczegółowy_BoQ_A1-Pyrzowice-Piekary_2009_03_10w_95 3" xfId="43144" xr:uid="{867D4BF7-99EA-4D21-A118-9D05B66D5390}"/>
    <cellStyle name="_PERSONAL_1_Buczyna Inwest_PRZEDMIAR - szczegółowy_BoQ_A1-Pyrzowice-Piekary_2009_03_10w_95_KO WIADUKT RYBNIK 17-02-2012 aktualny" xfId="43145" xr:uid="{2DA884B2-B66F-4AA8-A94A-CA12CEBB3AE3}"/>
    <cellStyle name="_PERSONAL_1_Buczyna Inwest_PRZEDMIAR - szczegółowy_BoQ_OBW_GD_Drogi" xfId="43146" xr:uid="{33C57C84-D2F6-4420-AEE9-8BB0F7F5B336}"/>
    <cellStyle name="_PERSONAL_1_Buczyna Inwest_PRZEDMIAR - szczegółowy_BoQ_OBW_GD_Drogi 2" xfId="43147" xr:uid="{3E8A4507-894B-4A11-8A8F-45F503745709}"/>
    <cellStyle name="_PERSONAL_1_Buczyna Inwest_PRZEDMIAR - szczegółowy_BoQ_OBW_GD_Drogi_KO WIADUKT RYBNIK 17-02-2012 aktualny" xfId="43148" xr:uid="{EC4AF14A-B57B-4399-8D4A-A6F2AE316817}"/>
    <cellStyle name="_PERSONAL_1_Buczyna Inwest_PRZEDMIAR - szczegółowy_KO WIADUKT RYBNIK 17-02-2012 aktualny" xfId="43149" xr:uid="{3F0985F4-2DA7-49C5-B828-AFE25A0EFBA3}"/>
    <cellStyle name="_PERSONAL_1_Buczyna Inwest_PRZEDMIAR - szczegółowy_propozycja MW" xfId="43150" xr:uid="{06F40DC1-3B4F-47F8-B64D-CF1D65BBCBB8}"/>
    <cellStyle name="_PERSONAL_1_Buczyna Inwest_PRZEDMIAR - szczegółowy_S-5 obw.Rawicza drogi" xfId="43151" xr:uid="{D1E93629-4697-41DC-8955-49FC223664A4}"/>
    <cellStyle name="_PERSONAL_1_Buczyna Inwest_PRZEDMIAR - szczegółowy_S-5 obw.Rawicza drogi 2" xfId="43152" xr:uid="{629B4AE3-58D2-4DBA-BBC4-038DB972375A}"/>
    <cellStyle name="_PERSONAL_1_Buczyna Inwest_PRZEDMIAR - szczegółowy_Wycena_EŁK_01_08_17" xfId="43153" xr:uid="{B61B6270-551E-4D3D-8E51-46D7B90A1584}"/>
    <cellStyle name="_PERSONAL_1_Buczyna Inwest_PRZEDMIAR - szczegółowy_Wycena_EŁK_01_08_17 2" xfId="43154" xr:uid="{8CBF6BDE-DBCA-4981-8498-471DD90294BE}"/>
    <cellStyle name="_PERSONAL_1_Buczyna Inwest_PRZEDMIAR - szczegółowy_wyliczenie ceny ostatecznej" xfId="43155" xr:uid="{CCADEFEA-A10D-47FC-A84E-4C69A8725014}"/>
    <cellStyle name="_PERSONAL_1_Buczyna Inwest_PRZEDMIAR - szczegółowy_WZÓR" xfId="43156" xr:uid="{2DE2CD3C-57BF-4445-842A-5480D06B626B}"/>
    <cellStyle name="_PERSONAL_1_Buczyna Inwest_PRZEDMIAR - zagreg." xfId="40" xr:uid="{74114663-B59A-4AF0-B5F1-6F5397F54636}"/>
    <cellStyle name="_PERSONAL_1_Buczyna Inwest_PRZEDMIAR - zagreg. 2" xfId="43157" xr:uid="{D6443FC1-FC5E-4921-AAFA-E4A247FE05B3}"/>
    <cellStyle name="_PERSONAL_1_Buczyna Inwest_PRZEDMIAR - zagreg._KO WIADUKT RYBNIK 17-02-2012 aktualny" xfId="43158" xr:uid="{68B7AABD-7E8D-48D6-A69E-3BBDA9B9E221}"/>
    <cellStyle name="_PERSONAL_1_Budynek PPO - WENTYLACJA" xfId="43159" xr:uid="{6AA5AB2D-41E5-4259-80B9-37A2CBDE4024}"/>
    <cellStyle name="_PERSONAL_1_Budynek PPO - WOD-KAN" xfId="43160" xr:uid="{2CE305E9-8DFA-44CA-8C5E-12F04A67FD78}"/>
    <cellStyle name="_PERSONAL_1_budżet" xfId="43161" xr:uid="{F352833A-9160-4331-B231-0EB74D08BF3E}"/>
    <cellStyle name="_PERSONAL_1_BUDŻET - połczyńska" xfId="43162" xr:uid="{97BF88B6-1A21-41FE-98C7-41EB39CF0619}"/>
    <cellStyle name="_PERSONAL_1_Budżet WK6 _04" xfId="43163" xr:uid="{74D7BBD0-5208-46C6-BBF9-D60590CBFD53}"/>
    <cellStyle name="_PERSONAL_1_Budżet WK6 13 08 07" xfId="43164" xr:uid="{4DC9AF10-F14E-4BDF-BF00-65EB5DE863B1}"/>
    <cellStyle name="_PERSONAL_1_Bydgoszcz ul Ogińskiego-1  Koszty ogólne 100% rm AJ" xfId="1303" xr:uid="{8AEDDAF9-8D8C-4EF4-A16C-E7FAB4D107FD}"/>
    <cellStyle name="_PERSONAL_1_Całość LOT 1 - 4 LCS CIECHANÓW  - 06 09 2010" xfId="1304" xr:uid="{77204B7C-A57B-449F-AEE1-1723F8086BE4}"/>
    <cellStyle name="_PERSONAL_1_cz. I A-1 sekcja 3 - drogi i branże" xfId="43165" xr:uid="{A112DE32-C698-40DF-B660-1AB71AC1CBCD}"/>
    <cellStyle name="_PERSONAL_1_CZARNKÓW_OBIEKTY_INZ" xfId="43166" xr:uid="{0A2F891C-5180-4248-B06F-2973BC3E54D1}"/>
    <cellStyle name="_PERSONAL_1_dialKartaDziałkiczI (2)" xfId="43167" xr:uid="{6D308EFE-1AC4-497C-8F30-4F6B09C15A5A}"/>
    <cellStyle name="_PERSONAL_1_dialTabelaIDSP (2)" xfId="43168" xr:uid="{9F5E78A5-4BF9-43A5-8EBE-444A5FE3AA5D}"/>
    <cellStyle name="_PERSONAL_1_dialTabelaIIAIWO (2)" xfId="43169" xr:uid="{25CB174A-03CA-4257-B4BE-5D6602818C06}"/>
    <cellStyle name="_PERSONAL_1_DK 8 Radziejowice - Ryzyka 24 05 2010" xfId="1305" xr:uid="{DBE88742-FE33-4AEF-9F0C-3BF12E2B7F69}"/>
    <cellStyle name="_PERSONAL_1_DK8 Radziejowice - Koszty ogólne 24 05 2010 - po akceptacji Kocyka" xfId="1306" xr:uid="{83224214-7F2E-445C-9D28-068BAEBBE052}"/>
    <cellStyle name="_PERSONAL_1_DK-8 Radziejowice ETAP III - KOSZTORYS OFERTOWY odcinek GDDKiA" xfId="1307" xr:uid="{6DB82A40-70B6-4DB2-AA8C-90C6BD2F6E84}"/>
    <cellStyle name="_PERSONAL_1_DK-8 Radziejowice ETAP III - KOSZTORYS OFERTOWY odcinek MZDW" xfId="1308" xr:uid="{DD3E81AE-56DD-41E4-AA43-AE5B9C76F138}"/>
    <cellStyle name="_PERSONAL_1_DK8 Rawa Mazowiecka - Koszty ogólne 08 07 2010 - korekta mostów" xfId="1309" xr:uid="{76E79E9A-51F1-4DC1-AAA3-6FCF88DEFB2F}"/>
    <cellStyle name="_PERSONAL_1_Dreny_naskarpowe" xfId="43170" xr:uid="{2347DF9E-F995-412E-AE86-3FA360718262}"/>
    <cellStyle name="_PERSONAL_1_Dreny_naskarpowe 2" xfId="43171" xr:uid="{0A8575A7-4A39-4E9F-9D08-4BF8DF1D0D89}"/>
    <cellStyle name="_PERSONAL_1_Dreny_naskarpowe_1" xfId="43172" xr:uid="{6BBBCB0E-3D9A-4A3D-9011-A0043320A3A6}"/>
    <cellStyle name="_PERSONAL_1_Dreny_naskarpowe_1 2" xfId="43173" xr:uid="{9D0E870A-613D-41E3-95CB-69130A6FE5ED}"/>
    <cellStyle name="_PERSONAL_1_Dreny_naskarpowe_1_Ze_3994_O_I_PW_K_08.WD253_przedmiar" xfId="43174" xr:uid="{D842BAEF-239F-4DE6-9683-1DFD0379F337}"/>
    <cellStyle name="_PERSONAL_1_Dreny_naskarpowe_1_Ze_3994_O_I_PW_K_09.WD254_przedmiar" xfId="43175" xr:uid="{13543920-B020-4E4B-B8D8-B6CC60983698}"/>
    <cellStyle name="_PERSONAL_1_Dreny_naskarpowe_1_Ze_3994_O_I_PW_K_10.WD255_przedmiar" xfId="43176" xr:uid="{29589A4C-B7D1-4DD3-8517-745D9DC53EDA}"/>
    <cellStyle name="_PERSONAL_1_Dreny_naskarpowe_1_Ze-3994_O-I_PW_K_01.WD246.PRZEDMIAR" xfId="43177" xr:uid="{65EA10A3-8782-466A-B618-C357DE26E1CD}"/>
    <cellStyle name="_PERSONAL_1_Dreny_naskarpowe_1_ZE-3994_O-I_PW_K_02.WD247_PRZEDMIAR" xfId="43178" xr:uid="{AB9140B4-3B17-45CC-BE48-1547CE3A2318}"/>
    <cellStyle name="_PERSONAL_1_Dreny_naskarpowe_1_Ze-3994_O-I_PW_K_03.WA248_przedmiar" xfId="43179" xr:uid="{5B685512-9547-48D7-9768-52226AB4C02D}"/>
    <cellStyle name="_PERSONAL_1_Dreny_naskarpowe_1_Ze-3994_O-I_PW_K_04.WD249.PRZEDMIAR" xfId="43180" xr:uid="{79FBB02B-034C-472E-B450-E5883EE637F0}"/>
    <cellStyle name="_PERSONAL_1_Dreny_naskarpowe_1_Ze-3994_O-I_PW_K_05.WA250+PZSzd1_przedmiar" xfId="43181" xr:uid="{8841C0B5-A8AA-4F7A-B8C1-40C2F0648190}"/>
    <cellStyle name="_PERSONAL_1_Dreny_naskarpowe_1_Ze-3994_O-I_PW_K_06.WD251.PRZEDMIAR" xfId="43182" xr:uid="{E258C040-B088-4624-B53E-A975D7A49F4A}"/>
    <cellStyle name="_PERSONAL_1_Dreny_naskarpowe_1_Ze-3994_O-I_PW_K_11.WD256_przedmiar" xfId="43183" xr:uid="{80BAD19F-FC89-4AC5-B3B3-22025CE3CC01}"/>
    <cellStyle name="_PERSONAL_1_Dreny_naskarpowe_1_Ze-3994_O-I_PW_K_12.WA257+PZSzd2_przedmiar" xfId="43184" xr:uid="{3C6FEA1B-1E85-4F34-B2A9-6D5C5CCE0C78}"/>
    <cellStyle name="_PERSONAL_1_Droga_Z1_Z2_01_02_2008" xfId="43185" xr:uid="{F22E76A3-519E-4936-892E-D991FDB3FC79}"/>
    <cellStyle name="_PERSONAL_1_Droga_Z1_Z2_01_02_2008 2" xfId="43186" xr:uid="{477F586D-C4C7-49D6-B44C-680C6FA614F6}"/>
    <cellStyle name="_PERSONAL_1_Droga_Z1_Z2_01_02_2008 3" xfId="43187" xr:uid="{A5E5DF7B-7EF9-4FFE-93D5-D9864DB2F9D6}"/>
    <cellStyle name="_PERSONAL_1_Droga_Z1_Z2_01_02_2008_KO WIADUKT RYBNIK 17-02-2012 aktualny" xfId="43188" xr:uid="{C3A73ED6-2C70-4C09-AA2D-CD8BCCD618E0}"/>
    <cellStyle name="_PERSONAL_1_Droga_Z1_Z2_15_02_2008" xfId="43189" xr:uid="{AA3535B6-F773-4BEF-B8A8-1FAD36E26C70}"/>
    <cellStyle name="_PERSONAL_1_Droga_Z1_Z2_15_02_2008 2" xfId="43190" xr:uid="{9D71F409-97C6-46C2-BE88-552A4461A475}"/>
    <cellStyle name="_PERSONAL_1_Droga_Z1_Z2_15_02_2008 3" xfId="43191" xr:uid="{2C4E2241-7000-4818-8DC4-7A37EF9F0A08}"/>
    <cellStyle name="_PERSONAL_1_Droga_Z1_Z2_15_02_2008_KO WIADUKT RYBNIK 17-02-2012 aktualny" xfId="43192" xr:uid="{A3A2DF69-C7E1-4D5D-9E7F-B7CEF6FA728A}"/>
    <cellStyle name="_PERSONAL_1_Droga_Z1_Z2_25_03_2008_Final" xfId="43193" xr:uid="{809BBDE3-56B0-4526-B20C-911232D055D7}"/>
    <cellStyle name="_PERSONAL_1_Droga_Z1_Z2_25_03_2008_Final 2" xfId="43194" xr:uid="{2B27992B-3D0F-4B78-86F6-7D80087B7C53}"/>
    <cellStyle name="_PERSONAL_1_Droga_Z1_Z2_25_03_2008_Final 3" xfId="43195" xr:uid="{48EB03ED-2527-4A64-ACF8-35DA756F0B14}"/>
    <cellStyle name="_PERSONAL_1_Droga_Z1_Z2_25_03_2008_Final_KO WIADUKT RYBNIK 17-02-2012 aktualny" xfId="43196" xr:uid="{89E6EA3C-14BA-46C2-9099-32AE39F4C572}"/>
    <cellStyle name="_PERSONAL_1_DTS_Z1_Drogi_Mosty_17_01_2008" xfId="43197" xr:uid="{BE5CF3DF-8447-44B7-B804-6A5D133B7C71}"/>
    <cellStyle name="_PERSONAL_1_DTS_Z1_Drogi_Mosty_17_01_2008 2" xfId="43198" xr:uid="{C24DAA8F-95CA-41C6-BA5E-5074E79B1AB1}"/>
    <cellStyle name="_PERSONAL_1_DTS_Z1_Drogi_Mosty_17_01_2008 3" xfId="43199" xr:uid="{DEA587FA-AC02-4C77-9956-03CC4DD7D878}"/>
    <cellStyle name="_PERSONAL_1_DTS_Z1_Drogi_Mosty_17_01_2008_KO WIADUKT RYBNIK 17-02-2012 aktualny" xfId="43200" xr:uid="{B04D6C98-8870-4903-9FE7-8778AAC323EE}"/>
    <cellStyle name="_PERSONAL_1_DTS_Z2_Mosty_14_01_2008" xfId="43201" xr:uid="{EC4BF8F1-EC06-4D0D-9392-7BCC78119780}"/>
    <cellStyle name="_PERSONAL_1_DTS_Z2_Mosty_14_01_2008 2" xfId="43202" xr:uid="{15CC0A84-F915-44DD-B929-8A2A0E217EF6}"/>
    <cellStyle name="_PERSONAL_1_DTS_Z2_Mosty_14_01_2008_BoQ_A1-Pyrzowice-Piekary_2009_03_10w_95" xfId="43203" xr:uid="{0B8BAB45-A1B0-4513-9767-AD3F926BCEFE}"/>
    <cellStyle name="_PERSONAL_1_DTS_Z2_Mosty_14_01_2008_BoQ_A1-Pyrzowice-Piekary_2009_03_10w_95 2" xfId="43204" xr:uid="{9298B3E3-C3EF-4D5B-A13F-AFC14F4DB124}"/>
    <cellStyle name="_PERSONAL_1_DTS_Z2_Mosty_14_01_2008_BoQ_A1-Pyrzowice-Piekary_2009_03_10w_95_KO WIADUKT RYBNIK 17-02-2012 aktualny" xfId="43205" xr:uid="{83BAB69A-BF67-4800-96A7-03D092ABCAC2}"/>
    <cellStyle name="_PERSONAL_1_DTS_Z2_Mosty_14_01_2008_BoQ_OBW_GD_Drogi" xfId="43206" xr:uid="{4663332D-E98A-4AD0-B909-50AF240970E8}"/>
    <cellStyle name="_PERSONAL_1_DTS_Z2_Mosty_14_01_2008_BoQ_OBW_GD_Drogi 2" xfId="43207" xr:uid="{50E3E817-CE72-419A-AFF7-6AED980CA6C9}"/>
    <cellStyle name="_PERSONAL_1_DTS_Z2_Mosty_14_01_2008_BoQ_OBW_GD_Drogi_KO WIADUKT RYBNIK 17-02-2012 aktualny" xfId="43208" xr:uid="{0ADABF8A-BA66-46A1-B577-0BD5CD7B2D3D}"/>
    <cellStyle name="_PERSONAL_1_DTS_Z2_Mosty_14_01_2008_KO WIADUKT RYBNIK 17-02-2012 aktualny" xfId="43209" xr:uid="{FDE72C2A-A46C-44FB-AEB7-367E59DB4BAF}"/>
    <cellStyle name="_PERSONAL_1_DTS_Z2_Mosty_14_01_2008_OBIEKTY INŻYNIERSKIE1" xfId="43210" xr:uid="{C87864AE-BC61-4F42-90D8-1516B52549A6}"/>
    <cellStyle name="_PERSONAL_1_DTS_Z2_Mosty_14_01_2008_Raport_02_06_2009" xfId="43211" xr:uid="{A41A33AC-0C6D-4AD1-9974-C73D17401BBD}"/>
    <cellStyle name="_PERSONAL_1_DTS_Z2_Mosty_14_01_2008_Raport_02_06_2009 2" xfId="43212" xr:uid="{0A329DC4-FEA5-4417-B8FB-4C7E729F85AA}"/>
    <cellStyle name="_PERSONAL_1_DTS_Z2_Mosty_14_01_2008_Raport_02_06_2009_KO WIADUKT RYBNIK 17-02-2012 aktualny" xfId="43213" xr:uid="{377EA491-5135-450C-8128-F8E6BED2EDBE}"/>
    <cellStyle name="_PERSONAL_1_EDUKACJA" xfId="43214" xr:uid="{0643A8F3-5D2B-4A30-B7AE-1B67132C6A3D}"/>
    <cellStyle name="_PERSONAL_1_ETAP III - KOSZTORYS  GDDKIA 25 05" xfId="1310" xr:uid="{26B9098F-7FFD-4DD3-B013-AD269D57F4E8}"/>
    <cellStyle name="_PERSONAL_1_ETAP III - KOSZTORYS  GDDKIA 31.05" xfId="1311" xr:uid="{33A33E3B-0EFE-44C1-9B24-AEFC039BEE02}"/>
    <cellStyle name="_PERSONAL_1_formularz_2.3_A4" xfId="43215" xr:uid="{2032E240-399A-4352-9CF7-5370E6E327E4}"/>
    <cellStyle name="_PERSONAL_1_Gierdziejewskiego - kosztorys+Kob+PKP+Pracownicy kor1" xfId="1312" xr:uid="{92F6FF25-3419-4BB7-87D4-90AAC638ADE8}"/>
    <cellStyle name="_PERSONAL_1_Gierdziejewskiego - WIADUKT PKP_wersja na dn.23.08.2010_ewa" xfId="43216" xr:uid="{6609DBEE-3A9C-412E-ADA3-7D9911A09ECB}"/>
    <cellStyle name="_PERSONAL_1_harmonogram" xfId="43217" xr:uid="{E6355189-84FC-4F17-BDB6-9677BB5E81B5}"/>
    <cellStyle name="_PERSONAL_1_harmonogram 2" xfId="43218" xr:uid="{9D6152D4-D265-4894-9F6E-212355C9C337}"/>
    <cellStyle name="_PERSONAL_1_harmonogram 3" xfId="43219" xr:uid="{20EF0E62-8C20-4E9B-B9AA-230E0AFCC43D}"/>
    <cellStyle name="_PERSONAL_1_Harmonogram robot II - 01.2006" xfId="43220" xr:uid="{674652AA-7BD2-414C-87FB-DE78921D3928}"/>
    <cellStyle name="_PERSONAL_1_harmonogram_KO WIADUKT RYBNIK 17-02-2012 aktualny" xfId="43221" xr:uid="{6B87DC1C-D556-4285-B384-9DB81F199CAB}"/>
    <cellStyle name="_PERSONAL_1_Inwest Belchatow 1" xfId="41" xr:uid="{AA46881C-4579-4DD9-9E54-999A0AD321B4}"/>
    <cellStyle name="_PERSONAL_1_Inwest Belchatow 1 2" xfId="43222" xr:uid="{4A1516A5-B53C-42C4-95B8-9E292FF06082}"/>
    <cellStyle name="_PERSONAL_1_Inwest Belchatow 1_KO WIADUKT RYBNIK 17-02-2012 aktualny" xfId="43223" xr:uid="{0D251072-EECB-470F-9DD8-12EC2B192859}"/>
    <cellStyle name="_PERSONAL_1_Inwest Belchatow 1_Przedmiar - Elektroprojekt" xfId="1313" xr:uid="{F69B0CF0-1058-489C-B67F-80C931581923}"/>
    <cellStyle name="_PERSONAL_1_Inwest Belchatow 1_Przedmiar - Elektroprojekt 2" xfId="43224" xr:uid="{2F470E8F-0AFF-47CD-905A-B8C0F4D4F991}"/>
    <cellStyle name="_PERSONAL_1_Inwest Belchatow 1_Przedmiar - Elektroprojekt 3" xfId="43225" xr:uid="{75E509B0-F272-4F4A-AE01-A579374B0BEB}"/>
    <cellStyle name="_PERSONAL_1_Inwest Belchatow 1_Przedmiar - Elektroprojekt_BofQ A4-S19  Drogi_02_12_2009 porównane" xfId="43226" xr:uid="{655F7389-CE4E-4F06-AFB5-BA499D629BC3}"/>
    <cellStyle name="_PERSONAL_1_Inwest Belchatow 1_Przedmiar - Elektroprojekt_BofQ A4-S19  Drogi_02_12_2009 porównane 2" xfId="43227" xr:uid="{9C7FA611-D0DD-4066-B879-47185DC6B361}"/>
    <cellStyle name="_PERSONAL_1_Inwest Belchatow 1_Przedmiar - Elektroprojekt_BofQ A4-S19  Drogi_02_12_2009 porównane_KO WIADUKT RYBNIK 17-02-2012 aktualny" xfId="43228" xr:uid="{A30CFB8F-EE51-4E20-ABD6-7D6B6903BEA3}"/>
    <cellStyle name="_PERSONAL_1_Inwest Belchatow 1_Przedmiar - Elektroprojekt_BoQ_A1-Pyrzowice-Piekary_2009_03_10w_95" xfId="43229" xr:uid="{3AC73212-0BA4-464B-BFA0-A47841E50FD3}"/>
    <cellStyle name="_PERSONAL_1_Inwest Belchatow 1_Przedmiar - Elektroprojekt_BoQ_A1-Pyrzowice-Piekary_2009_03_10w_95 2" xfId="43230" xr:uid="{AFDC6D5D-225F-46AE-BBE2-2B594CAD9816}"/>
    <cellStyle name="_PERSONAL_1_Inwest Belchatow 1_Przedmiar - Elektroprojekt_BoQ_A1-Pyrzowice-Piekary_2009_03_10w_95 3" xfId="43231" xr:uid="{56000DE4-2D15-475C-9489-3493619F28D3}"/>
    <cellStyle name="_PERSONAL_1_Inwest Belchatow 1_Przedmiar - Elektroprojekt_BoQ_A1-Pyrzowice-Piekary_2009_03_10w_95_KO WIADUKT RYBNIK 17-02-2012 aktualny" xfId="43232" xr:uid="{88C15DB8-6D4A-4028-80E8-B784F31EA545}"/>
    <cellStyle name="_PERSONAL_1_Inwest Belchatow 1_Przedmiar - Elektroprojekt_BoQ_DW 124_CHOJNA 24.02.2011" xfId="43233" xr:uid="{117BEB87-1DBB-4B37-A1E7-854ED8119383}"/>
    <cellStyle name="_PERSONAL_1_Inwest Belchatow 1_Przedmiar - Elektroprojekt_BoQ_DW 124_CHOJNA 24.02.2011 2" xfId="43234" xr:uid="{FEA4F140-CC5A-4720-ABE2-A0356C2DA624}"/>
    <cellStyle name="_PERSONAL_1_Inwest Belchatow 1_Przedmiar - Elektroprojekt_BoQ_DW765_Chmielnik_05_01_2011_2" xfId="43235" xr:uid="{D6E2E6C4-9440-4C22-965B-A90B3C0790B3}"/>
    <cellStyle name="_PERSONAL_1_Inwest Belchatow 1_Przedmiar - Elektroprojekt_BoQ_DW765_Chmielnik_05_01_2011_2 2" xfId="43236" xr:uid="{711D8FFF-AF39-4A56-B21B-8C18A9D1ABF2}"/>
    <cellStyle name="_PERSONAL_1_Inwest Belchatow 1_Przedmiar - Elektroprojekt_BoQ_OBW_GD_Drogi" xfId="43237" xr:uid="{C9C042F1-B9FC-4E48-AB64-A387678FD7AA}"/>
    <cellStyle name="_PERSONAL_1_Inwest Belchatow 1_Przedmiar - Elektroprojekt_BoQ_OBW_GD_Drogi 2" xfId="43238" xr:uid="{4A4F4A18-EDA4-4C94-92EA-4FA577355143}"/>
    <cellStyle name="_PERSONAL_1_Inwest Belchatow 1_Przedmiar - Elektroprojekt_BoQ_OBW_GD_Drogi_KO WIADUKT RYBNIK 17-02-2012 aktualny" xfId="43239" xr:uid="{85FD849C-4B26-4E10-8D7B-CBBA5455C080}"/>
    <cellStyle name="_PERSONAL_1_Inwest Belchatow 1_Przedmiar - Elektroprojekt_KO WIADUKT RYBNIK 17-02-2012 aktualny" xfId="43240" xr:uid="{8F9B13B2-8C07-4695-BA7B-C9F5E0CEF37A}"/>
    <cellStyle name="_PERSONAL_1_Inwest Belchatow 1_Przedmiar - Elektroprojekt_kosztorys 04.03.2010" xfId="43241" xr:uid="{65E17365-B536-4BA3-9A91-F6B14AC1A02F}"/>
    <cellStyle name="_PERSONAL_1_Inwest Belchatow 1_Przedmiar - Elektroprojekt_kosztorys 04.03.2010 2" xfId="43242" xr:uid="{500E68A3-51FE-4178-951B-D6887EC483A2}"/>
    <cellStyle name="_PERSONAL_1_Inwest Belchatow 1_Przedmiar - Elektroprojekt_koszty bezpośrednie RO-RO (PG)" xfId="43243" xr:uid="{F43D4027-45F6-439B-9ED8-84E2367BA8D1}"/>
    <cellStyle name="_PERSONAL_1_Inwest Belchatow 1_Przedmiar - Elektroprojekt_propozycja MW" xfId="43244" xr:uid="{0B67DC81-938A-4BCA-AB05-BEFF2CE14C82}"/>
    <cellStyle name="_PERSONAL_1_Inwest Belchatow 1_Przedmiar - Elektroprojekt_Wycena_EŁK_01_08_17" xfId="43245" xr:uid="{3F48F367-6819-46EA-86E0-5EC9A3BD653D}"/>
    <cellStyle name="_PERSONAL_1_Inwest Belchatow 1_Przedmiar - Elektroprojekt_Wycena_EŁK_01_08_17 2" xfId="43246" xr:uid="{10AABD62-6B55-4398-9D06-BFD63745228D}"/>
    <cellStyle name="_PERSONAL_1_Inwest Belchatow 1_Przedmiar - Elektroprojekt_wyliczenie ceny ostatecznej" xfId="43247" xr:uid="{C1DB3233-E01B-415D-BAB2-2CBA09B18E7D}"/>
    <cellStyle name="_PERSONAL_1_Inwest Belchatow 1_PRZEDMIAR - szczegółowy" xfId="42" xr:uid="{5AED0B2B-D686-429B-84E6-C735F9803312}"/>
    <cellStyle name="_PERSONAL_1_Inwest Belchatow 1_PRZEDMIAR - szczegółowy 2" xfId="43248" xr:uid="{E343B2B0-7981-4B83-80A4-3E814250C487}"/>
    <cellStyle name="_PERSONAL_1_Inwest Belchatow 1_PRZEDMIAR - szczegółowy 3" xfId="43249" xr:uid="{E4530069-1C8E-44BE-BF47-F44FD255B546}"/>
    <cellStyle name="_PERSONAL_1_Inwest Belchatow 1_PRZEDMIAR - szczegółowy_BofQ A4-S19  Drogi_02_12_2009 porównane" xfId="43250" xr:uid="{D3AEFA3C-3B24-4861-9CC7-ABD1B799D7DC}"/>
    <cellStyle name="_PERSONAL_1_Inwest Belchatow 1_PRZEDMIAR - szczegółowy_BofQ A4-S19  Drogi_02_12_2009 porównane 2" xfId="43251" xr:uid="{5249786E-1815-4EA9-B9FF-B5DAC475FCC5}"/>
    <cellStyle name="_PERSONAL_1_Inwest Belchatow 1_PRZEDMIAR - szczegółowy_BofQ A4-S19  Drogi_02_12_2009 porównane_KO WIADUKT RYBNIK 17-02-2012 aktualny" xfId="43252" xr:uid="{443957DC-3A4A-4A16-AE6D-8F1B0DAB856F}"/>
    <cellStyle name="_PERSONAL_1_Inwest Belchatow 1_PRZEDMIAR - szczegółowy_BofQ_S8_RÓŻA_ŁASK_DOBROŃ_18.05ost" xfId="43253" xr:uid="{E7E1FD4F-EB74-497A-87B0-69C1D2C4964F}"/>
    <cellStyle name="_PERSONAL_1_Inwest Belchatow 1_PRZEDMIAR - szczegółowy_BoQ_A1-Pyrzowice-Piekary_2009_03_10w_95" xfId="43254" xr:uid="{7FFE4C62-2519-47D2-B786-9BBE4FFCE7EA}"/>
    <cellStyle name="_PERSONAL_1_Inwest Belchatow 1_PRZEDMIAR - szczegółowy_BoQ_A1-Pyrzowice-Piekary_2009_03_10w_95 2" xfId="43255" xr:uid="{73B68AA6-A0FA-4D5D-B17A-1342B7B07406}"/>
    <cellStyle name="_PERSONAL_1_Inwest Belchatow 1_PRZEDMIAR - szczegółowy_BoQ_A1-Pyrzowice-Piekary_2009_03_10w_95 3" xfId="43256" xr:uid="{CA4BDA1A-BEBE-4533-8530-D78E5069A786}"/>
    <cellStyle name="_PERSONAL_1_Inwest Belchatow 1_PRZEDMIAR - szczegółowy_BoQ_A1-Pyrzowice-Piekary_2009_03_10w_95_KO WIADUKT RYBNIK 17-02-2012 aktualny" xfId="43257" xr:uid="{2D0F7DD6-A8A0-4B8F-A6A1-F29327A9D1F4}"/>
    <cellStyle name="_PERSONAL_1_Inwest Belchatow 1_PRZEDMIAR - szczegółowy_BoQ_OBW_GD_Drogi" xfId="43258" xr:uid="{644A3699-1FA2-4F1F-8C3C-363B37F7DBEB}"/>
    <cellStyle name="_PERSONAL_1_Inwest Belchatow 1_PRZEDMIAR - szczegółowy_BoQ_OBW_GD_Drogi 2" xfId="43259" xr:uid="{43AF6001-484A-41E1-ADF8-45CFC4EDD55D}"/>
    <cellStyle name="_PERSONAL_1_Inwest Belchatow 1_PRZEDMIAR - szczegółowy_BoQ_OBW_GD_Drogi_KO WIADUKT RYBNIK 17-02-2012 aktualny" xfId="43260" xr:uid="{73A1F04E-95B5-4C80-97B0-A6F58E065843}"/>
    <cellStyle name="_PERSONAL_1_Inwest Belchatow 1_PRZEDMIAR - szczegółowy_KO WIADUKT RYBNIK 17-02-2012 aktualny" xfId="43261" xr:uid="{B384A3D8-D264-46E7-8E26-49ABC93BB762}"/>
    <cellStyle name="_PERSONAL_1_Inwest Belchatow 1_PRZEDMIAR - szczegółowy_propozycja MW" xfId="43262" xr:uid="{2B25B721-7B9F-4494-9704-3E37C826C0A8}"/>
    <cellStyle name="_PERSONAL_1_Inwest Belchatow 1_PRZEDMIAR - szczegółowy_S-5 obw.Rawicza drogi" xfId="43263" xr:uid="{3C7673B5-3330-4492-8F58-9A57FBAB8359}"/>
    <cellStyle name="_PERSONAL_1_Inwest Belchatow 1_PRZEDMIAR - szczegółowy_S-5 obw.Rawicza drogi 2" xfId="43264" xr:uid="{F81EAF15-FF88-4150-8F0B-F60F82D3E5CB}"/>
    <cellStyle name="_PERSONAL_1_Inwest Belchatow 1_PRZEDMIAR - szczegółowy_Wycena_EŁK_01_08_17" xfId="43265" xr:uid="{3A33D47B-834A-4236-8486-8E0296255717}"/>
    <cellStyle name="_PERSONAL_1_Inwest Belchatow 1_PRZEDMIAR - szczegółowy_Wycena_EŁK_01_08_17 2" xfId="43266" xr:uid="{15A528F5-4EF4-4D6C-BC17-9DD3DFD69073}"/>
    <cellStyle name="_PERSONAL_1_Inwest Belchatow 1_PRZEDMIAR - szczegółowy_wyliczenie ceny ostatecznej" xfId="43267" xr:uid="{1CA55ABB-3DD4-4CC9-B6E8-D6C03616AF9E}"/>
    <cellStyle name="_PERSONAL_1_Inwest Belchatow 1_PRZEDMIAR - szczegółowy_WZÓR" xfId="43268" xr:uid="{66A1B96F-A11B-4628-8349-231DA5D5071F}"/>
    <cellStyle name="_PERSONAL_1_Inwest Belchatow 1_PRZEDMIAR - zagreg." xfId="43" xr:uid="{A4B352DA-1D8B-44FD-AEFD-3B694D0215C3}"/>
    <cellStyle name="_PERSONAL_1_Inwest Belchatow 1_PRZEDMIAR - zagreg. 2" xfId="43269" xr:uid="{DE3B9D7C-4ADD-43EC-938A-45CA79974C71}"/>
    <cellStyle name="_PERSONAL_1_Inwest Belchatow 1_PRZEDMIAR - zagreg._KO WIADUKT RYBNIK 17-02-2012 aktualny" xfId="43270" xr:uid="{C2A96AC4-AAD9-4FCA-9B0F-B06BA6D6BEC4}"/>
    <cellStyle name="_PERSONAL_1_IX wodociąg ODC.II" xfId="43271" xr:uid="{96473E1B-B0C8-4693-A100-3F9A36FC6EB9}"/>
    <cellStyle name="_PERSONAL_1_kalkulacje_druki" xfId="43272" xr:uid="{3B860381-BA5C-4411-BEE3-C219CBED1B41}"/>
    <cellStyle name="_PERSONAL_1_kalkulacje_druki_a" xfId="43273" xr:uid="{542C3EEE-8D1D-4CAF-95BA-CEF0B25C9ED9}"/>
    <cellStyle name="_PERSONAL_1_Kalsk MOSTY 19.11.09" xfId="43274" xr:uid="{458F2B57-D399-4FC0-9D61-CE3163675154}"/>
    <cellStyle name="_PERSONAL_1_KAMIENNA" xfId="43275" xr:uid="{B8BDBF79-A6C5-47E5-8D4A-68A3A9C1088D}"/>
    <cellStyle name="_PERSONAL_1_KAMIENNA 2" xfId="43276" xr:uid="{F6FD51BB-F965-4D27-83BC-1581C4B18F0C}"/>
    <cellStyle name="_PERSONAL_1_KAMIENNA 3" xfId="43277" xr:uid="{2DE29CF3-C1F5-4A65-B537-4367AD0AFCD5}"/>
    <cellStyle name="_PERSONAL_1_KAMIENNA_KO WIADUKT RYBNIK 17-02-2012 aktualny" xfId="43278" xr:uid="{3D94B00A-0160-4D71-88A6-6529F4EE453D}"/>
    <cellStyle name="_PERSONAL_1_KCO" xfId="43279" xr:uid="{D41E1F8D-F8FA-4E93-BD7E-8D0E8635467C}"/>
    <cellStyle name="_PERSONAL_1_KCO 2" xfId="43280" xr:uid="{D053F2EB-F32E-4322-9E05-148DAC900B0C}"/>
    <cellStyle name="_PERSONAL_1_KCO_~0054846" xfId="43281" xr:uid="{C84BA1DF-2C5B-4AB5-B70C-9C81394616F3}"/>
    <cellStyle name="_PERSONAL_1_KCO_~9231450" xfId="43282" xr:uid="{D03B0BDE-1AD6-4932-9B91-883733DDF554}"/>
    <cellStyle name="_PERSONAL_1_KCO_~9231450_OBIEKTY INŻYNIERSKIE1" xfId="43283" xr:uid="{E7304763-E8A4-4A20-86D2-46B94861558D}"/>
    <cellStyle name="_PERSONAL_1_KCO_2D84" xfId="43284" xr:uid="{49B1D254-1FFD-44BB-A36F-F445E7C0B99D}"/>
    <cellStyle name="_PERSONAL_1_KCO_2D88_NSGO_200901-br" xfId="43285" xr:uid="{68C280CC-77F8-4B4B-9EEA-10388ABA1482}"/>
    <cellStyle name="_PERSONAL_1_KCO_2D88_NSGO_200908-dt" xfId="43286" xr:uid="{9E684B2F-871C-4EBA-8048-00568231647A}"/>
    <cellStyle name="_PERSONAL_1_KCO_2D88_PSP_200709" xfId="43287" xr:uid="{8B3F10A1-A357-40A4-9F18-7A1194E22688}"/>
    <cellStyle name="_PERSONAL_1_KCO_2D88_PSP_200710" xfId="43288" xr:uid="{E3A42E30-1363-49FD-96A3-52C9C3A820FE}"/>
    <cellStyle name="_PERSONAL_1_KCO_2D88_RM_2008_07_wychodzacy" xfId="43289" xr:uid="{7DDC7FA7-84F8-4FD9-826C-A985E10B471B}"/>
    <cellStyle name="_PERSONAL_1_KCO_2D88_RM_2008_08_wychodzący" xfId="43290" xr:uid="{7E56C0F6-77E9-4DE6-8AC0-0B9176E6FF79}"/>
    <cellStyle name="_PERSONAL_1_KCO_A4 Opatkowice TER_2008_02_19 Final" xfId="43291" xr:uid="{18541104-22E5-422F-A01B-2D52328DFA40}"/>
    <cellStyle name="_PERSONAL_1_KCO_A4 Opatkowice TER_2008_02_19 Final_KO WIADUKT RYBNIK 17-02-2012 aktualny" xfId="43292" xr:uid="{95925C92-B85E-4438-9DDF-7010E954D4C4}"/>
    <cellStyle name="_PERSONAL_1_KCO_A4 Opatkowice TER_2008_02_19 Final_OBIEKTY INŻYNIERSKIE1" xfId="43293" xr:uid="{CC8A4B49-A549-4549-BCE7-5036778A9585}"/>
    <cellStyle name="_PERSONAL_1_KCO_APO" xfId="43294" xr:uid="{73647CCB-BE27-40A3-9798-FF084389B254}"/>
    <cellStyle name="_PERSONAL_1_KCO_BofQ_16_01_2009_Krasnik_Drogi_PreMaster" xfId="43295" xr:uid="{78D5B3D8-B4AD-4A08-9880-4683995A81C0}"/>
    <cellStyle name="_PERSONAL_1_KCO_BofQ_16_01_2009_Krasnik_Drogi_PreMaster 2" xfId="43296" xr:uid="{BF449CED-6CE1-4112-9147-D4A62757B659}"/>
    <cellStyle name="_PERSONAL_1_KCO_BofQ_16_01_2009_Krasnik_Drogi_PreMaster_KO WIADUKT RYBNIK 17-02-2012 aktualny" xfId="43297" xr:uid="{8063B0C3-73DB-44FA-9EE1-2E14CF03F0E5}"/>
    <cellStyle name="_PERSONAL_1_KCO_BofQ_A4_Wielicka_D_07_12_2006_Pre_2" xfId="43298" xr:uid="{D3F90CFA-89AD-4967-B928-31ED3E2E2E5B}"/>
    <cellStyle name="_PERSONAL_1_KCO_BofQ_A4_Wielicka_D_07_12_2006_Pre_2 2" xfId="43299" xr:uid="{F84F8704-6131-4830-B9B6-78F90D3910CB}"/>
    <cellStyle name="_PERSONAL_1_KCO_BofQ_A4_Wielicka_D_07_12_2006_Pre_2_BoQ_A1-Pyrzowice-Piekary_2009_03_10w_95" xfId="43300" xr:uid="{26CBD89C-4BF7-40BA-9D0E-27D44F6689EE}"/>
    <cellStyle name="_PERSONAL_1_KCO_BofQ_A4_Wielicka_D_07_12_2006_Pre_2_BoQ_A1-Pyrzowice-Piekary_2009_03_10w_95 2" xfId="43301" xr:uid="{E4F33643-4B1F-491C-9594-656752FDD4ED}"/>
    <cellStyle name="_PERSONAL_1_KCO_BofQ_A4_Wielicka_D_07_12_2006_Pre_2_BoQ_A1-Pyrzowice-Piekary_2009_03_10w_95_KO WIADUKT RYBNIK 17-02-2012 aktualny" xfId="43302" xr:uid="{3169D347-B87C-4BD1-A213-9F7957F68BDA}"/>
    <cellStyle name="_PERSONAL_1_KCO_BofQ_A4_Wielicka_D_07_12_2006_Pre_2_BoQ_OBW_GD_Drogi" xfId="43303" xr:uid="{F3A2CD8F-A2AA-4D77-A0A1-A4ACB8B939E9}"/>
    <cellStyle name="_PERSONAL_1_KCO_BofQ_A4_Wielicka_D_07_12_2006_Pre_2_BoQ_OBW_GD_Drogi 2" xfId="43304" xr:uid="{D5A71458-53C6-491A-96C7-7D51D64E5E23}"/>
    <cellStyle name="_PERSONAL_1_KCO_BofQ_A4_Wielicka_D_07_12_2006_Pre_2_BoQ_OBW_GD_Drogi_KO WIADUKT RYBNIK 17-02-2012 aktualny" xfId="43305" xr:uid="{C403E1E4-90A5-41FA-99FA-B25894B5FF14}"/>
    <cellStyle name="_PERSONAL_1_KCO_BofQ_A4_Wielicka_D_07_12_2006_Pre_2_KO WIADUKT RYBNIK 17-02-2012 aktualny" xfId="43306" xr:uid="{2D270072-223B-4522-806A-9DDD2A5E941E}"/>
    <cellStyle name="_PERSONAL_1_KCO_BofQ_A4_Wielicka_D_07_12_2006_Pre_2_OBIEKTY INŻYNIERSKIE1" xfId="43307" xr:uid="{3D0ED36A-58D4-490C-B534-32BD39E87CFE}"/>
    <cellStyle name="_PERSONAL_1_KCO_BofQ_A4_Wielicka_D_07_12_2006_Pre_2_Raport_02_06_2009" xfId="43308" xr:uid="{711974AE-3B4E-4FD6-88CE-89154FC59B64}"/>
    <cellStyle name="_PERSONAL_1_KCO_BofQ_A4_Wielicka_D_07_12_2006_Pre_2_Raport_02_06_2009 2" xfId="43309" xr:uid="{837A6E3D-394A-4D36-8029-882F2CFB73EF}"/>
    <cellStyle name="_PERSONAL_1_KCO_BofQ_A4_Wielicka_D_07_12_2006_Pre_2_Raport_02_06_2009_KO WIADUKT RYBNIK 17-02-2012 aktualny" xfId="43310" xr:uid="{550CC509-5828-4578-8ACF-6DBDE735AE41}"/>
    <cellStyle name="_PERSONAL_1_KCO_BofQ_ABC_NSGO_Draft" xfId="43311" xr:uid="{77B84946-7354-4553-A7AB-625C7EEC3D7B}"/>
    <cellStyle name="_PERSONAL_1_KCO_BofQ_ABC_NSGO_Draft 2" xfId="43312" xr:uid="{2A29E1F8-473F-46F7-B30C-5CC25C837C52}"/>
    <cellStyle name="_PERSONAL_1_KCO_BofQ_ABC_NSGO_Draft_BoQ_A1-Pyrzowice-Piekary_2009_03_10w_95" xfId="43313" xr:uid="{C15918BD-752A-4AD4-9E58-9333E25EB85A}"/>
    <cellStyle name="_PERSONAL_1_KCO_BofQ_ABC_NSGO_Draft_BoQ_A1-Pyrzowice-Piekary_2009_03_10w_95 2" xfId="43314" xr:uid="{6BCCFA11-67BA-4243-8274-39445EE46C6F}"/>
    <cellStyle name="_PERSONAL_1_KCO_BofQ_ABC_NSGO_Draft_BoQ_A1-Pyrzowice-Piekary_2009_03_10w_95_KO WIADUKT RYBNIK 17-02-2012 aktualny" xfId="43315" xr:uid="{BEC72FEF-C83F-4A8C-81C2-BAFDC5A21297}"/>
    <cellStyle name="_PERSONAL_1_KCO_BofQ_ABC_NSGO_Draft_BoQ_OBW_GD_Drogi" xfId="43316" xr:uid="{47E96136-B0AF-4A88-916D-6E50E0DCA232}"/>
    <cellStyle name="_PERSONAL_1_KCO_BofQ_ABC_NSGO_Draft_BoQ_OBW_GD_Drogi 2" xfId="43317" xr:uid="{E5879F8A-B640-4B81-B164-AA5464F2A3FE}"/>
    <cellStyle name="_PERSONAL_1_KCO_BofQ_ABC_NSGO_Draft_BoQ_OBW_GD_Drogi_KO WIADUKT RYBNIK 17-02-2012 aktualny" xfId="43318" xr:uid="{153FB7A2-F98E-4138-97A9-555C64E7A254}"/>
    <cellStyle name="_PERSONAL_1_KCO_BofQ_ABC_NSGO_Draft_KO WIADUKT RYBNIK 17-02-2012 aktualny" xfId="43319" xr:uid="{12F4D7E4-C7B0-42BD-9614-D536F0814535}"/>
    <cellStyle name="_PERSONAL_1_KCO_BofQ_ABC_NSGO_Draft_OBIEKTY INŻYNIERSKIE1" xfId="43320" xr:uid="{1EE5A9E5-CA95-4F24-9D56-4CA7E6FCC5CC}"/>
    <cellStyle name="_PERSONAL_1_KCO_BofQ_ABC_NSGO_Draft_Raport_02_06_2009" xfId="43321" xr:uid="{08B8C25A-1260-4AD2-8D0E-B96D89EC89B6}"/>
    <cellStyle name="_PERSONAL_1_KCO_BofQ_ABC_NSGO_Draft_Raport_02_06_2009 2" xfId="43322" xr:uid="{4CE3354B-A402-4090-A38E-7622C41AAE62}"/>
    <cellStyle name="_PERSONAL_1_KCO_BofQ_ABC_NSGO_Draft_Raport_02_06_2009_KO WIADUKT RYBNIK 17-02-2012 aktualny" xfId="43323" xr:uid="{50751BB2-C4BB-4391-83AB-48711F0D1F35}"/>
    <cellStyle name="_PERSONAL_1_KCO_BofQ_ABC_NSGO_New" xfId="43324" xr:uid="{A0A1E414-D8A6-4F29-A811-ABF9D1D6ADED}"/>
    <cellStyle name="_PERSONAL_1_KCO_BofQ_ABC_NSGO_New 2" xfId="43325" xr:uid="{198B777B-D2C5-42E8-AA49-DE0AB4DCF216}"/>
    <cellStyle name="_PERSONAL_1_KCO_BofQ_ABC_NSGO_New_BoQ_A1-Pyrzowice-Piekary_2009_03_10w_95" xfId="43326" xr:uid="{D80D7643-ECE3-49EC-9AC4-A7677320DF73}"/>
    <cellStyle name="_PERSONAL_1_KCO_BofQ_ABC_NSGO_New_BoQ_A1-Pyrzowice-Piekary_2009_03_10w_95 2" xfId="43327" xr:uid="{0CF26A50-05AB-438A-855F-A864BF281390}"/>
    <cellStyle name="_PERSONAL_1_KCO_BofQ_ABC_NSGO_New_BoQ_A1-Pyrzowice-Piekary_2009_03_10w_95_KO WIADUKT RYBNIK 17-02-2012 aktualny" xfId="43328" xr:uid="{65A83343-65FF-4B6D-A6ED-36C0362BCACC}"/>
    <cellStyle name="_PERSONAL_1_KCO_BofQ_ABC_NSGO_New_BoQ_OBW_GD_Drogi" xfId="43329" xr:uid="{FE93D9EC-4C2E-4AC8-9273-E3504A674D4D}"/>
    <cellStyle name="_PERSONAL_1_KCO_BofQ_ABC_NSGO_New_BoQ_OBW_GD_Drogi 2" xfId="43330" xr:uid="{C57ED6B3-7408-4135-8228-625842466EB6}"/>
    <cellStyle name="_PERSONAL_1_KCO_BofQ_ABC_NSGO_New_BoQ_OBW_GD_Drogi_KO WIADUKT RYBNIK 17-02-2012 aktualny" xfId="43331" xr:uid="{480D4008-B75B-4311-ADB5-2072B4B2D294}"/>
    <cellStyle name="_PERSONAL_1_KCO_BofQ_ABC_NSGO_New_KO WIADUKT RYBNIK 17-02-2012 aktualny" xfId="43332" xr:uid="{AD91AC17-9125-4D06-83DB-0950CBEDEF1A}"/>
    <cellStyle name="_PERSONAL_1_KCO_BofQ_ABC_NSGO_New_OBIEKTY INŻYNIERSKIE1" xfId="43333" xr:uid="{C1A3C6A9-D1C1-4728-852A-B06EC8EA34C4}"/>
    <cellStyle name="_PERSONAL_1_KCO_BofQ_ABC_NSGO_New_Raport_02_06_2009" xfId="43334" xr:uid="{A90B53B2-D060-402B-9313-6529DB621CE7}"/>
    <cellStyle name="_PERSONAL_1_KCO_BofQ_ABC_NSGO_New_Raport_02_06_2009 2" xfId="43335" xr:uid="{F128DFAF-3853-40C7-BC4D-684627778217}"/>
    <cellStyle name="_PERSONAL_1_KCO_BofQ_ABC_NSGO_New_Raport_02_06_2009_KO WIADUKT RYBNIK 17-02-2012 aktualny" xfId="43336" xr:uid="{05B40040-7F39-41E5-9CB0-24E5A6DBC306}"/>
    <cellStyle name="_PERSONAL_1_KCO_BofQ_Castorama_18_02_2005_Final" xfId="43337" xr:uid="{EE41E24E-F0C1-4792-9CEB-AD5A9FA62B92}"/>
    <cellStyle name="_PERSONAL_1_KCO_BofQ_Drogowy_Kielce_07_06_2006" xfId="43338" xr:uid="{1F064D52-CB44-4846-A07C-F608D99BEA12}"/>
    <cellStyle name="_PERSONAL_1_KCO_BofQ_Gdynia_21_05_07_Final_Dokl" xfId="43339" xr:uid="{BF7A50C1-39CA-4227-BD7A-F87C2095E56E}"/>
    <cellStyle name="_PERSONAL_1_KCO_BofQ_Gdynia_22_06_06" xfId="43340" xr:uid="{E64C5A9A-3DB9-4B70-BA18-21E571A72358}"/>
    <cellStyle name="_PERSONAL_1_KCO_BofQ_Gdynia_23_06_06_Final_Dokl" xfId="43341" xr:uid="{8F785B18-4B96-4BD5-801F-956F422BE9FC}"/>
    <cellStyle name="_PERSONAL_1_KCO_BofQ_Grabiszynska_04_07_2005_v1_Pre_Bickhardt_2" xfId="43342" xr:uid="{1BB8B50B-C631-4499-9FDD-516977FDBCD4}"/>
    <cellStyle name="_PERSONAL_1_KCO_BofQ_Grabiszynska_04_07_2005_v1_Pre_Bickhardt_2 2" xfId="43343" xr:uid="{BA1A1709-A4C9-4555-9CE5-166818D90829}"/>
    <cellStyle name="_PERSONAL_1_KCO_BofQ_Grabiszynska_04_07_2005_v1_Pre_Bickhardt_2_Final" xfId="43344" xr:uid="{29EC8F5B-7C0A-4760-9951-D36E7693169A}"/>
    <cellStyle name="_PERSONAL_1_KCO_BofQ_Grabiszynska_04_07_2005_v1_Pre_Bickhardt_2_Final 2" xfId="43345" xr:uid="{2C25A37A-22C6-410B-A735-4C7E86E0209E}"/>
    <cellStyle name="_PERSONAL_1_KCO_BofQ_Grabiszynska_04_07_2005_v1_Pre_Bickhardt_2_Final_KO WIADUKT RYBNIK 17-02-2012 aktualny" xfId="43346" xr:uid="{04303631-EAB9-4893-9FD7-173880045AEB}"/>
    <cellStyle name="_PERSONAL_1_KCO_BofQ_Grabiszynska_04_07_2005_v1_Pre_Bickhardt_2_KO WIADUKT RYBNIK 17-02-2012 aktualny" xfId="43347" xr:uid="{D913BD77-E300-410C-8B83-52BDC8124BC0}"/>
    <cellStyle name="_PERSONAL_1_KCO_BofQ_S1_28_06_04_ver1_gaz" xfId="43348" xr:uid="{25E809C4-76D2-49B6-9D37-41A4D1973315}"/>
    <cellStyle name="_PERSONAL_1_KCO_BofQ_S3_Drogi odc_III_09_07_2007_Final" xfId="43349" xr:uid="{49284CC5-4883-440A-B0FF-7D766C94D698}"/>
    <cellStyle name="_PERSONAL_1_KCO_BofQ_S3_Drogi odc_III_09_07_2007_Final 2" xfId="43350" xr:uid="{CABD0B6D-CB51-43C2-AEA5-8D2636A93DFB}"/>
    <cellStyle name="_PERSONAL_1_KCO_BofQ_S3_Drogi odc_III_09_07_2007_Final_BoQ_A1-Pyrzowice-Piekary_2009_03_10w_95" xfId="43351" xr:uid="{1E50390F-2CC0-4B66-ADFD-423005E1BF5E}"/>
    <cellStyle name="_PERSONAL_1_KCO_BofQ_S3_Drogi odc_III_09_07_2007_Final_BoQ_A1-Pyrzowice-Piekary_2009_03_10w_95 2" xfId="43352" xr:uid="{0AEC9FC5-2C88-4AD1-AF6D-46335356595A}"/>
    <cellStyle name="_PERSONAL_1_KCO_BofQ_S3_Drogi odc_III_09_07_2007_Final_BoQ_A1-Pyrzowice-Piekary_2009_03_10w_95_KO WIADUKT RYBNIK 17-02-2012 aktualny" xfId="43353" xr:uid="{828BB554-474A-4694-885E-B28D12FB2F0E}"/>
    <cellStyle name="_PERSONAL_1_KCO_BofQ_S3_Drogi odc_III_09_07_2007_Final_BoQ_OBW_GD_Drogi" xfId="43354" xr:uid="{D4C948D9-45D9-42AF-B685-C2BDAA48D207}"/>
    <cellStyle name="_PERSONAL_1_KCO_BofQ_S3_Drogi odc_III_09_07_2007_Final_BoQ_OBW_GD_Drogi 2" xfId="43355" xr:uid="{7BAD027E-A6F9-441C-9E53-9C7BB5205142}"/>
    <cellStyle name="_PERSONAL_1_KCO_BofQ_S3_Drogi odc_III_09_07_2007_Final_BoQ_OBW_GD_Drogi_KO WIADUKT RYBNIK 17-02-2012 aktualny" xfId="43356" xr:uid="{AA9D75A3-FA0D-4317-87EE-D5427A08EB26}"/>
    <cellStyle name="_PERSONAL_1_KCO_BofQ_S3_Drogi odc_III_09_07_2007_Final_KO WIADUKT RYBNIK 17-02-2012 aktualny" xfId="43357" xr:uid="{3E5CB370-12C1-4BD3-8637-5D1BC1A1A8BE}"/>
    <cellStyle name="_PERSONAL_1_KCO_BofQ_S3_Drogi odc_III_09_07_2007_Final_OBIEKTY INŻYNIERSKIE1" xfId="43358" xr:uid="{B2BE2AB2-D334-42DC-9C51-0D79DF2E773F}"/>
    <cellStyle name="_PERSONAL_1_KCO_BofQ_S3_Drogi odc_III_09_07_2007_Final_Raport_02_06_2009" xfId="43359" xr:uid="{8D746E05-7281-4B77-A227-CE0287455E4C}"/>
    <cellStyle name="_PERSONAL_1_KCO_BofQ_S3_Drogi odc_III_09_07_2007_Final_Raport_02_06_2009 2" xfId="43360" xr:uid="{C96EDAFC-13FB-4387-BA03-7BC82296F455}"/>
    <cellStyle name="_PERSONAL_1_KCO_BofQ_S3_Drogi odc_III_09_07_2007_Final_Raport_02_06_2009_KO WIADUKT RYBNIK 17-02-2012 aktualny" xfId="43361" xr:uid="{7B725D50-0BBF-4F41-BF52-8E0D18F4704C}"/>
    <cellStyle name="_PERSONAL_1_KCO_BofQ_S3_Drogi_07_06_2007_Pre_Final" xfId="43362" xr:uid="{E1E8C93E-E4BB-4EAA-9B47-5B3C08D499BC}"/>
    <cellStyle name="_PERSONAL_1_KCO_BofQ_S3_Drogi_07_06_2007_Pre_Final 2" xfId="43363" xr:uid="{2C738950-4CF6-4686-9EC3-4BB8EBA150A6}"/>
    <cellStyle name="_PERSONAL_1_KCO_BofQ_S3_Drogi_07_06_2007_Pre_Final_KO WIADUKT RYBNIK 17-02-2012 aktualny" xfId="43364" xr:uid="{7DBDB095-01E3-4C7B-AFAB-CD2AB8750EF9}"/>
    <cellStyle name="_PERSONAL_1_KCO_BofQ_S3_Drogi_11_06_2007_Final_Druk" xfId="43365" xr:uid="{DF878859-E960-413F-BA58-8F025FE96EFA}"/>
    <cellStyle name="_PERSONAL_1_KCO_BofQ_S8_RÓŻA_ŁASK_DOBROŃ_18.05ost" xfId="43366" xr:uid="{4E58E487-9594-4162-8DCE-E85B177B904F}"/>
    <cellStyle name="_PERSONAL_1_KCO_BofQ_S8_RÓŻA_ŁASK_DOBROŃ_18.05ost_OBIEKTY INŻYNIERSKIE1" xfId="43367" xr:uid="{98A15FEF-6EB1-4B08-B61D-5A777AF0AB0F}"/>
    <cellStyle name="_PERSONAL_1_KCO_BofQ_Srem_24_03_05_B_2" xfId="43368" xr:uid="{21A0857F-47C0-45B8-9E4E-F130F42CD3AC}"/>
    <cellStyle name="_PERSONAL_1_KCO_BofQ_Srem_24_03_05_B_2 2" xfId="43369" xr:uid="{0C0B780A-3C6E-4E92-B900-139410FABE45}"/>
    <cellStyle name="_PERSONAL_1_KCO_BofQ_Srem_24_03_05_B_2_KO WIADUKT RYBNIK 17-02-2012 aktualny" xfId="43370" xr:uid="{F2724F9B-4BC6-4364-99E2-DBACBD755C5E}"/>
    <cellStyle name="_PERSONAL_1_KCO_BofQ_Zittau_01_07" xfId="43371" xr:uid="{00F91CEF-4741-4234-A3E3-369251FD36AC}"/>
    <cellStyle name="_PERSONAL_1_KCO_BofQ_Zittau_01_07 2" xfId="43372" xr:uid="{9129F100-D9D5-4C5E-B6E1-1C70D71A7B61}"/>
    <cellStyle name="_PERSONAL_1_KCO_BofQ_Zittau_01_07 3" xfId="43373" xr:uid="{F71FF763-D2EA-40A9-ABEA-E6FBF047F8F8}"/>
    <cellStyle name="_PERSONAL_1_KCO_BofQ_Zittau_01_07_KO WIADUKT RYBNIK 17-02-2012 aktualny" xfId="43374" xr:uid="{D5D2F903-0709-4A83-B3F0-1874BBC9F62B}"/>
    <cellStyle name="_PERSONAL_1_KCO_BoQ_A1-Pyrzowice-Piekary_2009_03_10w_95" xfId="43375" xr:uid="{A7FF8D2A-A660-4E4E-BDB9-41D5F1CB0C56}"/>
    <cellStyle name="_PERSONAL_1_KCO_BoQ_A1-Pyrzowice-Piekary_2009_03_10w_95 2" xfId="43376" xr:uid="{977B9CA9-446B-48CA-B820-B180851D7980}"/>
    <cellStyle name="_PERSONAL_1_KCO_BoQ_A1-Pyrzowice-Piekary_2009_03_10w_95_KO WIADUKT RYBNIK 17-02-2012 aktualny" xfId="43377" xr:uid="{744D623E-A316-41DF-8DF3-D00CB9373F3E}"/>
    <cellStyle name="_PERSONAL_1_KCO_BoQ_A4_Debica_18_02_2010_1" xfId="43378" xr:uid="{98C2033E-5612-4985-B394-0C5666E1F99E}"/>
    <cellStyle name="_PERSONAL_1_KCO_BoQ_A4_Debica_18_02_2010_1_KO WIADUKT RYBNIK 17-02-2012 aktualny" xfId="43379" xr:uid="{D24F47F0-F507-4CC5-BA9F-EF92B1EDCCD9}"/>
    <cellStyle name="_PERSONAL_1_KCO_BoQ_A4_Debica_18_02_2010_1_OBIEKTY INŻYNIERSKIE1" xfId="43380" xr:uid="{15FC7D4C-BE38-4AC0-84AA-B49EB40C8C7A}"/>
    <cellStyle name="_PERSONAL_1_KCO_BoQ_OBW_GD_Drogi" xfId="43381" xr:uid="{CC3D3CBF-145F-4789-832C-2EFF3A647DB2}"/>
    <cellStyle name="_PERSONAL_1_KCO_BoQ_OBW_GD_Drogi 2" xfId="43382" xr:uid="{5901E0A9-EAB0-4737-BDC7-1303D67672FF}"/>
    <cellStyle name="_PERSONAL_1_KCO_BoQ_OBW_GD_Drogi_KO WIADUKT RYBNIK 17-02-2012 aktualny" xfId="43383" xr:uid="{685BA39B-9EC4-4882-AEF5-272E5B00407F}"/>
    <cellStyle name="_PERSONAL_1_KCO_BoQ_Stargard_II_18_07_2008" xfId="43384" xr:uid="{624ED437-197B-4055-A146-21A454C671B0}"/>
    <cellStyle name="_PERSONAL_1_KCO_BoQ_Stargard_II_18_07_2008 2" xfId="43385" xr:uid="{5E858467-05FA-4633-9972-D54FB9412392}"/>
    <cellStyle name="_PERSONAL_1_KCO_BoQ_Stargard_II_18_07_2008 3" xfId="43386" xr:uid="{3FEA27B4-1041-48D4-969C-C9D774C6A5E7}"/>
    <cellStyle name="_PERSONAL_1_KCO_BoQ_Stargard_II_18_07_2008_BofQ A4-S19  Drogi_02_12_2009 porównane" xfId="43387" xr:uid="{C0024C47-A2B5-452A-9507-72E640E0466E}"/>
    <cellStyle name="_PERSONAL_1_KCO_BoQ_Stargard_II_18_07_2008_BofQ A4-S19  Drogi_02_12_2009 porównane 2" xfId="43388" xr:uid="{CC2746BB-4E75-4000-86BC-49BB7678709B}"/>
    <cellStyle name="_PERSONAL_1_KCO_BoQ_Stargard_II_18_07_2008_BofQ A4-S19  Drogi_02_12_2009 porównane_KO WIADUKT RYBNIK 17-02-2012 aktualny" xfId="43389" xr:uid="{B829BDF2-A072-413F-889C-010404C761E9}"/>
    <cellStyle name="_PERSONAL_1_KCO_BoQ_Stargard_II_18_07_2008_BofQ_S8_RÓŻA_ŁASK_DOBROŃ_18.05ost" xfId="43390" xr:uid="{3AEE3A2B-87EB-4804-AC6D-55277772491B}"/>
    <cellStyle name="_PERSONAL_1_KCO_BoQ_Stargard_II_18_07_2008_BoQ_OBW_GD_Drogi" xfId="43391" xr:uid="{73B88D7A-71E7-4E94-8110-2F589958A911}"/>
    <cellStyle name="_PERSONAL_1_KCO_BoQ_Stargard_II_18_07_2008_BoQ_OBW_GD_Drogi 2" xfId="43392" xr:uid="{219C087E-F401-473C-AAB1-1CF646905F96}"/>
    <cellStyle name="_PERSONAL_1_KCO_BoQ_Stargard_II_18_07_2008_BoQ_OBW_GD_Drogi_KO WIADUKT RYBNIK 17-02-2012 aktualny" xfId="43393" xr:uid="{9639028C-B2B7-401D-9D3A-E8E89027D070}"/>
    <cellStyle name="_PERSONAL_1_KCO_BoQ_Stargard_II_18_07_2008_KO WIADUKT RYBNIK 17-02-2012 aktualny" xfId="43394" xr:uid="{BF0E728B-E350-4443-8A3B-4A964DAAEAF5}"/>
    <cellStyle name="_PERSONAL_1_KCO_BoQ_Stargard_II_18_07_2008_Wycena_EŁK_01_08_17" xfId="43395" xr:uid="{9156A085-8DC0-4A71-8381-544797BDF4D8}"/>
    <cellStyle name="_PERSONAL_1_KCO_BoQ_Stargard_II_18_07_2008_Wycena_EŁK_01_08_17_OBIEKTY INŻYNIERSKIE1" xfId="43396" xr:uid="{BD9E2575-39A2-4A89-BDCA-522DF7313D18}"/>
    <cellStyle name="_PERSONAL_1_KCO_BUDZET OSTAT 05.2007" xfId="43397" xr:uid="{3B9440BA-FC55-4A0C-BAF3-D961A0696EDC}"/>
    <cellStyle name="_PERSONAL_1_KCO_Droga_Z1_Z2_01_02_2008" xfId="43398" xr:uid="{35056868-AE8A-4C68-B427-A8A7A47D8324}"/>
    <cellStyle name="_PERSONAL_1_KCO_Droga_Z1_Z2_01_02_2008 2" xfId="43399" xr:uid="{6ABBE638-37F0-4247-B8E2-D2574126DB34}"/>
    <cellStyle name="_PERSONAL_1_KCO_Droga_Z1_Z2_01_02_2008 3" xfId="43400" xr:uid="{3E9710A4-2147-4911-B777-B60AAF5BE56F}"/>
    <cellStyle name="_PERSONAL_1_KCO_Droga_Z1_Z2_01_02_2008_KO WIADUKT RYBNIK 17-02-2012 aktualny" xfId="43401" xr:uid="{6ABAF062-4145-4DD8-A19B-530235EF1989}"/>
    <cellStyle name="_PERSONAL_1_KCO_Droga_Z1_Z2_25_03_2008_Final" xfId="43402" xr:uid="{4A53DA9D-B0F1-4863-89DA-6E5A94C35DD0}"/>
    <cellStyle name="_PERSONAL_1_KCO_Droga_Z1_Z2_25_03_2008_Final 2" xfId="43403" xr:uid="{D6E635A7-7026-4BC9-96E2-F8BDC0269F53}"/>
    <cellStyle name="_PERSONAL_1_KCO_Droga_Z1_Z2_25_03_2008_Final 3" xfId="43404" xr:uid="{201C688B-CFF9-41E2-A2B9-5C54A34D9E8F}"/>
    <cellStyle name="_PERSONAL_1_KCO_Droga_Z1_Z2_25_03_2008_Final_KO WIADUKT RYBNIK 17-02-2012 aktualny" xfId="43405" xr:uid="{3E5345A9-54A2-4885-A845-47A61E9350A9}"/>
    <cellStyle name="_PERSONAL_1_KCO_DTS_Z1_Drogi_Mosty_17_01_2008" xfId="43406" xr:uid="{D6CF2189-588C-4B83-818F-9BDCC8C6EA53}"/>
    <cellStyle name="_PERSONAL_1_KCO_DTS_Z1_Drogi_Mosty_17_01_2008 2" xfId="43407" xr:uid="{99F2C43C-93B6-4732-A086-221766C4FBE3}"/>
    <cellStyle name="_PERSONAL_1_KCO_DTS_Z1_Drogi_Mosty_17_01_2008 3" xfId="43408" xr:uid="{8C97B522-6E2C-4051-A11C-326AFAD293BC}"/>
    <cellStyle name="_PERSONAL_1_KCO_DTS_Z1_Drogi_Mosty_17_01_2008_KO WIADUKT RYBNIK 17-02-2012 aktualny" xfId="43409" xr:uid="{0157F870-34BB-4E39-9791-04585DD13404}"/>
    <cellStyle name="_PERSONAL_1_KCO_DTS_Z2_Mosty_14_01_2008" xfId="43410" xr:uid="{626BEE1F-90BC-4187-B2AC-1926A33120D0}"/>
    <cellStyle name="_PERSONAL_1_KCO_DTS_Z2_Mosty_14_01_2008 2" xfId="43411" xr:uid="{27FB0782-B2FE-47F0-BE65-53A12682D887}"/>
    <cellStyle name="_PERSONAL_1_KCO_DTS_Z2_Mosty_14_01_2008_BoQ_A1-Pyrzowice-Piekary_2009_03_10w_95" xfId="43412" xr:uid="{576561E6-1573-4019-BDDF-4C8E73B8D699}"/>
    <cellStyle name="_PERSONAL_1_KCO_DTS_Z2_Mosty_14_01_2008_BoQ_A1-Pyrzowice-Piekary_2009_03_10w_95 2" xfId="43413" xr:uid="{1723CD32-E3BA-4CEB-B974-4E121438BBBF}"/>
    <cellStyle name="_PERSONAL_1_KCO_DTS_Z2_Mosty_14_01_2008_BoQ_A1-Pyrzowice-Piekary_2009_03_10w_95_KO WIADUKT RYBNIK 17-02-2012 aktualny" xfId="43414" xr:uid="{F21992C7-E304-458E-9104-3CB8E7C3E383}"/>
    <cellStyle name="_PERSONAL_1_KCO_DTS_Z2_Mosty_14_01_2008_BoQ_OBW_GD_Drogi" xfId="43415" xr:uid="{BA42FC37-F67A-4603-9B20-8A07404A9B90}"/>
    <cellStyle name="_PERSONAL_1_KCO_DTS_Z2_Mosty_14_01_2008_BoQ_OBW_GD_Drogi 2" xfId="43416" xr:uid="{1848FB4C-9B28-4450-9589-3C93EA9E86D3}"/>
    <cellStyle name="_PERSONAL_1_KCO_DTS_Z2_Mosty_14_01_2008_BoQ_OBW_GD_Drogi_KO WIADUKT RYBNIK 17-02-2012 aktualny" xfId="43417" xr:uid="{36044AE7-94BA-4032-A14E-FC77475910C3}"/>
    <cellStyle name="_PERSONAL_1_KCO_DTS_Z2_Mosty_14_01_2008_KO WIADUKT RYBNIK 17-02-2012 aktualny" xfId="43418" xr:uid="{21842BAD-C28E-44B4-B598-162AFBA54D41}"/>
    <cellStyle name="_PERSONAL_1_KCO_DTS_Z2_Mosty_14_01_2008_OBIEKTY INŻYNIERSKIE1" xfId="43419" xr:uid="{C4A5D464-10DA-48EE-88DF-E16BA9424DDB}"/>
    <cellStyle name="_PERSONAL_1_KCO_DTS_Z2_Mosty_14_01_2008_Raport_02_06_2009" xfId="43420" xr:uid="{F077B713-9916-4365-8E8A-687C3863FB24}"/>
    <cellStyle name="_PERSONAL_1_KCO_DTS_Z2_Mosty_14_01_2008_Raport_02_06_2009 2" xfId="43421" xr:uid="{659EBFA7-6D14-46FD-9955-6A37C1BB3273}"/>
    <cellStyle name="_PERSONAL_1_KCO_DTS_Z2_Mosty_14_01_2008_Raport_02_06_2009_KO WIADUKT RYBNIK 17-02-2012 aktualny" xfId="43422" xr:uid="{3B1F73BE-5BF8-422D-9599-E7A2A46F48F1}"/>
    <cellStyle name="_PERSONAL_1_KCO_Formularz 2.4" xfId="43423" xr:uid="{AC40BD9E-A16F-4731-854E-49E3C52E5BE0}"/>
    <cellStyle name="_PERSONAL_1_KCO_Formularz 2.4_OBIEKTY INŻYNIERSKIE1" xfId="43424" xr:uid="{9C71FE48-3F31-430B-BF1C-534FE96878EF}"/>
    <cellStyle name="_PERSONAL_1_KCO_KCO_HALA_LUDOWA_Wroc-aw_2009.03.14_ver.3kj" xfId="43425" xr:uid="{2698B772-00C9-436A-BC3E-11396D70EDED}"/>
    <cellStyle name="_PERSONAL_1_KCO_KO WIADUKT RYBNIK 17-02-2012 aktualny" xfId="43426" xr:uid="{118326AD-EFC2-4B4C-A32A-BCAEB5553527}"/>
    <cellStyle name="_PERSONAL_1_KCO_Kopia 2D88_RM_2008_08_wychodzący" xfId="43427" xr:uid="{B608A171-A420-4142-AC12-3CBF8189258D}"/>
    <cellStyle name="_PERSONAL_1_KCO_Kosztorys" xfId="43428" xr:uid="{C6510C02-10B7-49E0-A0DB-12DE570DF267}"/>
    <cellStyle name="_PERSONAL_1_KCO_Kosztorys 2" xfId="43429" xr:uid="{77CF688A-CE9F-4C21-B052-5D6AE10B4BEA}"/>
    <cellStyle name="_PERSONAL_1_KCO_Kosztorys_KO WIADUKT RYBNIK 17-02-2012 aktualny" xfId="43430" xr:uid="{AA1DCCE9-CF3D-461D-A2CC-B6AF24CC2B48}"/>
    <cellStyle name="_PERSONAL_1_KCO_koszty bezpośredni - master D88 05.2009 dt" xfId="43431" xr:uid="{35540173-D893-4722-B744-4ADCFA98C7BD}"/>
    <cellStyle name="_PERSONAL_1_KCO_koszty bezpośrednie - master 02.2009 dt 09.02" xfId="43432" xr:uid="{65677B04-76FF-49F9-A86D-9311647C5EC5}"/>
    <cellStyle name="_PERSONAL_1_KCO_koszty bezpośrednie - master 09.2008_ost" xfId="43433" xr:uid="{25AE61E5-95C0-4BF9-B32F-1BC4D2C78F25}"/>
    <cellStyle name="_PERSONAL_1_KCO_koszty bezpośrednie 2D88" xfId="43434" xr:uid="{186CA6DC-6A38-427F-AC71-2C5FE419AE5C}"/>
    <cellStyle name="_PERSONAL_1_KCO_koszty bezpośrednie RO-RO (PG)" xfId="43435" xr:uid="{C2410944-E51A-4DEA-BC98-7A9A7E86EFD8}"/>
    <cellStyle name="_PERSONAL_1_KCO_koszty wytworzenia masy 05.2007" xfId="43436" xr:uid="{52E6EBB3-095B-4135-A666-835C7D194D41}"/>
    <cellStyle name="_PERSONAL_1_KCO_Kruszywa" xfId="43437" xr:uid="{0ECBEFDA-D5B6-479D-9FE5-24634E302CF9}"/>
    <cellStyle name="_PERSONAL_1_KCO_Kruszywa 2" xfId="43438" xr:uid="{2D28BEF7-7B0D-4DFF-8C64-6D375448FB7C}"/>
    <cellStyle name="_PERSONAL_1_KCO_Kruszywa 3" xfId="43439" xr:uid="{613CF663-7FB3-4313-BB61-70766FAC386A}"/>
    <cellStyle name="_PERSONAL_1_KCO_Kruszywa_KO WIADUKT RYBNIK 17-02-2012 aktualny" xfId="43440" xr:uid="{1FE171F9-C6A1-4738-86D5-8423A32F5A17}"/>
    <cellStyle name="_PERSONAL_1_KCO_Master 0 - 2D80 2" xfId="43441" xr:uid="{A13623F5-79EE-4205-83F2-208B681C9417}"/>
    <cellStyle name="_PERSONAL_1_KCO_Master 2D1B - wersja 1" xfId="43442" xr:uid="{E803FCBC-5D5E-456D-9CCA-627CD5A7753B}"/>
    <cellStyle name="_PERSONAL_1_KCO_Most NIVEA wycena 1" xfId="43443" xr:uid="{390AFD17-6E88-462C-B952-DD969D894721}"/>
    <cellStyle name="_PERSONAL_1_KCO_Mosty Chorzele10_06_2008bis" xfId="43444" xr:uid="{C0DECE07-2CCC-424D-BCA3-6DA037A6F651}"/>
    <cellStyle name="_PERSONAL_1_KCO_Mosty Chorzele10_06_2008bis 2" xfId="43445" xr:uid="{46A470AC-D359-48AF-A43A-4D55F0C9A8F0}"/>
    <cellStyle name="_PERSONAL_1_KCO_Mosty Chorzele10_06_2008bis 3" xfId="43446" xr:uid="{1BF4D2F6-77B9-4338-8C98-F3DC159B3D72}"/>
    <cellStyle name="_PERSONAL_1_KCO_Mosty Chorzele10_06_2008bis_BofQ A4-S19  Drogi_02_12_2009 porównane" xfId="43447" xr:uid="{24E0EF0B-7BFF-497D-B449-1415A95513DD}"/>
    <cellStyle name="_PERSONAL_1_KCO_Mosty Chorzele10_06_2008bis_BofQ A4-S19  Drogi_02_12_2009 porównane 2" xfId="43448" xr:uid="{B1B4268F-6951-4B23-BDF6-09C489D5EDB2}"/>
    <cellStyle name="_PERSONAL_1_KCO_Mosty Chorzele10_06_2008bis_BofQ A4-S19  Drogi_02_12_2009 porównane_KO WIADUKT RYBNIK 17-02-2012 aktualny" xfId="43449" xr:uid="{93466E3F-40CC-44B9-A25A-CDA5025E1D6D}"/>
    <cellStyle name="_PERSONAL_1_KCO_Mosty Chorzele10_06_2008bis_BofQ_S8_RÓŻA_ŁASK_DOBROŃ_18.05ost" xfId="43450" xr:uid="{8778E633-F7BD-4D84-993B-9AE47419B5BF}"/>
    <cellStyle name="_PERSONAL_1_KCO_Mosty Chorzele10_06_2008bis_BoQ_OBW_GD_Drogi" xfId="43451" xr:uid="{CCC0EE5E-9A5A-4794-B030-877AE95BB650}"/>
    <cellStyle name="_PERSONAL_1_KCO_Mosty Chorzele10_06_2008bis_BoQ_OBW_GD_Drogi 2" xfId="43452" xr:uid="{BB014876-30D9-4F9D-A07F-1315497C9C96}"/>
    <cellStyle name="_PERSONAL_1_KCO_Mosty Chorzele10_06_2008bis_BoQ_OBW_GD_Drogi_KO WIADUKT RYBNIK 17-02-2012 aktualny" xfId="43453" xr:uid="{7520745F-2786-4A6F-8A5D-D165FC14FB9C}"/>
    <cellStyle name="_PERSONAL_1_KCO_Mosty Chorzele10_06_2008bis_KO WIADUKT RYBNIK 17-02-2012 aktualny" xfId="43454" xr:uid="{70E5EE3F-9356-4BFF-A90D-487BE9ED598F}"/>
    <cellStyle name="_PERSONAL_1_KCO_Mosty Chorzele10_06_2008bis_Wycena_EŁK_01_08_17" xfId="43455" xr:uid="{8965F8DA-6EBD-4F5F-AF26-261B9AEBE813}"/>
    <cellStyle name="_PERSONAL_1_KCO_Mosty Chorzele10_06_2008bis_Wycena_EŁK_01_08_17_OBIEKTY INŻYNIERSKIE1" xfId="43456" xr:uid="{FB666D7D-A449-4F09-993C-A7C01A8D20CE}"/>
    <cellStyle name="_PERSONAL_1_KCO_Mosty DTS_15_02_2008" xfId="43457" xr:uid="{71892EAF-92DB-468B-A658-D28F6ED4A77F}"/>
    <cellStyle name="_PERSONAL_1_KCO_Mosty DTS_15_02_2008 2" xfId="43458" xr:uid="{8B1F683E-80BC-4C29-B36A-17668941D693}"/>
    <cellStyle name="_PERSONAL_1_KCO_Mosty DTS_15_02_2008_BoQ_A1-Pyrzowice-Piekary_2009_03_10w_95" xfId="43459" xr:uid="{7C22F18F-8FD7-41C3-8CF4-086F1CD11556}"/>
    <cellStyle name="_PERSONAL_1_KCO_Mosty DTS_15_02_2008_BoQ_A1-Pyrzowice-Piekary_2009_03_10w_95 2" xfId="43460" xr:uid="{035B1389-938C-4102-BFB6-B36A951E8C7F}"/>
    <cellStyle name="_PERSONAL_1_KCO_Mosty DTS_15_02_2008_BoQ_A1-Pyrzowice-Piekary_2009_03_10w_95_KO WIADUKT RYBNIK 17-02-2012 aktualny" xfId="43461" xr:uid="{35274A93-D27A-4B2C-BEA1-448B2504D49D}"/>
    <cellStyle name="_PERSONAL_1_KCO_Mosty DTS_15_02_2008_BoQ_OBW_GD_Drogi" xfId="43462" xr:uid="{E8D3D5A1-253C-441D-AC53-8B143AFE71DA}"/>
    <cellStyle name="_PERSONAL_1_KCO_Mosty DTS_15_02_2008_BoQ_OBW_GD_Drogi 2" xfId="43463" xr:uid="{C8F7A3C5-FD47-4153-89D4-089ED25C0BAB}"/>
    <cellStyle name="_PERSONAL_1_KCO_Mosty DTS_15_02_2008_BoQ_OBW_GD_Drogi_KO WIADUKT RYBNIK 17-02-2012 aktualny" xfId="43464" xr:uid="{0311E94D-ECFF-40A7-A1E2-F805247E0038}"/>
    <cellStyle name="_PERSONAL_1_KCO_Mosty DTS_15_02_2008_KO WIADUKT RYBNIK 17-02-2012 aktualny" xfId="43465" xr:uid="{AD41C6FB-B356-4154-9A4B-A04A7312D926}"/>
    <cellStyle name="_PERSONAL_1_KCO_Mosty DTS_15_02_2008_OBIEKTY INŻYNIERSKIE1" xfId="43466" xr:uid="{AC94ED20-1FF9-4E7E-8BFF-DC3413162D5B}"/>
    <cellStyle name="_PERSONAL_1_KCO_Mosty DTS_15_02_2008_Raport_02_06_2009" xfId="43467" xr:uid="{903F8854-B6E9-4828-A1EB-BED684883341}"/>
    <cellStyle name="_PERSONAL_1_KCO_Mosty DTS_15_02_2008_Raport_02_06_2009 2" xfId="43468" xr:uid="{E16F5178-88FA-4A22-9785-6B0E72A363F9}"/>
    <cellStyle name="_PERSONAL_1_KCO_Mosty DTS_15_02_2008_Raport_02_06_2009_KO WIADUKT RYBNIK 17-02-2012 aktualny" xfId="43469" xr:uid="{26135A65-63B1-4A11-9F99-B4D7D5C4861E}"/>
    <cellStyle name="_PERSONAL_1_KCO_Mosty DTS_25_03_2008_Final" xfId="43470" xr:uid="{B0735A7D-A1F8-4CB5-9630-B72A7D59FE54}"/>
    <cellStyle name="_PERSONAL_1_KCO_Mosty DTS_25_03_2008_Final 2" xfId="43471" xr:uid="{42E17714-79E4-47F4-BD23-E9BCAC424968}"/>
    <cellStyle name="_PERSONAL_1_KCO_Mosty DTS_25_03_2008_Final_BoQ_A1-Pyrzowice-Piekary_2009_03_10w_95" xfId="43472" xr:uid="{A72A8C7B-9FF1-4A02-80B0-4A78DE0FDD5E}"/>
    <cellStyle name="_PERSONAL_1_KCO_Mosty DTS_25_03_2008_Final_BoQ_A1-Pyrzowice-Piekary_2009_03_10w_95 2" xfId="43473" xr:uid="{A6D7E7C5-7D27-44DB-9CB2-5DC5E0C672E1}"/>
    <cellStyle name="_PERSONAL_1_KCO_Mosty DTS_25_03_2008_Final_BoQ_A1-Pyrzowice-Piekary_2009_03_10w_95_KO WIADUKT RYBNIK 17-02-2012 aktualny" xfId="43474" xr:uid="{673A8B7B-E637-43E4-82E2-5AB7640B66AC}"/>
    <cellStyle name="_PERSONAL_1_KCO_Mosty DTS_25_03_2008_Final_BoQ_OBW_GD_Drogi" xfId="43475" xr:uid="{C696B69D-8D0D-42FA-A2DC-DE6F3193C1A9}"/>
    <cellStyle name="_PERSONAL_1_KCO_Mosty DTS_25_03_2008_Final_BoQ_OBW_GD_Drogi 2" xfId="43476" xr:uid="{F1C2DB18-BCAD-406D-A4C6-45B5298F9066}"/>
    <cellStyle name="_PERSONAL_1_KCO_Mosty DTS_25_03_2008_Final_BoQ_OBW_GD_Drogi_KO WIADUKT RYBNIK 17-02-2012 aktualny" xfId="43477" xr:uid="{1E9CB5BA-3D81-4DAA-83D6-854CE7DAC01B}"/>
    <cellStyle name="_PERSONAL_1_KCO_Mosty DTS_25_03_2008_Final_KO WIADUKT RYBNIK 17-02-2012 aktualny" xfId="43478" xr:uid="{E3236D20-2527-4A7D-842D-80619CB31640}"/>
    <cellStyle name="_PERSONAL_1_KCO_Mosty DTS_25_03_2008_Final_OBIEKTY INŻYNIERSKIE1" xfId="43479" xr:uid="{095E8B4D-649F-4ADD-A592-2552D18CA0E8}"/>
    <cellStyle name="_PERSONAL_1_KCO_Mosty DTS_25_03_2008_Final_Raport_02_06_2009" xfId="43480" xr:uid="{2FE411A9-3D4D-4942-AA59-41987819D3D8}"/>
    <cellStyle name="_PERSONAL_1_KCO_Mosty DTS_25_03_2008_Final_Raport_02_06_2009 2" xfId="43481" xr:uid="{65419FAD-CB2F-4123-9F83-FAF5EDD68160}"/>
    <cellStyle name="_PERSONAL_1_KCO_Mosty DTS_25_03_2008_Final_Raport_02_06_2009_KO WIADUKT RYBNIK 17-02-2012 aktualny" xfId="43482" xr:uid="{811BD8F2-C895-4195-BF02-EF8C6719FE57}"/>
    <cellStyle name="_PERSONAL_1_KCO_OBIEKTY INŻYNIERSKIE1" xfId="43483" xr:uid="{23DBA3A5-F7E6-44D6-8D47-CBB6A4643A25}"/>
    <cellStyle name="_PERSONAL_1_KCO_OBW_GD-moje.RA" xfId="43484" xr:uid="{408883B2-ABC4-41F3-8044-3CC14ED68F3E}"/>
    <cellStyle name="_PERSONAL_1_KCO_OBW_GD-moje.RA 2" xfId="43485" xr:uid="{80645F12-18F7-4193-B883-086C2E2595AA}"/>
    <cellStyle name="_PERSONAL_1_KCO_OBW_GD-moje.RA_KO WIADUKT RYBNIK 17-02-2012 aktualny" xfId="43486" xr:uid="{DCC622E5-56E5-43BE-A180-B8E72D3FB04B}"/>
    <cellStyle name="_PERSONAL_1_KCO_pośrednie 2D84 - 05.2007" xfId="43487" xr:uid="{F181E08C-B998-4E5C-8B70-50464607FD5F}"/>
    <cellStyle name="_PERSONAL_1_KCO_pośrednie 2D84 -2006 - od Kaśki" xfId="43488" xr:uid="{06F51E3F-AEED-4532-89C9-642580678CDE}"/>
    <cellStyle name="_PERSONAL_1_KCO_Praszki_Wycena_08_06_2011" xfId="43489" xr:uid="{DCBE0208-EA75-410F-AA67-74E0283D2D8B}"/>
    <cellStyle name="_PERSONAL_1_KCO_propozycja MW" xfId="43490" xr:uid="{BFF7861B-AC69-42AF-AC63-C627A0602187}"/>
    <cellStyle name="_PERSONAL_1_KCO_PŚP 25 - TABELA ROZLICZENIOWA_listopad+grudzień 2008_ROZLICZENIE KOŃCOWE_1" xfId="43491" xr:uid="{CBFD26F4-285C-45CD-9310-584435E9FF6D}"/>
    <cellStyle name="_PERSONAL_1_KCO_Raport_02_06_2009" xfId="43492" xr:uid="{C26D3F37-BEE0-4528-8F5F-5C98826DCB12}"/>
    <cellStyle name="_PERSONAL_1_KCO_Raport_02_06_2009 2" xfId="43493" xr:uid="{972BC912-1243-4FF1-80F4-C89D2F5D2E44}"/>
    <cellStyle name="_PERSONAL_1_KCO_Raport_02_06_2009_KO WIADUKT RYBNIK 17-02-2012 aktualny" xfId="43494" xr:uid="{14DB7C91-44E2-4266-AFE6-C0CBEBD7CBDC}"/>
    <cellStyle name="_PERSONAL_1_KCO_Raport_Baza_Spr" xfId="43495" xr:uid="{80A9E33E-155F-4625-B2FC-655DA063FC61}"/>
    <cellStyle name="_PERSONAL_1_KCO_Raport_Baza_Spr 2" xfId="43496" xr:uid="{B80BA035-BBC5-4797-BB81-4C275ED5BC1F}"/>
    <cellStyle name="_PERSONAL_1_KCO_Raport_Baza_Spr_BoQ_A1-Pyrzowice-Piekary_2009_03_10w_95" xfId="43497" xr:uid="{7573CCDC-F5BB-41BC-B633-75F79C54F63F}"/>
    <cellStyle name="_PERSONAL_1_KCO_Raport_Baza_Spr_BoQ_A1-Pyrzowice-Piekary_2009_03_10w_95 2" xfId="43498" xr:uid="{C4AD5986-D9AE-462A-942C-61ECAD5D0A0E}"/>
    <cellStyle name="_PERSONAL_1_KCO_Raport_Baza_Spr_BoQ_A1-Pyrzowice-Piekary_2009_03_10w_95_KO WIADUKT RYBNIK 17-02-2012 aktualny" xfId="43499" xr:uid="{62EF7F1B-D9CF-4AAB-AACE-1A4B2585C872}"/>
    <cellStyle name="_PERSONAL_1_KCO_Raport_Baza_Spr_BoQ_OBW_GD_Drogi" xfId="43500" xr:uid="{EFD63823-02A1-4969-BC2E-4CFABF780D56}"/>
    <cellStyle name="_PERSONAL_1_KCO_Raport_Baza_Spr_BoQ_OBW_GD_Drogi 2" xfId="43501" xr:uid="{380DB9CC-DB9F-4C57-B4FB-9AF3A716482E}"/>
    <cellStyle name="_PERSONAL_1_KCO_Raport_Baza_Spr_BoQ_OBW_GD_Drogi_KO WIADUKT RYBNIK 17-02-2012 aktualny" xfId="43502" xr:uid="{D1FF8BFD-0CFC-4134-B100-F1F842A2F250}"/>
    <cellStyle name="_PERSONAL_1_KCO_Raport_Baza_Spr_KO WIADUKT RYBNIK 17-02-2012 aktualny" xfId="43503" xr:uid="{2EA43EDA-C535-40CF-95F1-B39580B24952}"/>
    <cellStyle name="_PERSONAL_1_KCO_Raport_Baza_Spr_OBIEKTY INŻYNIERSKIE1" xfId="43504" xr:uid="{05BC8D72-DCE6-42D6-AF8C-B1212A26EE9B}"/>
    <cellStyle name="_PERSONAL_1_KCO_Raport_Baza_Spr_Raport_02_06_2009" xfId="43505" xr:uid="{E9D0E280-ECD3-485A-A03B-332DA730473D}"/>
    <cellStyle name="_PERSONAL_1_KCO_Raport_Baza_Spr_Raport_02_06_2009 2" xfId="43506" xr:uid="{88107D16-50FC-44DF-A3F2-DBEF09B891DE}"/>
    <cellStyle name="_PERSONAL_1_KCO_Raport_Baza_Spr_Raport_02_06_2009_KO WIADUKT RYBNIK 17-02-2012 aktualny" xfId="43507" xr:uid="{C263F697-29AD-4855-AD38-829E8578D653}"/>
    <cellStyle name="_PERSONAL_1_KCO_RI_GDYNIA-BR" xfId="43508" xr:uid="{1C66862A-3065-4E29-A5D8-BE814CAB94A3}"/>
    <cellStyle name="_PERSONAL_1_KCO_Ridi_29_11_2004" xfId="43509" xr:uid="{B93317D0-8C39-46CA-BF96-96C18BE4A7EC}"/>
    <cellStyle name="_PERSONAL_1_KCO_S17_zad4_D_2011_08_11" xfId="43510" xr:uid="{65977649-D477-4427-809B-D4EB8309808E}"/>
    <cellStyle name="_PERSONAL_1_KCO_tabela - nasypy" xfId="43511" xr:uid="{ED5EBE81-33CA-41D3-9384-0581F8383EEA}"/>
    <cellStyle name="_PERSONAL_1_KCO_tabela - nasypy 2" xfId="43512" xr:uid="{B0D5A06F-C5CE-4983-8B85-F9F540EC38E9}"/>
    <cellStyle name="_PERSONAL_1_KCO_tabela - nasypy_KO WIADUKT RYBNIK 17-02-2012 aktualny" xfId="43513" xr:uid="{536A46E3-9BE2-42C3-99A9-6F5BA751B973}"/>
    <cellStyle name="_PERSONAL_1_KCO_Total_D_M_p_30_10_2008_Final" xfId="43514" xr:uid="{8930D52D-55A1-481A-8B0D-2BD00BF89089}"/>
    <cellStyle name="_PERSONAL_1_KCO_Total_D_M_p_30_10_2008_Final 2" xfId="43515" xr:uid="{539F562C-4DF1-4E8D-9DDC-DB9781F0AD9C}"/>
    <cellStyle name="_PERSONAL_1_KCO_Total_D_M_p_30_10_2008_Final_KO WIADUKT RYBNIK 17-02-2012 aktualny" xfId="43516" xr:uid="{A8255B8F-5DBB-47AD-84DB-D2E23FA6753D}"/>
    <cellStyle name="_PERSONAL_1_KCO_Total_D_M_p02.10.08" xfId="43517" xr:uid="{DEF1E2F6-57D8-452E-8BE3-05372D2267F1}"/>
    <cellStyle name="_PERSONAL_1_KCO_Total_D_M_p02.10.08 2" xfId="43518" xr:uid="{0AB77661-64F1-47E4-8383-311354304C00}"/>
    <cellStyle name="_PERSONAL_1_KCO_Total_D_M_p02.10.08_KO WIADUKT RYBNIK 17-02-2012 aktualny" xfId="43519" xr:uid="{976F1201-14CE-4C9F-BD11-65ED9B8826DF}"/>
    <cellStyle name="_PERSONAL_1_KCO_Total_M_09_12_2008_Pre_Final" xfId="43520" xr:uid="{FE7CEC2E-5FB7-41EE-AED2-2C650EC200CA}"/>
    <cellStyle name="_PERSONAL_1_KCO_Total_M_09_12_2008_Pre_Final_KO WIADUKT RYBNIK 17-02-2012 aktualny" xfId="43521" xr:uid="{10C85B52-68BE-44E4-84A9-619536812DBF}"/>
    <cellStyle name="_PERSONAL_1_KCO_Total_M_09_12_2008_Pre_Final_OBIEKTY INŻYNIERSKIE1" xfId="43522" xr:uid="{09CA47F8-A5DB-4B8B-A808-65BAABC1694F}"/>
    <cellStyle name="_PERSONAL_1_KCO_Total_M_2009_10_12_Pre" xfId="43523" xr:uid="{D9E59CC2-15E4-4204-B836-7FE506CBE2B3}"/>
    <cellStyle name="_PERSONAL_1_KCO_Total_M_2009_10_12_Pre_KO WIADUKT RYBNIK 17-02-2012 aktualny" xfId="43524" xr:uid="{D551C873-B296-4BBC-8E19-543F5B69678B}"/>
    <cellStyle name="_PERSONAL_1_KCO_Total_M_2009_10_12_Pre_OBIEKTY INŻYNIERSKIE1" xfId="43525" xr:uid="{D167818A-8267-42E3-8D05-569BB24BA1CF}"/>
    <cellStyle name="_PERSONAL_1_KCO_Total_M_25_07_2007" xfId="43526" xr:uid="{DFD55095-6E90-44B5-80F1-10F6249AA4EF}"/>
    <cellStyle name="_PERSONAL_1_KCO_Total_M_25_07_2007_KO WIADUKT RYBNIK 17-02-2012 aktualny" xfId="43527" xr:uid="{E9140113-B518-4236-A8A5-84F9EB03FEBB}"/>
    <cellStyle name="_PERSONAL_1_KCO_Total_M_25_07_2007_OBIEKTY INŻYNIERSKIE1" xfId="43528" xr:uid="{7AC6FEAA-4B81-4611-A999-BF8A93506564}"/>
    <cellStyle name="_PERSONAL_1_KCO_Wrocław_BŁD_Wycena_2009_05_06" xfId="43529" xr:uid="{F011344C-5752-44DC-8C40-05CC22F949FA}"/>
    <cellStyle name="_PERSONAL_1_KCO_Wrocław_BŁD_Wycena_2009_05_06_OBIEKTY INŻYNIERSKIE1" xfId="43530" xr:uid="{6457E8F2-C475-4B09-9B9A-FD4BD0FC7A03}"/>
    <cellStyle name="_PERSONAL_1_KCO_Wrocław_BŁD_Wycena_2009_05_07" xfId="43531" xr:uid="{9A153CB4-2682-4EB5-AA88-8531049F901E}"/>
    <cellStyle name="_PERSONAL_1_KCO_Wrocław_BŁD_Wycena_2009_05_07_KO WIADUKT RYBNIK 17-02-2012 aktualny" xfId="43532" xr:uid="{DA8E693E-0390-4767-8C51-5BAAD0A8A678}"/>
    <cellStyle name="_PERSONAL_1_KCO_Wrocław_BŁD_Wycena_2009_05_07_OBIEKTY INŻYNIERSKIE1" xfId="43533" xr:uid="{F5AF5F67-EB45-46EB-A58A-A2CAEF2727A3}"/>
    <cellStyle name="_PERSONAL_1_KCO_Wycena 12_05_2011_NOWY_KISIELIN" xfId="43534" xr:uid="{6F887847-4194-43D8-8A49-0992501C25CD}"/>
    <cellStyle name="_PERSONAL_1_KCO_Wycena 19_06_2008_Etap_1_Final" xfId="43535" xr:uid="{354301DC-39BC-4542-93C4-F1FDF7160649}"/>
    <cellStyle name="_PERSONAL_1_KCO_Wycena 19_06_2008_Etap_1_Final 2" xfId="43536" xr:uid="{5A664918-7EA9-44AC-A064-9C7C7D7D306B}"/>
    <cellStyle name="_PERSONAL_1_KCO_Wycena 19_06_2008_Etap_1_Final 3" xfId="43537" xr:uid="{894C0164-0394-4407-B258-E6E83795198E}"/>
    <cellStyle name="_PERSONAL_1_KCO_Wycena 19_06_2008_Etap_1_Final_KO WIADUKT RYBNIK 17-02-2012 aktualny" xfId="43538" xr:uid="{D628F5E0-51FC-4E66-99C8-7CE7E979F5BD}"/>
    <cellStyle name="_PERSONAL_1_KCO_Wycena 2008-10-13Final" xfId="43539" xr:uid="{9A0320C9-8D04-4A26-954D-4A9D8F525124}"/>
    <cellStyle name="_PERSONAL_1_KCO_Wycena 2008-10-13Final 2" xfId="43540" xr:uid="{E27AC9A1-0E0E-4CE0-9003-EEE004739322}"/>
    <cellStyle name="_PERSONAL_1_KCO_Wycena 2008-10-13Final_KO WIADUKT RYBNIK 17-02-2012 aktualny" xfId="43541" xr:uid="{D9545E09-FDEB-4AE3-905C-F6D018C9B155}"/>
    <cellStyle name="_PERSONAL_1_KCO_Wycena 2008-11-13final" xfId="43542" xr:uid="{E04AEB31-7D17-4A76-9F63-D02E0B99DA15}"/>
    <cellStyle name="_PERSONAL_1_KCO_Wycena 2008-11-13final 2" xfId="43543" xr:uid="{95632993-52D7-458C-9B49-FE803A0AF992}"/>
    <cellStyle name="_PERSONAL_1_KCO_Wycena 2008-11-13final_KO WIADUKT RYBNIK 17-02-2012 aktualny" xfId="43544" xr:uid="{5B7D07D7-275D-4C5C-847F-708F87B6FAED}"/>
    <cellStyle name="_PERSONAL_1_KCO_Wycena Malobadzka 10_11_09_Pre" xfId="43545" xr:uid="{5F839886-9F49-489B-B3D0-3216C436A26E}"/>
    <cellStyle name="_PERSONAL_1_KCO_Wycena Malobadzka 10_11_09_Pre_KO WIADUKT RYBNIK 17-02-2012 aktualny" xfId="43546" xr:uid="{A43C0416-8073-4F8A-9AF4-3C655FE45F91}"/>
    <cellStyle name="_PERSONAL_1_KCO_Wycena Malobadzka 10_11_09_Pre_OBIEKTY INŻYNIERSKIE1" xfId="43547" xr:uid="{4E10226A-4A2B-4887-9461-E99A8924FAB0}"/>
    <cellStyle name="_PERSONAL_1_KCO_Wycena_14_07_2008_Final" xfId="43548" xr:uid="{18FFE45D-64DA-4686-863F-442211C09ECC}"/>
    <cellStyle name="_PERSONAL_1_KCO_Wycena_14_07_2008_Final 2" xfId="43549" xr:uid="{49A88161-0722-43D2-B1FC-627C9C63CAA4}"/>
    <cellStyle name="_PERSONAL_1_KCO_Wycena_14_07_2008_Final_KO WIADUKT RYBNIK 17-02-2012 aktualny" xfId="43550" xr:uid="{BDDE8389-3B90-49A3-A584-089BDEBDBF98}"/>
    <cellStyle name="_PERSONAL_1_KCO_Wycena_2011_01_26" xfId="43551" xr:uid="{01EACB38-5C32-4F8B-AA32-35A30D099079}"/>
    <cellStyle name="_PERSONAL_1_KCO_Wycena_2011_08_18" xfId="43552" xr:uid="{BB56DED9-A683-441A-96A0-8FFF30AB9C4C}"/>
    <cellStyle name="_PERSONAL_1_KCO_Wycena_2011_08_18_zatw_budowa" xfId="43553" xr:uid="{8C753C42-9CC3-4714-AC77-29283B90DEFE}"/>
    <cellStyle name="_PERSONAL_1_KCO_Wycena_2011_10_04a-oferta" xfId="43554" xr:uid="{6477D2E8-9246-447E-9F70-383031DDFF56}"/>
    <cellStyle name="_PERSONAL_1_KCO_Wycena_2011_10_04a-oferta_OBIEKTY INŻYNIERSKIE1" xfId="43555" xr:uid="{AADA0CD3-7DE4-445F-AD40-92E9F82979CA}"/>
    <cellStyle name="_PERSONAL_1_KCO_Wycena_25_03_2009" xfId="43556" xr:uid="{0433E820-F5D4-4E85-AC74-60FBB6DB4A5E}"/>
    <cellStyle name="_PERSONAL_1_KCO_Wycena_25_03_2009 2" xfId="43557" xr:uid="{09A91F9E-4241-4F8C-8424-0B0755793D4C}"/>
    <cellStyle name="_PERSONAL_1_KCO_Wycena_25_03_2009_KO WIADUKT RYBNIK 17-02-2012 aktualny" xfId="43558" xr:uid="{AEE91896-3FBC-4651-AB50-9A702EDFE399}"/>
    <cellStyle name="_PERSONAL_1_KCO_Wycena_Drogi_2011_03_28" xfId="43559" xr:uid="{BD4500FB-7EE6-4F91-BA86-125089CFD1CC}"/>
    <cellStyle name="_PERSONAL_1_KCO_Wycena_Drogi_2012_06_15" xfId="43560" xr:uid="{323ED4A1-53EC-4132-9549-15B6899E07CD}"/>
    <cellStyle name="_PERSONAL_1_KCO_Wycena_EŁK_01_08_17" xfId="43561" xr:uid="{DDCDFD6A-8C3D-4C76-83E3-5341B5480765}"/>
    <cellStyle name="_PERSONAL_1_KCO_Wycena_EŁK_01_08_17 2" xfId="43562" xr:uid="{5724FCB3-8E74-483E-860C-13418CEEEA3F}"/>
    <cellStyle name="_PERSONAL_1_KCO_Wycena_Jaworzno" xfId="43563" xr:uid="{670A3432-2618-4CD6-9F27-46C1D4DAB59E}"/>
    <cellStyle name="_PERSONAL_1_KCO_Wycena_M_2012_02_08" xfId="43564" xr:uid="{996D5500-8F24-4C3B-814E-5B62EBDFF30D}"/>
    <cellStyle name="_PERSONAL_1_KCO_Wycena_M_2012_02_08_OBIEKTY INŻYNIERSKIE1" xfId="43565" xr:uid="{3DB4B35C-3855-46F9-92F3-CE8C56E9244F}"/>
    <cellStyle name="_PERSONAL_1_KCO_Wycena_M_2012_02_09" xfId="43566" xr:uid="{0A88F95A-E49E-44C7-A2AB-07F26C54C1D5}"/>
    <cellStyle name="_PERSONAL_1_KCO_Wycena_M_2012_02_09_OBIEKTY INŻYNIERSKIE1" xfId="43567" xr:uid="{A07F61A7-F909-496C-BBA2-A484DB5BBE00}"/>
    <cellStyle name="_PERSONAL_1_KCO_Wycena_M_30.06.2011" xfId="43568" xr:uid="{4F344922-C393-4EE0-A8CF-DBACA76544BE}"/>
    <cellStyle name="_PERSONAL_1_KCO_Wycena_M_S8_II_2011_07_27" xfId="43569" xr:uid="{81D9DB72-8AC9-45EA-A8F6-17788D31B935}"/>
    <cellStyle name="_PERSONAL_1_KCO_WYCENA_NOWA_SÓL_2011_06_17" xfId="43570" xr:uid="{671B3E4B-7AF9-4324-8EB5-FB9501F3D6A8}"/>
    <cellStyle name="_PERSONAL_1_KCO_WYCENA_NOWA_SÓL_2011_06_17_OBIEKTY INŻYNIERSKIE1" xfId="43571" xr:uid="{56195E98-C3CF-4ECD-91C6-4ED903C4FC37}"/>
    <cellStyle name="_PERSONAL_1_KCO_wycena-2009-01-07" xfId="43572" xr:uid="{B3926A8A-C03A-4CDE-BB63-44D342E95021}"/>
    <cellStyle name="_PERSONAL_1_KCO_wycena-2009-01-07 2" xfId="43573" xr:uid="{AF6D20FB-5417-470C-BF8C-C5592F7D6B69}"/>
    <cellStyle name="_PERSONAL_1_KCO_wycena-2009-01-07_KO WIADUKT RYBNIK 17-02-2012 aktualny" xfId="43574" xr:uid="{26B5FC08-F077-43DD-A127-851013177734}"/>
    <cellStyle name="_PERSONAL_1_KCO_wycena-2009-01-26_Final" xfId="43575" xr:uid="{9D4334BE-DE7D-4CC2-94DD-EA3D4432BE6D}"/>
    <cellStyle name="_PERSONAL_1_KCO_wycena-2009-01-26_Final 2" xfId="43576" xr:uid="{6B9AAC9D-ECF1-4E05-9718-79F58AB64329}"/>
    <cellStyle name="_PERSONAL_1_KCO_wycena-2009-01-26_Final_KO WIADUKT RYBNIK 17-02-2012 aktualny" xfId="43577" xr:uid="{E96C707A-2A4A-48B5-90DC-0625ECE147E9}"/>
    <cellStyle name="_PERSONAL_1_KCO_Wycena-Kędzierzyn_24_04_2008" xfId="43578" xr:uid="{CB718A47-0E44-4C2B-BD1D-589A2F09D985}"/>
    <cellStyle name="_PERSONAL_1_KCO_Wycena-Kędzierzyn_24_04_2008 2" xfId="43579" xr:uid="{36E8A6D3-5D81-49D8-8455-7E48B2F446DE}"/>
    <cellStyle name="_PERSONAL_1_KCO_Wycena-Kędzierzyn_24_04_2008_BoQ_A1-Pyrzowice-Piekary_2009_03_10w_95" xfId="43580" xr:uid="{D04DD637-5FC4-49BF-9CBA-F7783592D5BD}"/>
    <cellStyle name="_PERSONAL_1_KCO_Wycena-Kędzierzyn_24_04_2008_BoQ_A1-Pyrzowice-Piekary_2009_03_10w_95 2" xfId="43581" xr:uid="{96AA8990-4154-49AD-A084-BE673B5B2479}"/>
    <cellStyle name="_PERSONAL_1_KCO_Wycena-Kędzierzyn_24_04_2008_BoQ_A1-Pyrzowice-Piekary_2009_03_10w_95_KO WIADUKT RYBNIK 17-02-2012 aktualny" xfId="43582" xr:uid="{189E76CA-DF7C-43C4-BB39-71702E290306}"/>
    <cellStyle name="_PERSONAL_1_KCO_Wycena-Kędzierzyn_24_04_2008_BoQ_OBW_GD_Drogi" xfId="43583" xr:uid="{7EBE6574-E1A9-4C73-AAB0-5BFE49A3192B}"/>
    <cellStyle name="_PERSONAL_1_KCO_Wycena-Kędzierzyn_24_04_2008_BoQ_OBW_GD_Drogi 2" xfId="43584" xr:uid="{13444BA4-6E0F-478B-8E6A-C63DAABCB01F}"/>
    <cellStyle name="_PERSONAL_1_KCO_Wycena-Kędzierzyn_24_04_2008_BoQ_OBW_GD_Drogi_KO WIADUKT RYBNIK 17-02-2012 aktualny" xfId="43585" xr:uid="{BA7A06CD-56FD-4C76-A1FB-B65A5BED8F7A}"/>
    <cellStyle name="_PERSONAL_1_KCO_Wycena-Kędzierzyn_24_04_2008_KO WIADUKT RYBNIK 17-02-2012 aktualny" xfId="43586" xr:uid="{5A158443-4316-4855-ACEC-4BCC1CAB7310}"/>
    <cellStyle name="_PERSONAL_1_KCO_Wycena-Kędzierzyn_24_04_2008_OBIEKTY INŻYNIERSKIE1" xfId="43587" xr:uid="{9AA2DCF2-C49F-4720-9432-65EA0B08D94C}"/>
    <cellStyle name="_PERSONAL_1_KCO_Wycena-Kędzierzyn_24_04_2008_Raport_02_06_2009" xfId="43588" xr:uid="{B4A3E7C3-45CB-4DC4-BD05-477D9F8BB5EC}"/>
    <cellStyle name="_PERSONAL_1_KCO_Wycena-Kędzierzyn_24_04_2008_Raport_02_06_2009 2" xfId="43589" xr:uid="{D403B2B2-33D4-46A3-A503-848C7B97BD9F}"/>
    <cellStyle name="_PERSONAL_1_KCO_Wycena-Kędzierzyn_24_04_2008_Raport_02_06_2009_KO WIADUKT RYBNIK 17-02-2012 aktualny" xfId="43590" xr:uid="{6A2F4AC2-F4E1-4E16-B8E2-7CAE368F0880}"/>
    <cellStyle name="_PERSONAL_1_KCO_Wycena-Kędzierzyn_29_04_2008_PRE" xfId="43591" xr:uid="{9F9D5233-A2EA-40AA-8CB4-56D423DAAF8B}"/>
    <cellStyle name="_PERSONAL_1_KCO_Wycena-Kędzierzyn_29_04_2008_PRE 2" xfId="43592" xr:uid="{14E21BF5-983E-4AB1-8131-7B3CA2603D2F}"/>
    <cellStyle name="_PERSONAL_1_KCO_Wycena-Kędzierzyn_29_04_2008_PRE_BoQ_A1-Pyrzowice-Piekary_2009_03_10w_95" xfId="43593" xr:uid="{EDBEC985-3715-486D-BAA5-28457D43BF68}"/>
    <cellStyle name="_PERSONAL_1_KCO_Wycena-Kędzierzyn_29_04_2008_PRE_BoQ_A1-Pyrzowice-Piekary_2009_03_10w_95 2" xfId="43594" xr:uid="{F4107D65-BFDC-45B3-8DD3-29441DF6DE38}"/>
    <cellStyle name="_PERSONAL_1_KCO_Wycena-Kędzierzyn_29_04_2008_PRE_BoQ_A1-Pyrzowice-Piekary_2009_03_10w_95_KO WIADUKT RYBNIK 17-02-2012 aktualny" xfId="43595" xr:uid="{FDCCA93E-0F7E-4CB9-B2C9-32AB033D1E5A}"/>
    <cellStyle name="_PERSONAL_1_KCO_Wycena-Kędzierzyn_29_04_2008_PRE_BoQ_OBW_GD_Drogi" xfId="43596" xr:uid="{42881DE9-74DA-4930-AB15-3F8BECAC8418}"/>
    <cellStyle name="_PERSONAL_1_KCO_Wycena-Kędzierzyn_29_04_2008_PRE_BoQ_OBW_GD_Drogi 2" xfId="43597" xr:uid="{DB9CDE17-1B54-431E-B752-80AA6172C732}"/>
    <cellStyle name="_PERSONAL_1_KCO_Wycena-Kędzierzyn_29_04_2008_PRE_BoQ_OBW_GD_Drogi_KO WIADUKT RYBNIK 17-02-2012 aktualny" xfId="43598" xr:uid="{FC2973DD-6576-4DB2-8B01-2879F3A7786C}"/>
    <cellStyle name="_PERSONAL_1_KCO_Wycena-Kędzierzyn_29_04_2008_PRE_KO WIADUKT RYBNIK 17-02-2012 aktualny" xfId="43599" xr:uid="{97CE7B3D-29DD-4281-A5CC-6BF9ACFAC9AA}"/>
    <cellStyle name="_PERSONAL_1_KCO_Wycena-Kędzierzyn_29_04_2008_PRE_OBIEKTY INŻYNIERSKIE1" xfId="43600" xr:uid="{1B091E18-DF60-4E51-992D-D700D20442B0}"/>
    <cellStyle name="_PERSONAL_1_KCO_Wycena-Kędzierzyn_29_04_2008_PRE_Raport_02_06_2009" xfId="43601" xr:uid="{001F7084-6E66-4A8A-BC02-6A28E47AAC59}"/>
    <cellStyle name="_PERSONAL_1_KCO_Wycena-Kędzierzyn_29_04_2008_PRE_Raport_02_06_2009 2" xfId="43602" xr:uid="{CD767E6B-DEA6-45D6-8DE5-E32A1D567A43}"/>
    <cellStyle name="_PERSONAL_1_KCO_Wycena-Kędzierzyn_29_04_2008_PRE_Raport_02_06_2009_KO WIADUKT RYBNIK 17-02-2012 aktualny" xfId="43603" xr:uid="{04B6624A-DEA2-46B1-BCD3-48CBEC61EEE9}"/>
    <cellStyle name="_PERSONAL_1_KCO_wyliczenie ceny ostatecznej" xfId="43604" xr:uid="{D3D37A97-1853-4DFE-8D4E-89C47B6C5FEC}"/>
    <cellStyle name="_PERSONAL_1_KCO_wzór" xfId="43605" xr:uid="{F5BE4736-2737-4752-996F-0A33A1EEC48B}"/>
    <cellStyle name="_PERSONAL_1_KCO_Zaplecza mostowe" xfId="43606" xr:uid="{31CD9B31-D8B2-4D27-8BC8-9FE3A38B7E42}"/>
    <cellStyle name="_PERSONAL_1_KCO_Zaplecza mostowe 2" xfId="43607" xr:uid="{1C423C75-2FEA-4CB5-BD1C-E13B47FDD88E}"/>
    <cellStyle name="_PERSONAL_1_KCO_Zaplecza mostowe 3" xfId="43608" xr:uid="{41DD3269-9931-4C3B-96C7-E53C89CBF3E5}"/>
    <cellStyle name="_PERSONAL_1_KCO_Zaplecza mostowe_BofQ A4-S19  Drogi_02_12_2009 porównane" xfId="43609" xr:uid="{DB23ED46-7448-4CA9-9497-D69C264C36FF}"/>
    <cellStyle name="_PERSONAL_1_KCO_Zaplecza mostowe_BofQ A4-S19  Drogi_02_12_2009 porównane 2" xfId="43610" xr:uid="{826F4F88-9D43-4B99-A83A-20E83ABAE851}"/>
    <cellStyle name="_PERSONAL_1_KCO_Zaplecza mostowe_BofQ A4-S19  Drogi_02_12_2009 porównane_KO WIADUKT RYBNIK 17-02-2012 aktualny" xfId="43611" xr:uid="{8E9C8924-F308-4084-BEFD-63E9091CC1F2}"/>
    <cellStyle name="_PERSONAL_1_KCO_Zaplecza mostowe_BoQ_DW 124_CHOJNA 24.02.2011" xfId="43612" xr:uid="{9A4C6118-86A8-4067-9277-BFECB5FC8737}"/>
    <cellStyle name="_PERSONAL_1_KCO_Zaplecza mostowe_BoQ_DW 124_CHOJNA 24.02.2011_OBIEKTY INŻYNIERSKIE1" xfId="43613" xr:uid="{1CED2EC4-1372-45B7-9304-6B4A06F51959}"/>
    <cellStyle name="_PERSONAL_1_KCO_Zaplecza mostowe_BoQ_DW765_Chmielnik_05_01_2011_2" xfId="43614" xr:uid="{1FF71420-853E-48F6-A63D-4CAF2FC1E1C2}"/>
    <cellStyle name="_PERSONAL_1_KCO_Zaplecza mostowe_BoQ_DW765_Chmielnik_05_01_2011_2 2" xfId="43615" xr:uid="{B214A7DF-00CB-4278-B7BC-36E064C16B8E}"/>
    <cellStyle name="_PERSONAL_1_KCO_Zaplecza mostowe_BoQ_OBW_GD_Drogi" xfId="43616" xr:uid="{556BDFA3-764B-407E-B262-4E3A62B75CFC}"/>
    <cellStyle name="_PERSONAL_1_KCO_Zaplecza mostowe_BoQ_OBW_GD_Drogi 2" xfId="43617" xr:uid="{C116C966-4030-40B2-A957-8D3AAFF94815}"/>
    <cellStyle name="_PERSONAL_1_KCO_Zaplecza mostowe_BoQ_OBW_GD_Drogi_KO WIADUKT RYBNIK 17-02-2012 aktualny" xfId="43618" xr:uid="{C637D437-6BDC-4645-B922-D666F4CEEC35}"/>
    <cellStyle name="_PERSONAL_1_KCO_Zaplecza mostowe_KO WIADUKT RYBNIK 17-02-2012 aktualny" xfId="43619" xr:uid="{744C93A9-220C-489F-9615-62E84BEFCD7C}"/>
    <cellStyle name="_PERSONAL_1_KCO_Zaplecza mostowe_kosztorys 04.03.2010" xfId="43620" xr:uid="{BDE79572-DA40-41EE-BEF5-184CA391CAF2}"/>
    <cellStyle name="_PERSONAL_1_KCO_Zaplecza mostowe_kosztorys 04.03.2010_OBIEKTY INŻYNIERSKIE1" xfId="43621" xr:uid="{64F2772D-67B8-4244-B979-C4A900FC9F09}"/>
    <cellStyle name="_PERSONAL_1_KCO_Zaplecza mostowe_kosztorys całość_Kalsk-Miłomłyn Kamil - D.T" xfId="43622" xr:uid="{63540624-144E-4A53-B492-453231E40FC6}"/>
    <cellStyle name="_PERSONAL_1_KCO_Zaplecza mostowe_kosztorys całość_Kalsk-Miłomłyn Kamil - D.T_OBIEKTY INŻYNIERSKIE1" xfId="43623" xr:uid="{239F05A0-CA8F-4BB0-906C-9AC823F8EE2B}"/>
    <cellStyle name="_PERSONAL_1_KCO_Zaplecza mostowe_kosztorys całość_wprowadzone zmiany" xfId="43624" xr:uid="{7ED1F60B-099B-4414-9A3C-082B3B37F639}"/>
    <cellStyle name="_PERSONAL_1_KCO_Zaplecza mostowe_kosztorys całość_wprowadzone zmiany 2" xfId="43625" xr:uid="{98507AE3-492A-4913-985B-063AED7B990F}"/>
    <cellStyle name="_PERSONAL_1_KCO_Zaplecza mostowe_koszty bezpośrednie RO-RO (PG)" xfId="43626" xr:uid="{2F181218-E76A-4565-907C-7DEA9CA4D4B4}"/>
    <cellStyle name="_PERSONAL_1_KCO_Zaplecza mostowe_Wycena_EŁK_01_08_17" xfId="43627" xr:uid="{939FE4E3-A4EE-4C12-AAB5-67BD9BD3113D}"/>
    <cellStyle name="_PERSONAL_1_KCO_Zaplecza mostowe_Wycena_EŁK_01_08_17_OBIEKTY INŻYNIERSKIE1" xfId="43628" xr:uid="{E09D264A-E9F7-4EC0-AA45-BA9DCC4E3F23}"/>
    <cellStyle name="_PERSONAL_1_KCO_Zeszyt1" xfId="43629" xr:uid="{EC93E951-C4F4-48E2-8EA7-4CB1DD7AB964}"/>
    <cellStyle name="_PERSONAL_1_KCO_Zeszyt1 2" xfId="43630" xr:uid="{2DD58804-8AFE-4465-9989-708770DB224F}"/>
    <cellStyle name="_PERSONAL_1_KCO_Zeszyt1_KO WIADUKT RYBNIK 17-02-2012 aktualny" xfId="43631" xr:uid="{24AD75F9-2808-4093-B3C6-CB5190C63FA0}"/>
    <cellStyle name="_PERSONAL_1_kladka Ruda" xfId="44" xr:uid="{4C1EDBA2-CFA3-4C67-BA3A-F4283BB0CB60}"/>
    <cellStyle name="_PERSONAL_1_kladka Ruda 2" xfId="43632" xr:uid="{E1FE04DA-08C2-44FD-B429-149BE949DB03}"/>
    <cellStyle name="_PERSONAL_1_kladka Ruda_KO WIADUKT RYBNIK 17-02-2012 aktualny" xfId="43633" xr:uid="{9F4BFF80-D0D4-405C-9DBB-039A3F6ED36D}"/>
    <cellStyle name="_PERSONAL_1_kladka Ruda_Przedmiar - Elektroprojekt" xfId="1314" xr:uid="{EBAE55D2-02DE-46B1-AB85-679DF997F9DF}"/>
    <cellStyle name="_PERSONAL_1_kladka Ruda_Przedmiar - Elektroprojekt 2" xfId="43634" xr:uid="{E02D53D2-77AE-4C09-9D40-AA6565B216DE}"/>
    <cellStyle name="_PERSONAL_1_kladka Ruda_Przedmiar - Elektroprojekt 3" xfId="43635" xr:uid="{B5DD6EFC-75CD-4A4D-8ECC-468D361B5DEE}"/>
    <cellStyle name="_PERSONAL_1_kladka Ruda_Przedmiar - Elektroprojekt_BofQ A4-S19  Drogi_02_12_2009 porównane" xfId="43636" xr:uid="{E6285F28-1B5F-49AC-9AAB-088ADD9356BE}"/>
    <cellStyle name="_PERSONAL_1_kladka Ruda_Przedmiar - Elektroprojekt_BofQ A4-S19  Drogi_02_12_2009 porównane 2" xfId="43637" xr:uid="{742D4534-C396-4519-8F32-8F834275B9D6}"/>
    <cellStyle name="_PERSONAL_1_kladka Ruda_Przedmiar - Elektroprojekt_BofQ A4-S19  Drogi_02_12_2009 porównane_KO WIADUKT RYBNIK 17-02-2012 aktualny" xfId="43638" xr:uid="{8D432A27-2D19-49D2-89A5-5D47D02F2E60}"/>
    <cellStyle name="_PERSONAL_1_kladka Ruda_Przedmiar - Elektroprojekt_BoQ_A1-Pyrzowice-Piekary_2009_03_10w_95" xfId="43639" xr:uid="{EE13FF95-F4D6-4C4B-BEB0-F215720B2694}"/>
    <cellStyle name="_PERSONAL_1_kladka Ruda_Przedmiar - Elektroprojekt_BoQ_A1-Pyrzowice-Piekary_2009_03_10w_95 2" xfId="43640" xr:uid="{E29147AB-C773-48F9-8CF3-FDA46C6E2CA5}"/>
    <cellStyle name="_PERSONAL_1_kladka Ruda_Przedmiar - Elektroprojekt_BoQ_A1-Pyrzowice-Piekary_2009_03_10w_95 3" xfId="43641" xr:uid="{0056ED16-23B1-490B-BDD0-4F37808E1A06}"/>
    <cellStyle name="_PERSONAL_1_kladka Ruda_Przedmiar - Elektroprojekt_BoQ_A1-Pyrzowice-Piekary_2009_03_10w_95_KO WIADUKT RYBNIK 17-02-2012 aktualny" xfId="43642" xr:uid="{F3745B26-CF8D-435D-9706-29D6E980192F}"/>
    <cellStyle name="_PERSONAL_1_kladka Ruda_Przedmiar - Elektroprojekt_BoQ_DW 124_CHOJNA 24.02.2011" xfId="43643" xr:uid="{933B2A7C-9C82-46D1-AF7A-66E441CE130A}"/>
    <cellStyle name="_PERSONAL_1_kladka Ruda_Przedmiar - Elektroprojekt_BoQ_DW 124_CHOJNA 24.02.2011 2" xfId="43644" xr:uid="{1E1CB380-0A8D-4574-878B-69AAD1E76653}"/>
    <cellStyle name="_PERSONAL_1_kladka Ruda_Przedmiar - Elektroprojekt_BoQ_DW765_Chmielnik_05_01_2011_2" xfId="43645" xr:uid="{585F7399-5C17-4171-B3EC-F21277F4B2BD}"/>
    <cellStyle name="_PERSONAL_1_kladka Ruda_Przedmiar - Elektroprojekt_BoQ_DW765_Chmielnik_05_01_2011_2 2" xfId="43646" xr:uid="{954A42CA-A378-45BE-8C5F-A636B17E7944}"/>
    <cellStyle name="_PERSONAL_1_kladka Ruda_Przedmiar - Elektroprojekt_BoQ_OBW_GD_Drogi" xfId="43647" xr:uid="{7ABFB7DE-3CB3-455A-AD18-20FB6A7AF5ED}"/>
    <cellStyle name="_PERSONAL_1_kladka Ruda_Przedmiar - Elektroprojekt_BoQ_OBW_GD_Drogi 2" xfId="43648" xr:uid="{A7A5C182-AA7A-4663-B47D-44B3BF61CBD8}"/>
    <cellStyle name="_PERSONAL_1_kladka Ruda_Przedmiar - Elektroprojekt_BoQ_OBW_GD_Drogi_KO WIADUKT RYBNIK 17-02-2012 aktualny" xfId="43649" xr:uid="{87B41F5C-BD6D-4D5E-AD15-CA8941AF0363}"/>
    <cellStyle name="_PERSONAL_1_kladka Ruda_Przedmiar - Elektroprojekt_KO WIADUKT RYBNIK 17-02-2012 aktualny" xfId="43650" xr:uid="{488C332C-79C7-4F8B-8B78-58C0FA1FA044}"/>
    <cellStyle name="_PERSONAL_1_kladka Ruda_Przedmiar - Elektroprojekt_kosztorys 04.03.2010" xfId="43651" xr:uid="{0BF018D8-1A24-43DF-84BC-089B73981B60}"/>
    <cellStyle name="_PERSONAL_1_kladka Ruda_Przedmiar - Elektroprojekt_kosztorys 04.03.2010 2" xfId="43652" xr:uid="{4B730022-D421-4D1A-B412-9668B8675327}"/>
    <cellStyle name="_PERSONAL_1_kladka Ruda_Przedmiar - Elektroprojekt_koszty bezpośrednie RO-RO (PG)" xfId="43653" xr:uid="{5F030947-D81C-4201-A4DD-701A1061DE50}"/>
    <cellStyle name="_PERSONAL_1_kladka Ruda_Przedmiar - Elektroprojekt_propozycja MW" xfId="43654" xr:uid="{B391AD7F-DBF2-4324-BF1D-0097EEA91CBA}"/>
    <cellStyle name="_PERSONAL_1_kladka Ruda_Przedmiar - Elektroprojekt_Wycena_EŁK_01_08_17" xfId="43655" xr:uid="{B7A3E7E0-B19A-43F0-B9F8-98E55FA9A4E6}"/>
    <cellStyle name="_PERSONAL_1_kladka Ruda_Przedmiar - Elektroprojekt_Wycena_EŁK_01_08_17 2" xfId="43656" xr:uid="{4CB2E410-7280-4047-90C7-A791F04C7F49}"/>
    <cellStyle name="_PERSONAL_1_kladka Ruda_Przedmiar - Elektroprojekt_wyliczenie ceny ostatecznej" xfId="43657" xr:uid="{7ED7A8A6-E712-4FE2-93BF-85897F1894ED}"/>
    <cellStyle name="_PERSONAL_1_kladka Ruda_PRZEDMIAR - szczegółowy" xfId="45" xr:uid="{5806D7E2-D2AB-4FA1-BC20-C9E79A4489DA}"/>
    <cellStyle name="_PERSONAL_1_kladka Ruda_PRZEDMIAR - szczegółowy 2" xfId="43658" xr:uid="{B1B4091A-608A-4D10-8F91-2A0C4B02921D}"/>
    <cellStyle name="_PERSONAL_1_kladka Ruda_PRZEDMIAR - szczegółowy 3" xfId="43659" xr:uid="{DD889F0C-EDE2-4C3D-9F70-5B62788CE1D9}"/>
    <cellStyle name="_PERSONAL_1_kladka Ruda_PRZEDMIAR - szczegółowy_BofQ A4-S19  Drogi_02_12_2009 porównane" xfId="43660" xr:uid="{DA82B268-2128-4524-AC46-FC091FEF2242}"/>
    <cellStyle name="_PERSONAL_1_kladka Ruda_PRZEDMIAR - szczegółowy_BofQ A4-S19  Drogi_02_12_2009 porównane 2" xfId="43661" xr:uid="{141A2CC9-0865-41F4-88A9-BA4B5762B968}"/>
    <cellStyle name="_PERSONAL_1_kladka Ruda_PRZEDMIAR - szczegółowy_BofQ A4-S19  Drogi_02_12_2009 porównane_KO WIADUKT RYBNIK 17-02-2012 aktualny" xfId="43662" xr:uid="{48F88127-795F-4DA7-8149-62E32CA92C15}"/>
    <cellStyle name="_PERSONAL_1_kladka Ruda_PRZEDMIAR - szczegółowy_BofQ_S8_RÓŻA_ŁASK_DOBROŃ_18.05ost" xfId="43663" xr:uid="{C446C1B2-5E55-4FA8-83B7-1CD098FD5ECC}"/>
    <cellStyle name="_PERSONAL_1_kladka Ruda_PRZEDMIAR - szczegółowy_BoQ_A1-Pyrzowice-Piekary_2009_03_10w_95" xfId="43664" xr:uid="{52A4DC98-7DEA-41B1-BD2F-3EFC70F75EAD}"/>
    <cellStyle name="_PERSONAL_1_kladka Ruda_PRZEDMIAR - szczegółowy_BoQ_A1-Pyrzowice-Piekary_2009_03_10w_95 2" xfId="43665" xr:uid="{2452080C-D8F4-4A19-8E42-2EB3BFBA6D50}"/>
    <cellStyle name="_PERSONAL_1_kladka Ruda_PRZEDMIAR - szczegółowy_BoQ_A1-Pyrzowice-Piekary_2009_03_10w_95 3" xfId="43666" xr:uid="{F68A9D18-6308-4218-AF6A-4E4B2280100E}"/>
    <cellStyle name="_PERSONAL_1_kladka Ruda_PRZEDMIAR - szczegółowy_BoQ_A1-Pyrzowice-Piekary_2009_03_10w_95_KO WIADUKT RYBNIK 17-02-2012 aktualny" xfId="43667" xr:uid="{CC5FCDBC-4B7E-4829-AED8-83E640A3976C}"/>
    <cellStyle name="_PERSONAL_1_kladka Ruda_PRZEDMIAR - szczegółowy_BoQ_OBW_GD_Drogi" xfId="43668" xr:uid="{597B3DCE-CA82-401B-8413-B0ACFD7304E0}"/>
    <cellStyle name="_PERSONAL_1_kladka Ruda_PRZEDMIAR - szczegółowy_BoQ_OBW_GD_Drogi 2" xfId="43669" xr:uid="{465AFE86-F50A-47A1-AACA-637BE6B05187}"/>
    <cellStyle name="_PERSONAL_1_kladka Ruda_PRZEDMIAR - szczegółowy_BoQ_OBW_GD_Drogi_KO WIADUKT RYBNIK 17-02-2012 aktualny" xfId="43670" xr:uid="{B5F7DC47-F7BE-4103-8FCF-F5A0A5CA4C03}"/>
    <cellStyle name="_PERSONAL_1_kladka Ruda_PRZEDMIAR - szczegółowy_KO WIADUKT RYBNIK 17-02-2012 aktualny" xfId="43671" xr:uid="{B54246AC-81F3-4419-B954-0DDE88408C1D}"/>
    <cellStyle name="_PERSONAL_1_kladka Ruda_PRZEDMIAR - szczegółowy_propozycja MW" xfId="43672" xr:uid="{EBF657A4-2107-4196-907C-0864CABD10EB}"/>
    <cellStyle name="_PERSONAL_1_kladka Ruda_PRZEDMIAR - szczegółowy_S-5 obw.Rawicza drogi" xfId="43673" xr:uid="{2521E72F-C1CA-4226-A260-FCFF02117775}"/>
    <cellStyle name="_PERSONAL_1_kladka Ruda_PRZEDMIAR - szczegółowy_S-5 obw.Rawicza drogi 2" xfId="43674" xr:uid="{075A0600-CAF1-4D28-A765-62D3A6960A7F}"/>
    <cellStyle name="_PERSONAL_1_kladka Ruda_PRZEDMIAR - szczegółowy_Wycena_EŁK_01_08_17" xfId="43675" xr:uid="{4454261B-235D-455B-95BE-B5FF440D5DCD}"/>
    <cellStyle name="_PERSONAL_1_kladka Ruda_PRZEDMIAR - szczegółowy_Wycena_EŁK_01_08_17 2" xfId="43676" xr:uid="{83F99E51-234C-4756-8ACE-971137226919}"/>
    <cellStyle name="_PERSONAL_1_kladka Ruda_PRZEDMIAR - szczegółowy_wyliczenie ceny ostatecznej" xfId="43677" xr:uid="{99353B99-652F-4FF3-8532-CB52166D30AF}"/>
    <cellStyle name="_PERSONAL_1_kladka Ruda_PRZEDMIAR - szczegółowy_WZÓR" xfId="43678" xr:uid="{21AE2CA3-C117-4EDB-9D2A-25A8807AA034}"/>
    <cellStyle name="_PERSONAL_1_kladka Ruda_PRZEDMIAR - zagreg." xfId="46" xr:uid="{458D97A1-FC44-44C4-8F39-92CCA079CA93}"/>
    <cellStyle name="_PERSONAL_1_kladka Ruda_PRZEDMIAR - zagreg. 2" xfId="43679" xr:uid="{5B57AE54-1A35-4E3A-9358-D99385BD6AA6}"/>
    <cellStyle name="_PERSONAL_1_kladka Ruda_PRZEDMIAR - zagreg._KO WIADUKT RYBNIK 17-02-2012 aktualny" xfId="43680" xr:uid="{178F5716-295C-4079-9359-DB2FD3D99A5F}"/>
    <cellStyle name="_PERSONAL_1_kladka Slodowa" xfId="47" xr:uid="{E9710143-5DD1-48FC-9451-3D671921300A}"/>
    <cellStyle name="_PERSONAL_1_kladka Slodowa 2" xfId="43681" xr:uid="{D7244D1E-2E2D-4B11-943C-E064B0499EEA}"/>
    <cellStyle name="_PERSONAL_1_kladka Slodowa_KO WIADUKT RYBNIK 17-02-2012 aktualny" xfId="43682" xr:uid="{D020DD17-D8EE-4BCE-8F34-DFDDAB77EDAC}"/>
    <cellStyle name="_PERSONAL_1_kladka Slodowa_Przedmiar - Elektroprojekt" xfId="1315" xr:uid="{B13870C8-62F7-4D04-8476-6C74C86699A7}"/>
    <cellStyle name="_PERSONAL_1_kladka Slodowa_Przedmiar - Elektroprojekt 2" xfId="43683" xr:uid="{FEAFB5AF-328F-4905-B9E3-AD12A01DA867}"/>
    <cellStyle name="_PERSONAL_1_kladka Slodowa_Przedmiar - Elektroprojekt 3" xfId="43684" xr:uid="{90A6CAAD-6F47-41E0-84CA-6890002AC598}"/>
    <cellStyle name="_PERSONAL_1_kladka Slodowa_Przedmiar - Elektroprojekt_BofQ A4-S19  Drogi_02_12_2009 porównane" xfId="43685" xr:uid="{261762A0-C076-4168-8BF0-49941362B2E0}"/>
    <cellStyle name="_PERSONAL_1_kladka Slodowa_Przedmiar - Elektroprojekt_BofQ A4-S19  Drogi_02_12_2009 porównane 2" xfId="43686" xr:uid="{054442B4-EB24-495F-96A7-5965CFF62509}"/>
    <cellStyle name="_PERSONAL_1_kladka Slodowa_Przedmiar - Elektroprojekt_BofQ A4-S19  Drogi_02_12_2009 porównane_KO WIADUKT RYBNIK 17-02-2012 aktualny" xfId="43687" xr:uid="{779F4DBB-5A03-4BDC-905C-E4C012687E16}"/>
    <cellStyle name="_PERSONAL_1_kladka Slodowa_Przedmiar - Elektroprojekt_BoQ_A1-Pyrzowice-Piekary_2009_03_10w_95" xfId="43688" xr:uid="{C4C4CA36-A936-4217-B0A2-920BF66E7EBE}"/>
    <cellStyle name="_PERSONAL_1_kladka Slodowa_Przedmiar - Elektroprojekt_BoQ_A1-Pyrzowice-Piekary_2009_03_10w_95 2" xfId="43689" xr:uid="{75FD82A2-D8C5-4B2F-9F8D-9E7A2089B80C}"/>
    <cellStyle name="_PERSONAL_1_kladka Slodowa_Przedmiar - Elektroprojekt_BoQ_A1-Pyrzowice-Piekary_2009_03_10w_95 3" xfId="43690" xr:uid="{75F56352-5C70-44A6-B456-D6672FD726D6}"/>
    <cellStyle name="_PERSONAL_1_kladka Slodowa_Przedmiar - Elektroprojekt_BoQ_A1-Pyrzowice-Piekary_2009_03_10w_95_KO WIADUKT RYBNIK 17-02-2012 aktualny" xfId="43691" xr:uid="{3B02C88D-E607-4EE5-A1B9-ACD4699EFA2B}"/>
    <cellStyle name="_PERSONAL_1_kladka Slodowa_Przedmiar - Elektroprojekt_BoQ_DW 124_CHOJNA 24.02.2011" xfId="43692" xr:uid="{C7CE2DC8-D73F-42D7-BABA-4EF45CA72120}"/>
    <cellStyle name="_PERSONAL_1_kladka Slodowa_Przedmiar - Elektroprojekt_BoQ_DW 124_CHOJNA 24.02.2011 2" xfId="43693" xr:uid="{199C9682-E5B5-4907-BC0D-3ED115D4E0EB}"/>
    <cellStyle name="_PERSONAL_1_kladka Slodowa_Przedmiar - Elektroprojekt_BoQ_DW765_Chmielnik_05_01_2011_2" xfId="43694" xr:uid="{7C7E2141-D5BC-4351-BEBF-CF10E713F95C}"/>
    <cellStyle name="_PERSONAL_1_kladka Slodowa_Przedmiar - Elektroprojekt_BoQ_DW765_Chmielnik_05_01_2011_2 2" xfId="43695" xr:uid="{73C97A10-34C3-41AA-A66D-2528A33F2136}"/>
    <cellStyle name="_PERSONAL_1_kladka Slodowa_Przedmiar - Elektroprojekt_BoQ_OBW_GD_Drogi" xfId="43696" xr:uid="{DB886800-D112-461E-9C20-D65790BF6888}"/>
    <cellStyle name="_PERSONAL_1_kladka Slodowa_Przedmiar - Elektroprojekt_BoQ_OBW_GD_Drogi 2" xfId="43697" xr:uid="{927229E9-9F9F-48CB-A8D3-AD3C1A25D94E}"/>
    <cellStyle name="_PERSONAL_1_kladka Slodowa_Przedmiar - Elektroprojekt_BoQ_OBW_GD_Drogi_KO WIADUKT RYBNIK 17-02-2012 aktualny" xfId="43698" xr:uid="{0E2954E9-FDC1-4B8C-85D3-EC82987440BE}"/>
    <cellStyle name="_PERSONAL_1_kladka Slodowa_Przedmiar - Elektroprojekt_KO WIADUKT RYBNIK 17-02-2012 aktualny" xfId="43699" xr:uid="{DAD970E6-0901-4568-9E78-9E86BA263D3D}"/>
    <cellStyle name="_PERSONAL_1_kladka Slodowa_Przedmiar - Elektroprojekt_kosztorys 04.03.2010" xfId="43700" xr:uid="{01C7C7EF-298C-4CB1-9271-7B28FC0F5B9C}"/>
    <cellStyle name="_PERSONAL_1_kladka Slodowa_Przedmiar - Elektroprojekt_kosztorys 04.03.2010 2" xfId="43701" xr:uid="{348CDD6E-A270-4AE5-9EAD-3D112B033CD2}"/>
    <cellStyle name="_PERSONAL_1_kladka Slodowa_Przedmiar - Elektroprojekt_koszty bezpośrednie RO-RO (PG)" xfId="43702" xr:uid="{0B9E5A2F-A47A-4A64-8E94-9389769B1FE4}"/>
    <cellStyle name="_PERSONAL_1_kladka Slodowa_Przedmiar - Elektroprojekt_propozycja MW" xfId="43703" xr:uid="{4B883F59-14F7-403B-9194-49E37A9EB6CF}"/>
    <cellStyle name="_PERSONAL_1_kladka Slodowa_Przedmiar - Elektroprojekt_Wycena_EŁK_01_08_17" xfId="43704" xr:uid="{B1FD7363-2540-4E0C-BA95-A85D1675126C}"/>
    <cellStyle name="_PERSONAL_1_kladka Slodowa_Przedmiar - Elektroprojekt_Wycena_EŁK_01_08_17 2" xfId="43705" xr:uid="{CABF0786-B962-4ECA-8B7F-DD1C6C25DCAC}"/>
    <cellStyle name="_PERSONAL_1_kladka Slodowa_Przedmiar - Elektroprojekt_wyliczenie ceny ostatecznej" xfId="43706" xr:uid="{16ACD98F-24F0-4DCF-BB49-460A1BF1FF96}"/>
    <cellStyle name="_PERSONAL_1_kladka Slodowa_PRZEDMIAR - szczegółowy" xfId="48" xr:uid="{64FE7905-AB20-4EDC-8FF1-8C952DB8B834}"/>
    <cellStyle name="_PERSONAL_1_kladka Slodowa_PRZEDMIAR - szczegółowy 2" xfId="43707" xr:uid="{964F3655-B376-41CD-90A8-2AAA4CF0A987}"/>
    <cellStyle name="_PERSONAL_1_kladka Slodowa_PRZEDMIAR - szczegółowy 3" xfId="43708" xr:uid="{C904C7D1-1635-4AF6-88EC-E7CF7DFC9133}"/>
    <cellStyle name="_PERSONAL_1_kladka Slodowa_PRZEDMIAR - szczegółowy_BofQ A4-S19  Drogi_02_12_2009 porównane" xfId="43709" xr:uid="{7DD9050F-B4DB-4C6B-B18C-AF73967802FF}"/>
    <cellStyle name="_PERSONAL_1_kladka Slodowa_PRZEDMIAR - szczegółowy_BofQ A4-S19  Drogi_02_12_2009 porównane 2" xfId="43710" xr:uid="{B73FA7DB-3152-4DA2-B2EE-40DFD71C1082}"/>
    <cellStyle name="_PERSONAL_1_kladka Slodowa_PRZEDMIAR - szczegółowy_BofQ A4-S19  Drogi_02_12_2009 porównane_KO WIADUKT RYBNIK 17-02-2012 aktualny" xfId="43711" xr:uid="{2D78FAA8-456F-415F-95BA-D13403F02AE2}"/>
    <cellStyle name="_PERSONAL_1_kladka Slodowa_PRZEDMIAR - szczegółowy_BofQ_S8_RÓŻA_ŁASK_DOBROŃ_18.05ost" xfId="43712" xr:uid="{7283A2AA-1685-4AEE-8704-B62E50E7F8C2}"/>
    <cellStyle name="_PERSONAL_1_kladka Slodowa_PRZEDMIAR - szczegółowy_BoQ_A1-Pyrzowice-Piekary_2009_03_10w_95" xfId="43713" xr:uid="{62DA5042-BCF1-4D87-A602-84BCE3D92D60}"/>
    <cellStyle name="_PERSONAL_1_kladka Slodowa_PRZEDMIAR - szczegółowy_BoQ_A1-Pyrzowice-Piekary_2009_03_10w_95 2" xfId="43714" xr:uid="{E792019E-86C7-4E1E-93C8-0C29F5C61DB5}"/>
    <cellStyle name="_PERSONAL_1_kladka Slodowa_PRZEDMIAR - szczegółowy_BoQ_A1-Pyrzowice-Piekary_2009_03_10w_95 3" xfId="43715" xr:uid="{49110796-8C7A-4F65-815C-12B36E78B029}"/>
    <cellStyle name="_PERSONAL_1_kladka Slodowa_PRZEDMIAR - szczegółowy_BoQ_A1-Pyrzowice-Piekary_2009_03_10w_95_KO WIADUKT RYBNIK 17-02-2012 aktualny" xfId="43716" xr:uid="{3AB279CE-92EB-4318-9476-CA00B5531DDF}"/>
    <cellStyle name="_PERSONAL_1_kladka Slodowa_PRZEDMIAR - szczegółowy_BoQ_OBW_GD_Drogi" xfId="43717" xr:uid="{9E2137FC-2045-43F4-BFBA-81A9C45DA8B6}"/>
    <cellStyle name="_PERSONAL_1_kladka Slodowa_PRZEDMIAR - szczegółowy_BoQ_OBW_GD_Drogi 2" xfId="43718" xr:uid="{4782AD57-BF90-444A-A00C-361781F21B38}"/>
    <cellStyle name="_PERSONAL_1_kladka Slodowa_PRZEDMIAR - szczegółowy_BoQ_OBW_GD_Drogi_KO WIADUKT RYBNIK 17-02-2012 aktualny" xfId="43719" xr:uid="{BA051466-CBB6-4F35-8744-A40701990AF4}"/>
    <cellStyle name="_PERSONAL_1_kladka Slodowa_PRZEDMIAR - szczegółowy_KO WIADUKT RYBNIK 17-02-2012 aktualny" xfId="43720" xr:uid="{BB789AE6-FB38-4798-8FA4-0F52502995B5}"/>
    <cellStyle name="_PERSONAL_1_kladka Slodowa_PRZEDMIAR - szczegółowy_propozycja MW" xfId="43721" xr:uid="{432DEEE7-8563-457D-958A-2AE82E4DF420}"/>
    <cellStyle name="_PERSONAL_1_kladka Slodowa_PRZEDMIAR - szczegółowy_S-5 obw.Rawicza drogi" xfId="43722" xr:uid="{7F9465AF-F869-466C-8641-1F659102F1B2}"/>
    <cellStyle name="_PERSONAL_1_kladka Slodowa_PRZEDMIAR - szczegółowy_S-5 obw.Rawicza drogi 2" xfId="43723" xr:uid="{F5DA7438-49AF-449D-9604-E8198B092307}"/>
    <cellStyle name="_PERSONAL_1_kladka Slodowa_PRZEDMIAR - szczegółowy_Wycena_EŁK_01_08_17" xfId="43724" xr:uid="{4360A978-F57B-47B0-AD1C-186E306F3D3E}"/>
    <cellStyle name="_PERSONAL_1_kladka Slodowa_PRZEDMIAR - szczegółowy_Wycena_EŁK_01_08_17 2" xfId="43725" xr:uid="{86BE5524-6651-4508-9911-D7A2514BDEB3}"/>
    <cellStyle name="_PERSONAL_1_kladka Slodowa_PRZEDMIAR - szczegółowy_wyliczenie ceny ostatecznej" xfId="43726" xr:uid="{1444681A-A86B-4E92-8AC4-B6A0915A8B26}"/>
    <cellStyle name="_PERSONAL_1_kladka Slodowa_PRZEDMIAR - szczegółowy_WZÓR" xfId="43727" xr:uid="{A9120382-01DA-40A7-8953-693E5D684478}"/>
    <cellStyle name="_PERSONAL_1_kladka Slodowa_PRZEDMIAR - zagreg." xfId="49" xr:uid="{E2A99197-4D6C-4F5B-9F99-D480B3D9C6AF}"/>
    <cellStyle name="_PERSONAL_1_kladka Slodowa_PRZEDMIAR - zagreg. 2" xfId="43728" xr:uid="{2303C3AC-3A15-4FFF-A1BC-7E3B6E71CF76}"/>
    <cellStyle name="_PERSONAL_1_kladka Slodowa_PRZEDMIAR - zagreg._KO WIADUKT RYBNIK 17-02-2012 aktualny" xfId="43729" xr:uid="{5D418BA7-015E-47EF-A612-AE289198923A}"/>
    <cellStyle name="_PERSONAL_1_ko" xfId="43730" xr:uid="{8704A9B3-322A-44EF-8BDA-65AB16A2E5A7}"/>
    <cellStyle name="_PERSONAL_1_KO WIADUKT RYBNIK 17-02-2012 aktualny" xfId="43731" xr:uid="{B3CE2775-2231-4AA6-BA02-18C2E0EBAE2D}"/>
    <cellStyle name="_PERSONAL_1_ko_KO WIADUKT RYBNIK 17-02-2012 aktualny" xfId="43732" xr:uid="{6C50E7DA-D3D2-4817-8611-B30399C54713}"/>
    <cellStyle name="_PERSONAL_1_ko_OBIEKTY INŻYNIERSKIE1" xfId="43733" xr:uid="{961D98AA-F64F-4804-A6DC-3248CA11E8C1}"/>
    <cellStyle name="_PERSONAL_1_Kopia 2D88_RM_2008_08_wychodzący" xfId="43734" xr:uid="{6E98651A-A7B8-4ABC-9C45-8A166FDF4CDF}"/>
    <cellStyle name="_PERSONAL_1_Kosztorys" xfId="43735" xr:uid="{7D2F69A5-3B01-4DF0-ADE3-1BA2CDFD1975}"/>
    <cellStyle name="_PERSONAL_1_Kosztorys 2" xfId="43736" xr:uid="{05434054-8C01-4816-A2CD-710BB9D2274A}"/>
    <cellStyle name="_PERSONAL_1_Kosztorys ofertowy cz2 czesc mostowa_ewa" xfId="43737" xr:uid="{8A4D9123-1936-49A2-9112-46A20D2011A0}"/>
    <cellStyle name="_PERSONAL_1_kosztorys ofertowy nr 3" xfId="43738" xr:uid="{601E2385-1FE0-442D-9B41-349D7EC94B3C}"/>
    <cellStyle name="_PERSONAL_1_kosztorys ofertowy nr 3_KO WIADUKT RYBNIK 17-02-2012 aktualny" xfId="43739" xr:uid="{4047BC22-3732-43FD-94B4-6FA2FA59A5A7}"/>
    <cellStyle name="_PERSONAL_1_kosztorys ofertowy nr 3_OBIEKTY INŻYNIERSKIE1" xfId="43740" xr:uid="{FB6D157C-D924-4F8A-A125-CE9F278A1B71}"/>
    <cellStyle name="_PERSONAL_1_Kosztorys przetargowy - droga tymczasowa - Wierzchosławice" xfId="43741" xr:uid="{20458B98-3E0F-4644-841A-E2C1C01AE37A}"/>
    <cellStyle name="_PERSONAL_1_Kosztorys przetargowy - droga tymczasowa - Wierzchosławice 2" xfId="43742" xr:uid="{9D0152BB-B0F7-473C-A068-42878D081B67}"/>
    <cellStyle name="_PERSONAL_1_Kosztorys przetargowy - droga tymczasowa - Wierzchosławice 3" xfId="43743" xr:uid="{0E094C80-9580-41AF-BA8A-E8F81F23F421}"/>
    <cellStyle name="_PERSONAL_1_Kosztorys przetargowy - droga tymczasowa - Wierzchosławice_KO WIADUKT RYBNIK 17-02-2012 aktualny" xfId="43744" xr:uid="{95238AF4-3D39-4673-827C-CE87088E6FC4}"/>
    <cellStyle name="_PERSONAL_1_KOSZTORYS_INWESTORSKI" xfId="50" xr:uid="{8D725456-0924-439F-BED0-B6C71310019C}"/>
    <cellStyle name="_PERSONAL_1_KOSZTORYS_INWESTORSKI 2" xfId="43745" xr:uid="{58811440-279E-4D58-887C-48677603F6A4}"/>
    <cellStyle name="_PERSONAL_1_KOSZTORYS_INWESTORSKI_KO WIADUKT RYBNIK 17-02-2012 aktualny" xfId="43746" xr:uid="{12328186-1FED-4757-8339-6D7C37EA2219}"/>
    <cellStyle name="_PERSONAL_1_Kosztorys_KO WIADUKT RYBNIK 17-02-2012 aktualny" xfId="43747" xr:uid="{508DBDBA-8B0E-422D-846D-DF804A61CDF3}"/>
    <cellStyle name="_PERSONAL_1_KOSZTORYS_OFERTOWY_i_przedmiary" xfId="51" xr:uid="{5E56E11F-7CE7-4F0D-919E-99C6A5032D56}"/>
    <cellStyle name="_PERSONAL_1_KOSZTORYS_OFERTOWY_i_przedmiary 2" xfId="43748" xr:uid="{36FF04D1-FA8E-45D4-8F8A-B38F8407D30E}"/>
    <cellStyle name="_PERSONAL_1_KOSZTORYS_OFERTOWY_i_przedmiary_KO WIADUKT RYBNIK 17-02-2012 aktualny" xfId="43749" xr:uid="{903A9CFA-C777-4F7C-95C6-E8A1BA89985A}"/>
    <cellStyle name="_PERSONAL_1_koszty bezpośredni - master D88 05.2009 dt" xfId="43750" xr:uid="{0FBDB0FA-8542-4E33-AEA4-0AEE79DB8804}"/>
    <cellStyle name="_PERSONAL_1_koszty bezpośrednie - master 02.2009 dt 09.02" xfId="43751" xr:uid="{911D718D-1540-4A97-9F5C-2A39C6B10DF3}"/>
    <cellStyle name="_PERSONAL_1_koszty bezpośrednie - master 09.2008_ost" xfId="43752" xr:uid="{33A677B7-E57D-44B4-815E-E51C5C21895E}"/>
    <cellStyle name="_PERSONAL_1_koszty bezpośrednie 2D88" xfId="43753" xr:uid="{00CEDAEE-72FA-4F60-803C-C00469046F5F}"/>
    <cellStyle name="_PERSONAL_1_KP-FINAL" xfId="43754" xr:uid="{421A09EF-F0ED-4099-84DD-D90E9F72C777}"/>
    <cellStyle name="_PERSONAL_1_Kruszywa" xfId="43755" xr:uid="{9E0B803C-09A9-4B3F-A868-2F96BF959F74}"/>
    <cellStyle name="_PERSONAL_1_Kruszywa 2" xfId="43756" xr:uid="{EE1DDB44-2D14-40D4-81A8-E7BAF63E0CE8}"/>
    <cellStyle name="_PERSONAL_1_Kruszywa 3" xfId="43757" xr:uid="{07455C70-7D20-4DC0-91DF-AB6877A66BF7}"/>
    <cellStyle name="_PERSONAL_1_Kruszywa_~6552700" xfId="43758" xr:uid="{6970F552-BF6A-412C-9706-FB93E7DCAE9F}"/>
    <cellStyle name="_PERSONAL_1_Kruszywa_~6552700_OBIEKTY INŻYNIERSKIE1" xfId="43759" xr:uid="{3A23A34A-3133-47D9-A1EC-D1A0DA94D5E3}"/>
    <cellStyle name="_PERSONAL_1_Kruszywa_A4 Krzyż-Dębica-Wycena-Drogi-2010-02-09" xfId="43760" xr:uid="{298B1DB4-6866-484C-B8F6-29B53B178AC6}"/>
    <cellStyle name="_PERSONAL_1_Kruszywa_A4 Krzyż-Dębica-Wycena-Drogi-2010-02-09_OBIEKTY INŻYNIERSKIE1" xfId="43761" xr:uid="{B3A56334-2CD0-4D0C-A4A5-C2A47DAA4B9A}"/>
    <cellStyle name="_PERSONAL_1_Kruszywa_A4 Krzyż-Dębica-Wycena-Drogi-2010-02-17" xfId="43762" xr:uid="{F47A6F59-0112-4EBD-937D-CF980E33BFE4}"/>
    <cellStyle name="_PERSONAL_1_Kruszywa_A4 Krzyż-Dębica-Wycena-Drogi-2010-02-17_KO WIADUKT RYBNIK 17-02-2012 aktualny" xfId="43763" xr:uid="{DB69EA0B-427B-4CE9-8703-DE1567A1C0FD}"/>
    <cellStyle name="_PERSONAL_1_Kruszywa_A4 Krzyż-Dębica-Wycena-Drogi-2010-02-17_OBIEKTY INŻYNIERSKIE1" xfId="43764" xr:uid="{F6CA88E3-581C-4EA6-8B75-A8B5374498F3}"/>
    <cellStyle name="_PERSONAL_1_Kruszywa_KO WIADUKT RYBNIK 17-02-2012 aktualny" xfId="43765" xr:uid="{1E785C2D-8C5E-4B61-9AE9-6254706E17F0}"/>
    <cellStyle name="_PERSONAL_1_Kruszywa_S69-Wycena-2010-01-04" xfId="43766" xr:uid="{D929E921-0012-4C26-81AF-CFBA67A93974}"/>
    <cellStyle name="_PERSONAL_1_Kruszywa_S69-Wycena-2010-01-04 2" xfId="43767" xr:uid="{1C4CBC32-8450-4407-9977-BEA8A9B163DD}"/>
    <cellStyle name="_PERSONAL_1_Kruszywa_S69-Wycena-2010-01-04_KO WIADUKT RYBNIK 17-02-2012 aktualny" xfId="43768" xr:uid="{A8FBA2B3-5B02-41AC-BA0F-801A6B076063}"/>
    <cellStyle name="_PERSONAL_1_Kruszywa_Total_D_2009_10_23" xfId="43769" xr:uid="{DCA29321-D9BC-4BD4-8ECB-69CEE6F59031}"/>
    <cellStyle name="_PERSONAL_1_Kruszywa_Total_D_2009_10_23 2" xfId="43770" xr:uid="{CB95D96D-377C-4D08-92BE-EF12C0AB66DD}"/>
    <cellStyle name="_PERSONAL_1_Kruszywa_Total_D_2009_10_23_KO WIADUKT RYBNIK 17-02-2012 aktualny" xfId="43771" xr:uid="{105860A4-FEF2-4710-B278-ADF80EA0B02A}"/>
    <cellStyle name="_PERSONAL_1_Kruszywa_Total_D_M_p_30_10_2008_Final" xfId="43772" xr:uid="{413205EE-BEAA-4957-8516-1041B75A25D7}"/>
    <cellStyle name="_PERSONAL_1_Kruszywa_Total_D_M_p_30_10_2008_Final 2" xfId="43773" xr:uid="{8F1AA7BF-10A3-436B-8C05-583853EE6328}"/>
    <cellStyle name="_PERSONAL_1_Kruszywa_Total_D_M_p_30_10_2008_Final_KO WIADUKT RYBNIK 17-02-2012 aktualny" xfId="43774" xr:uid="{3D1F2A2C-EB46-420C-B579-90E54C254533}"/>
    <cellStyle name="_PERSONAL_1_kzo" xfId="43775" xr:uid="{31CEA743-09D5-4009-A76D-B82E76DD8A5A}"/>
    <cellStyle name="_PERSONAL_1_kzo2" xfId="43776" xr:uid="{9FFA7C14-20B2-40E0-B763-36E735B52F31}"/>
    <cellStyle name="_PERSONAL_1_Legnica ofertowe II" xfId="52" xr:uid="{4C477F87-9931-42A9-8826-985DD2A282FE}"/>
    <cellStyle name="_PERSONAL_1_Legnica ofertowe II 2" xfId="43777" xr:uid="{26097438-B1E6-4C6A-BA82-24A952075BB9}"/>
    <cellStyle name="_PERSONAL_1_Legnica ofertowe II_KO WIADUKT RYBNIK 17-02-2012 aktualny" xfId="43778" xr:uid="{DDF3FA4D-074A-4190-A097-DAC605852489}"/>
    <cellStyle name="_PERSONAL_1_Legnica ofertowe II_Przedmiar - Elektroprojekt" xfId="1316" xr:uid="{FD7FB4D5-DC60-48A9-8D11-DF360BEEA0F1}"/>
    <cellStyle name="_PERSONAL_1_Legnica ofertowe II_Przedmiar - Elektroprojekt 2" xfId="43779" xr:uid="{DFEE1FB7-9839-4B21-A845-D2F17EA23696}"/>
    <cellStyle name="_PERSONAL_1_Legnica ofertowe II_Przedmiar - Elektroprojekt 3" xfId="43780" xr:uid="{13144124-617E-43B4-84F6-4C6EB33E0A06}"/>
    <cellStyle name="_PERSONAL_1_Legnica ofertowe II_Przedmiar - Elektroprojekt_BofQ A4-S19  Drogi_02_12_2009 porównane" xfId="43781" xr:uid="{EE52C2C4-BACE-4522-AAE4-2B0D0710C5D5}"/>
    <cellStyle name="_PERSONAL_1_Legnica ofertowe II_Przedmiar - Elektroprojekt_BofQ A4-S19  Drogi_02_12_2009 porównane 2" xfId="43782" xr:uid="{2DBBB4A7-82B2-4D9D-9E68-5FE99A85AA82}"/>
    <cellStyle name="_PERSONAL_1_Legnica ofertowe II_Przedmiar - Elektroprojekt_BofQ A4-S19  Drogi_02_12_2009 porównane_KO WIADUKT RYBNIK 17-02-2012 aktualny" xfId="43783" xr:uid="{42331144-7F47-4731-9548-A974C2D3DA89}"/>
    <cellStyle name="_PERSONAL_1_Legnica ofertowe II_Przedmiar - Elektroprojekt_BoQ_A1-Pyrzowice-Piekary_2009_03_10w_95" xfId="43784" xr:uid="{245745D0-34FD-4239-81D8-67335B6F2F7A}"/>
    <cellStyle name="_PERSONAL_1_Legnica ofertowe II_Przedmiar - Elektroprojekt_BoQ_A1-Pyrzowice-Piekary_2009_03_10w_95 2" xfId="43785" xr:uid="{9D94E542-53CB-4FE9-95AE-B33EEB5DDF45}"/>
    <cellStyle name="_PERSONAL_1_Legnica ofertowe II_Przedmiar - Elektroprojekt_BoQ_A1-Pyrzowice-Piekary_2009_03_10w_95 3" xfId="43786" xr:uid="{0715216E-B6F4-49B1-99A1-962027BAD0A6}"/>
    <cellStyle name="_PERSONAL_1_Legnica ofertowe II_Przedmiar - Elektroprojekt_BoQ_A1-Pyrzowice-Piekary_2009_03_10w_95_KO WIADUKT RYBNIK 17-02-2012 aktualny" xfId="43787" xr:uid="{5D2120B2-351D-4202-8C5E-166B5DC2BAFA}"/>
    <cellStyle name="_PERSONAL_1_Legnica ofertowe II_Przedmiar - Elektroprojekt_BoQ_DW 124_CHOJNA 24.02.2011" xfId="43788" xr:uid="{DC150A63-BD66-466F-9325-C34A6A696971}"/>
    <cellStyle name="_PERSONAL_1_Legnica ofertowe II_Przedmiar - Elektroprojekt_BoQ_DW 124_CHOJNA 24.02.2011 2" xfId="43789" xr:uid="{EE5419A9-296C-4ABF-A975-8FEE9356EBDF}"/>
    <cellStyle name="_PERSONAL_1_Legnica ofertowe II_Przedmiar - Elektroprojekt_BoQ_DW765_Chmielnik_05_01_2011_2" xfId="43790" xr:uid="{D471E81A-588F-4E4D-9952-D7B150D26D9A}"/>
    <cellStyle name="_PERSONAL_1_Legnica ofertowe II_Przedmiar - Elektroprojekt_BoQ_DW765_Chmielnik_05_01_2011_2 2" xfId="43791" xr:uid="{7DFEC54D-63B2-42A1-85CF-120B5BCB9BC2}"/>
    <cellStyle name="_PERSONAL_1_Legnica ofertowe II_Przedmiar - Elektroprojekt_BoQ_OBW_GD_Drogi" xfId="43792" xr:uid="{3D950083-1AC1-404A-902B-65F9914B6FAF}"/>
    <cellStyle name="_PERSONAL_1_Legnica ofertowe II_Przedmiar - Elektroprojekt_BoQ_OBW_GD_Drogi 2" xfId="43793" xr:uid="{A2A0766B-C277-40DF-AA6E-09FF07552E43}"/>
    <cellStyle name="_PERSONAL_1_Legnica ofertowe II_Przedmiar - Elektroprojekt_BoQ_OBW_GD_Drogi_KO WIADUKT RYBNIK 17-02-2012 aktualny" xfId="43794" xr:uid="{71CB05A1-64EC-4CF4-BBE4-24DC5B10DC63}"/>
    <cellStyle name="_PERSONAL_1_Legnica ofertowe II_Przedmiar - Elektroprojekt_KO WIADUKT RYBNIK 17-02-2012 aktualny" xfId="43795" xr:uid="{0C5C44B5-C689-40A6-B652-F966722CE461}"/>
    <cellStyle name="_PERSONAL_1_Legnica ofertowe II_Przedmiar - Elektroprojekt_kosztorys 04.03.2010" xfId="43796" xr:uid="{55644874-2CBB-488D-BE72-37D0A679F723}"/>
    <cellStyle name="_PERSONAL_1_Legnica ofertowe II_Przedmiar - Elektroprojekt_kosztorys 04.03.2010 2" xfId="43797" xr:uid="{2B27C04B-F7A4-4D74-99EA-7B1999915E7C}"/>
    <cellStyle name="_PERSONAL_1_Legnica ofertowe II_Przedmiar - Elektroprojekt_koszty bezpośrednie RO-RO (PG)" xfId="43798" xr:uid="{065D41FB-026D-490D-B7FF-367E8E95B7EB}"/>
    <cellStyle name="_PERSONAL_1_Legnica ofertowe II_Przedmiar - Elektroprojekt_propozycja MW" xfId="43799" xr:uid="{2FBA2A23-2276-4EB4-A305-E552C29920DF}"/>
    <cellStyle name="_PERSONAL_1_Legnica ofertowe II_Przedmiar - Elektroprojekt_Wycena_EŁK_01_08_17" xfId="43800" xr:uid="{E0F9C9BA-A75F-4484-8656-534ECA9FDE58}"/>
    <cellStyle name="_PERSONAL_1_Legnica ofertowe II_Przedmiar - Elektroprojekt_Wycena_EŁK_01_08_17 2" xfId="43801" xr:uid="{BEACB732-91C6-441E-B35E-0F04AC62CFCF}"/>
    <cellStyle name="_PERSONAL_1_Legnica ofertowe II_Przedmiar - Elektroprojekt_wyliczenie ceny ostatecznej" xfId="43802" xr:uid="{E4A2153B-48AC-4141-B1AD-B9333F91654A}"/>
    <cellStyle name="_PERSONAL_1_Legnica ofertowe II_PRZEDMIAR - szczegółowy" xfId="53" xr:uid="{07B02285-2688-4F24-9C2D-27094345B8C5}"/>
    <cellStyle name="_PERSONAL_1_Legnica ofertowe II_PRZEDMIAR - szczegółowy 2" xfId="43803" xr:uid="{D48BE73A-D534-4AA6-AA2D-F574BFB16ED0}"/>
    <cellStyle name="_PERSONAL_1_Legnica ofertowe II_PRZEDMIAR - szczegółowy 3" xfId="43804" xr:uid="{FF3EE713-DF90-4DEB-BDB6-D1732BB871B6}"/>
    <cellStyle name="_PERSONAL_1_Legnica ofertowe II_PRZEDMIAR - szczegółowy_BofQ A4-S19  Drogi_02_12_2009 porównane" xfId="43805" xr:uid="{875FD2CB-3FFD-4EC5-B122-BBA864144B26}"/>
    <cellStyle name="_PERSONAL_1_Legnica ofertowe II_PRZEDMIAR - szczegółowy_BofQ A4-S19  Drogi_02_12_2009 porównane 2" xfId="43806" xr:uid="{6BB09808-8100-4343-854D-6E48B6B424F8}"/>
    <cellStyle name="_PERSONAL_1_Legnica ofertowe II_PRZEDMIAR - szczegółowy_BofQ A4-S19  Drogi_02_12_2009 porównane_KO WIADUKT RYBNIK 17-02-2012 aktualny" xfId="43807" xr:uid="{0257C00E-AAD9-4E76-8C3C-A526D331EC61}"/>
    <cellStyle name="_PERSONAL_1_Legnica ofertowe II_PRZEDMIAR - szczegółowy_BofQ_S8_RÓŻA_ŁASK_DOBROŃ_18.05ost" xfId="43808" xr:uid="{FE7101FF-4FEA-4842-9D4A-F8CC2A3DB846}"/>
    <cellStyle name="_PERSONAL_1_Legnica ofertowe II_PRZEDMIAR - szczegółowy_BoQ_A1-Pyrzowice-Piekary_2009_03_10w_95" xfId="43809" xr:uid="{629A0420-4DBD-40DE-B90D-702AE69B52E0}"/>
    <cellStyle name="_PERSONAL_1_Legnica ofertowe II_PRZEDMIAR - szczegółowy_BoQ_A1-Pyrzowice-Piekary_2009_03_10w_95 2" xfId="43810" xr:uid="{246ACC2F-5935-47C0-992E-7CBAB1C6745E}"/>
    <cellStyle name="_PERSONAL_1_Legnica ofertowe II_PRZEDMIAR - szczegółowy_BoQ_A1-Pyrzowice-Piekary_2009_03_10w_95 3" xfId="43811" xr:uid="{202AABF6-E21A-458D-B4AB-D022EEF2B00C}"/>
    <cellStyle name="_PERSONAL_1_Legnica ofertowe II_PRZEDMIAR - szczegółowy_BoQ_A1-Pyrzowice-Piekary_2009_03_10w_95_KO WIADUKT RYBNIK 17-02-2012 aktualny" xfId="43812" xr:uid="{20C691EE-E45A-4D0F-9363-E56A40964647}"/>
    <cellStyle name="_PERSONAL_1_Legnica ofertowe II_PRZEDMIAR - szczegółowy_BoQ_OBW_GD_Drogi" xfId="43813" xr:uid="{CCEB145D-26C4-48FF-A2F9-37394F78452F}"/>
    <cellStyle name="_PERSONAL_1_Legnica ofertowe II_PRZEDMIAR - szczegółowy_BoQ_OBW_GD_Drogi 2" xfId="43814" xr:uid="{B49D637A-6BFA-4A2C-80BF-753B9C7A7990}"/>
    <cellStyle name="_PERSONAL_1_Legnica ofertowe II_PRZEDMIAR - szczegółowy_BoQ_OBW_GD_Drogi_KO WIADUKT RYBNIK 17-02-2012 aktualny" xfId="43815" xr:uid="{DE695E47-35C7-48A6-8B86-6EF90C0B806A}"/>
    <cellStyle name="_PERSONAL_1_Legnica ofertowe II_PRZEDMIAR - szczegółowy_KO WIADUKT RYBNIK 17-02-2012 aktualny" xfId="43816" xr:uid="{F45E03F6-6E71-48C0-BF0F-5B21D7B24578}"/>
    <cellStyle name="_PERSONAL_1_Legnica ofertowe II_PRZEDMIAR - szczegółowy_propozycja MW" xfId="43817" xr:uid="{8062165B-571A-4EE1-AAD3-92AA28B20147}"/>
    <cellStyle name="_PERSONAL_1_Legnica ofertowe II_PRZEDMIAR - szczegółowy_S-5 obw.Rawicza drogi" xfId="43818" xr:uid="{5E7CAA16-52CA-4E8C-B014-12D5CBABC141}"/>
    <cellStyle name="_PERSONAL_1_Legnica ofertowe II_PRZEDMIAR - szczegółowy_S-5 obw.Rawicza drogi 2" xfId="43819" xr:uid="{1F88AE62-200C-46EC-94F7-9A0A7B840779}"/>
    <cellStyle name="_PERSONAL_1_Legnica ofertowe II_PRZEDMIAR - szczegółowy_Wycena_EŁK_01_08_17" xfId="43820" xr:uid="{9264AFAE-EC81-44DC-A2BE-96C906D73150}"/>
    <cellStyle name="_PERSONAL_1_Legnica ofertowe II_PRZEDMIAR - szczegółowy_Wycena_EŁK_01_08_17 2" xfId="43821" xr:uid="{8A9E3D28-096E-4786-AA89-2084724098EE}"/>
    <cellStyle name="_PERSONAL_1_Legnica ofertowe II_PRZEDMIAR - szczegółowy_wyliczenie ceny ostatecznej" xfId="43822" xr:uid="{C4E04FCE-89CC-44C0-A707-A6BAFE105D1F}"/>
    <cellStyle name="_PERSONAL_1_Legnica ofertowe II_PRZEDMIAR - szczegółowy_WZÓR" xfId="43823" xr:uid="{CE9D4FD8-8803-4197-A621-F9F89D8E7706}"/>
    <cellStyle name="_PERSONAL_1_Legnica ofertowe II_PRZEDMIAR - zagreg." xfId="54" xr:uid="{BD0B5C60-3354-486F-9428-3AC6F9A4EB0C}"/>
    <cellStyle name="_PERSONAL_1_Legnica ofertowe II_PRZEDMIAR - zagreg. 2" xfId="43824" xr:uid="{3340EE31-3749-4C07-8309-88F5C5383205}"/>
    <cellStyle name="_PERSONAL_1_Legnica ofertowe II_PRZEDMIAR - zagreg._KO WIADUKT RYBNIK 17-02-2012 aktualny" xfId="43825" xr:uid="{7F1A1E1C-AA75-4E47-9100-DF81095B7243}"/>
    <cellStyle name="_PERSONAL_1_Legnica rynkowe" xfId="55" xr:uid="{9820CB53-A62D-4C82-B5C9-20943516B11B}"/>
    <cellStyle name="_PERSONAL_1_Legnica rynkowe 2" xfId="43826" xr:uid="{7557705F-9CB6-406E-8742-A4951C67D1CC}"/>
    <cellStyle name="_PERSONAL_1_Legnica rynkowe_KO WIADUKT RYBNIK 17-02-2012 aktualny" xfId="43827" xr:uid="{8B71BBAB-C1D6-40C4-8F26-22DDD99B93A1}"/>
    <cellStyle name="_PERSONAL_1_Legnica rynkowe_Przedmiar - Elektroprojekt" xfId="1317" xr:uid="{3904FA46-7774-4347-9B9A-042A76B4F99F}"/>
    <cellStyle name="_PERSONAL_1_Legnica rynkowe_Przedmiar - Elektroprojekt 2" xfId="43828" xr:uid="{85546739-01E2-4E3F-8008-69D64899B3C8}"/>
    <cellStyle name="_PERSONAL_1_Legnica rynkowe_Przedmiar - Elektroprojekt 3" xfId="43829" xr:uid="{424CED8C-AC11-4BFF-865C-04AD9C005469}"/>
    <cellStyle name="_PERSONAL_1_Legnica rynkowe_Przedmiar - Elektroprojekt_BofQ A4-S19  Drogi_02_12_2009 porównane" xfId="43830" xr:uid="{74CB7F47-F06F-4D1C-9D17-4471433BBA68}"/>
    <cellStyle name="_PERSONAL_1_Legnica rynkowe_Przedmiar - Elektroprojekt_BofQ A4-S19  Drogi_02_12_2009 porównane 2" xfId="43831" xr:uid="{EAD5F306-ED3D-4B5B-9EA2-0C9E406AEB15}"/>
    <cellStyle name="_PERSONAL_1_Legnica rynkowe_Przedmiar - Elektroprojekt_BofQ A4-S19  Drogi_02_12_2009 porównane_KO WIADUKT RYBNIK 17-02-2012 aktualny" xfId="43832" xr:uid="{CDD57BFC-F70E-4849-ACEB-6788975FF799}"/>
    <cellStyle name="_PERSONAL_1_Legnica rynkowe_Przedmiar - Elektroprojekt_BoQ_A1-Pyrzowice-Piekary_2009_03_10w_95" xfId="43833" xr:uid="{45ECF451-5BFA-4DBA-858A-7BEA9A4ED8E7}"/>
    <cellStyle name="_PERSONAL_1_Legnica rynkowe_Przedmiar - Elektroprojekt_BoQ_A1-Pyrzowice-Piekary_2009_03_10w_95 2" xfId="43834" xr:uid="{639AE2EB-8FFF-4669-9CCC-3E5C4E002CB3}"/>
    <cellStyle name="_PERSONAL_1_Legnica rynkowe_Przedmiar - Elektroprojekt_BoQ_A1-Pyrzowice-Piekary_2009_03_10w_95 3" xfId="43835" xr:uid="{7CFF6F0C-CECB-42D8-AEBF-CF6D9EBB25E2}"/>
    <cellStyle name="_PERSONAL_1_Legnica rynkowe_Przedmiar - Elektroprojekt_BoQ_A1-Pyrzowice-Piekary_2009_03_10w_95_KO WIADUKT RYBNIK 17-02-2012 aktualny" xfId="43836" xr:uid="{76CFAC20-2F85-453A-814A-A8416B4CC9A6}"/>
    <cellStyle name="_PERSONAL_1_Legnica rynkowe_Przedmiar - Elektroprojekt_BoQ_DW 124_CHOJNA 24.02.2011" xfId="43837" xr:uid="{559EBF36-34F0-4FC3-B7DA-2B093CE5B3F4}"/>
    <cellStyle name="_PERSONAL_1_Legnica rynkowe_Przedmiar - Elektroprojekt_BoQ_DW 124_CHOJNA 24.02.2011 2" xfId="43838" xr:uid="{346D79CF-D02E-4A1D-BAC2-A44DFE260962}"/>
    <cellStyle name="_PERSONAL_1_Legnica rynkowe_Przedmiar - Elektroprojekt_BoQ_DW765_Chmielnik_05_01_2011_2" xfId="43839" xr:uid="{0823D0AF-2C13-449E-BEC2-4D24B6E4A8D0}"/>
    <cellStyle name="_PERSONAL_1_Legnica rynkowe_Przedmiar - Elektroprojekt_BoQ_DW765_Chmielnik_05_01_2011_2 2" xfId="43840" xr:uid="{C563947F-4A8E-4BCC-883C-35C05FAF91E2}"/>
    <cellStyle name="_PERSONAL_1_Legnica rynkowe_Przedmiar - Elektroprojekt_BoQ_OBW_GD_Drogi" xfId="43841" xr:uid="{2345E09C-83A6-4213-842A-5CF6180652D9}"/>
    <cellStyle name="_PERSONAL_1_Legnica rynkowe_Przedmiar - Elektroprojekt_BoQ_OBW_GD_Drogi 2" xfId="43842" xr:uid="{3A75DE1F-EAEA-4611-9928-291000804C1A}"/>
    <cellStyle name="_PERSONAL_1_Legnica rynkowe_Przedmiar - Elektroprojekt_BoQ_OBW_GD_Drogi_KO WIADUKT RYBNIK 17-02-2012 aktualny" xfId="43843" xr:uid="{D2AFC1FC-043C-4D3E-888C-42A0F9DA60B1}"/>
    <cellStyle name="_PERSONAL_1_Legnica rynkowe_Przedmiar - Elektroprojekt_KO WIADUKT RYBNIK 17-02-2012 aktualny" xfId="43844" xr:uid="{879BDC84-ED35-4080-941E-478E7CD21068}"/>
    <cellStyle name="_PERSONAL_1_Legnica rynkowe_Przedmiar - Elektroprojekt_kosztorys 04.03.2010" xfId="43845" xr:uid="{057FACCA-7795-46A3-B6FC-DDC94BB12C75}"/>
    <cellStyle name="_PERSONAL_1_Legnica rynkowe_Przedmiar - Elektroprojekt_kosztorys 04.03.2010 2" xfId="43846" xr:uid="{F152C1FB-5C38-4F2B-8205-66D53E3F4D18}"/>
    <cellStyle name="_PERSONAL_1_Legnica rynkowe_Przedmiar - Elektroprojekt_koszty bezpośrednie RO-RO (PG)" xfId="43847" xr:uid="{D4B7CD2D-F8A7-40A1-A87D-BBB8ABEA4F8C}"/>
    <cellStyle name="_PERSONAL_1_Legnica rynkowe_Przedmiar - Elektroprojekt_propozycja MW" xfId="43848" xr:uid="{541788FF-C724-4A7A-8E52-F18D3E38A202}"/>
    <cellStyle name="_PERSONAL_1_Legnica rynkowe_Przedmiar - Elektroprojekt_Wycena_EŁK_01_08_17" xfId="43849" xr:uid="{EF251858-3E46-4A22-B47B-89150699A440}"/>
    <cellStyle name="_PERSONAL_1_Legnica rynkowe_Przedmiar - Elektroprojekt_Wycena_EŁK_01_08_17 2" xfId="43850" xr:uid="{21997538-217B-4AFC-AA22-CAC789EA6B74}"/>
    <cellStyle name="_PERSONAL_1_Legnica rynkowe_Przedmiar - Elektroprojekt_wyliczenie ceny ostatecznej" xfId="43851" xr:uid="{97C73F48-EA56-4FFD-9623-B70F1F30E39C}"/>
    <cellStyle name="_PERSONAL_1_Legnica rynkowe_PRZEDMIAR - szczegółowy" xfId="56" xr:uid="{0140FDFE-ACC6-4285-9B19-E7E80A174487}"/>
    <cellStyle name="_PERSONAL_1_Legnica rynkowe_PRZEDMIAR - szczegółowy 2" xfId="43852" xr:uid="{5E15029C-400B-4DE2-BEA4-3C76E691F23D}"/>
    <cellStyle name="_PERSONAL_1_Legnica rynkowe_PRZEDMIAR - szczegółowy 3" xfId="43853" xr:uid="{28AD9345-8837-4192-9030-D79D0E5939CC}"/>
    <cellStyle name="_PERSONAL_1_Legnica rynkowe_PRZEDMIAR - szczegółowy_BofQ A4-S19  Drogi_02_12_2009 porównane" xfId="43854" xr:uid="{931B57DC-2B98-4F4B-9E6F-585A52B029E3}"/>
    <cellStyle name="_PERSONAL_1_Legnica rynkowe_PRZEDMIAR - szczegółowy_BofQ A4-S19  Drogi_02_12_2009 porównane 2" xfId="43855" xr:uid="{E87E087E-593E-4945-A423-83711951A05F}"/>
    <cellStyle name="_PERSONAL_1_Legnica rynkowe_PRZEDMIAR - szczegółowy_BofQ A4-S19  Drogi_02_12_2009 porównane_KO WIADUKT RYBNIK 17-02-2012 aktualny" xfId="43856" xr:uid="{C27FF560-68BD-472E-BC2D-DF2C00EF9B18}"/>
    <cellStyle name="_PERSONAL_1_Legnica rynkowe_PRZEDMIAR - szczegółowy_BofQ_S8_RÓŻA_ŁASK_DOBROŃ_18.05ost" xfId="43857" xr:uid="{3CC8603F-5416-4675-A304-E0AD4BA7F6E5}"/>
    <cellStyle name="_PERSONAL_1_Legnica rynkowe_PRZEDMIAR - szczegółowy_BoQ_A1-Pyrzowice-Piekary_2009_03_10w_95" xfId="43858" xr:uid="{2DF4C0FE-4518-4BCA-BC62-A5C0E444D35E}"/>
    <cellStyle name="_PERSONAL_1_Legnica rynkowe_PRZEDMIAR - szczegółowy_BoQ_A1-Pyrzowice-Piekary_2009_03_10w_95 2" xfId="43859" xr:uid="{74F0D062-F0A0-475C-8431-779C5228878D}"/>
    <cellStyle name="_PERSONAL_1_Legnica rynkowe_PRZEDMIAR - szczegółowy_BoQ_A1-Pyrzowice-Piekary_2009_03_10w_95 3" xfId="43860" xr:uid="{3E73FE1B-F133-410B-8AFD-734BC8301BD6}"/>
    <cellStyle name="_PERSONAL_1_Legnica rynkowe_PRZEDMIAR - szczegółowy_BoQ_A1-Pyrzowice-Piekary_2009_03_10w_95_KO WIADUKT RYBNIK 17-02-2012 aktualny" xfId="43861" xr:uid="{A9093341-98B2-4F88-8033-7AA94E6ED3F2}"/>
    <cellStyle name="_PERSONAL_1_Legnica rynkowe_PRZEDMIAR - szczegółowy_BoQ_OBW_GD_Drogi" xfId="43862" xr:uid="{ADB96D89-A06E-496B-8E2D-62FC18E3DF8E}"/>
    <cellStyle name="_PERSONAL_1_Legnica rynkowe_PRZEDMIAR - szczegółowy_BoQ_OBW_GD_Drogi 2" xfId="43863" xr:uid="{2E557B17-CDFA-4C34-8AB6-164C72908A62}"/>
    <cellStyle name="_PERSONAL_1_Legnica rynkowe_PRZEDMIAR - szczegółowy_BoQ_OBW_GD_Drogi_KO WIADUKT RYBNIK 17-02-2012 aktualny" xfId="43864" xr:uid="{844D514D-BAAB-4B71-9A43-B8F735C3B52E}"/>
    <cellStyle name="_PERSONAL_1_Legnica rynkowe_PRZEDMIAR - szczegółowy_KO WIADUKT RYBNIK 17-02-2012 aktualny" xfId="43865" xr:uid="{9974A06D-95D9-41AC-99E4-28E2464C3E42}"/>
    <cellStyle name="_PERSONAL_1_Legnica rynkowe_PRZEDMIAR - szczegółowy_propozycja MW" xfId="43866" xr:uid="{414D138B-911F-46D5-B3B5-80BD16DCFDC9}"/>
    <cellStyle name="_PERSONAL_1_Legnica rynkowe_PRZEDMIAR - szczegółowy_S-5 obw.Rawicza drogi" xfId="43867" xr:uid="{2F836C28-5DC5-4AAE-8204-812E40572B0A}"/>
    <cellStyle name="_PERSONAL_1_Legnica rynkowe_PRZEDMIAR - szczegółowy_S-5 obw.Rawicza drogi 2" xfId="43868" xr:uid="{8736F663-11B1-42FE-84F3-7EED93B5D345}"/>
    <cellStyle name="_PERSONAL_1_Legnica rynkowe_PRZEDMIAR - szczegółowy_Wycena_EŁK_01_08_17" xfId="43869" xr:uid="{C22C9B3C-4BD3-451E-9044-A6930B7C4C71}"/>
    <cellStyle name="_PERSONAL_1_Legnica rynkowe_PRZEDMIAR - szczegółowy_Wycena_EŁK_01_08_17 2" xfId="43870" xr:uid="{FFAD24F3-F095-49AB-ABAF-B55F00A932B1}"/>
    <cellStyle name="_PERSONAL_1_Legnica rynkowe_PRZEDMIAR - szczegółowy_wyliczenie ceny ostatecznej" xfId="43871" xr:uid="{5E3A9B4B-067B-4282-B75F-76F4EBB45E8F}"/>
    <cellStyle name="_PERSONAL_1_Legnica rynkowe_PRZEDMIAR - szczegółowy_WZÓR" xfId="43872" xr:uid="{10C9C47F-307F-4B42-990F-D816484C91DB}"/>
    <cellStyle name="_PERSONAL_1_Legnica rynkowe_PRZEDMIAR - zagreg." xfId="57" xr:uid="{54C303AA-9ED5-46FC-B6CB-92E0DAC42504}"/>
    <cellStyle name="_PERSONAL_1_Legnica rynkowe_PRZEDMIAR - zagreg. 2" xfId="43873" xr:uid="{283DCCE5-5AC0-4F4F-8746-EB90CEFFB353}"/>
    <cellStyle name="_PERSONAL_1_Legnica rynkowe_PRZEDMIAR - zagreg._KO WIADUKT RYBNIK 17-02-2012 aktualny" xfId="43874" xr:uid="{051E7E86-A811-44CB-8A09-14DE7611FBCF}"/>
    <cellStyle name="_PERSONAL_1_LegnicaII" xfId="58" xr:uid="{647E524D-E945-4262-908E-5E5DB1004C4A}"/>
    <cellStyle name="_PERSONAL_1_LegnicaII 2" xfId="43875" xr:uid="{3969567E-392C-48B8-B0DB-492AA56576C8}"/>
    <cellStyle name="_PERSONAL_1_LegnicaII_KO WIADUKT RYBNIK 17-02-2012 aktualny" xfId="43876" xr:uid="{5E7B4D6B-0854-4847-97F8-E5D25B96FDDE}"/>
    <cellStyle name="_PERSONAL_1_LegnicaII_Przedmiar - Elektroprojekt" xfId="1318" xr:uid="{DB557949-73B6-41A2-940D-F76EA7C781EB}"/>
    <cellStyle name="_PERSONAL_1_LegnicaII_Przedmiar - Elektroprojekt 2" xfId="43877" xr:uid="{71116114-66F4-4AAC-BEB4-72A80F0595CC}"/>
    <cellStyle name="_PERSONAL_1_LegnicaII_Przedmiar - Elektroprojekt 3" xfId="43878" xr:uid="{82B3BF84-3546-4950-B8BD-3D7E9DC35BA7}"/>
    <cellStyle name="_PERSONAL_1_LegnicaII_Przedmiar - Elektroprojekt_BofQ A4-S19  Drogi_02_12_2009 porównane" xfId="43879" xr:uid="{8699041D-52FD-46B1-8E95-12B24490E125}"/>
    <cellStyle name="_PERSONAL_1_LegnicaII_Przedmiar - Elektroprojekt_BofQ A4-S19  Drogi_02_12_2009 porównane 2" xfId="43880" xr:uid="{54B9F502-7B16-48BA-A441-29FCB889D2D4}"/>
    <cellStyle name="_PERSONAL_1_LegnicaII_Przedmiar - Elektroprojekt_BofQ A4-S19  Drogi_02_12_2009 porównane_KO WIADUKT RYBNIK 17-02-2012 aktualny" xfId="43881" xr:uid="{A5BFA696-0FAE-43A1-8BDA-F02ECC79C1AE}"/>
    <cellStyle name="_PERSONAL_1_LegnicaII_Przedmiar - Elektroprojekt_BoQ_A1-Pyrzowice-Piekary_2009_03_10w_95" xfId="43882" xr:uid="{D16F76FE-ADCD-447C-9D78-810BFF954928}"/>
    <cellStyle name="_PERSONAL_1_LegnicaII_Przedmiar - Elektroprojekt_BoQ_A1-Pyrzowice-Piekary_2009_03_10w_95 2" xfId="43883" xr:uid="{F2C5883E-AFD0-455E-A132-78F51513AA6D}"/>
    <cellStyle name="_PERSONAL_1_LegnicaII_Przedmiar - Elektroprojekt_BoQ_A1-Pyrzowice-Piekary_2009_03_10w_95 3" xfId="43884" xr:uid="{6BDC98A6-8692-4B4B-8BE5-E8BC9F374662}"/>
    <cellStyle name="_PERSONAL_1_LegnicaII_Przedmiar - Elektroprojekt_BoQ_A1-Pyrzowice-Piekary_2009_03_10w_95_KO WIADUKT RYBNIK 17-02-2012 aktualny" xfId="43885" xr:uid="{70D9952D-0164-485B-9128-6D117E68CCDF}"/>
    <cellStyle name="_PERSONAL_1_LegnicaII_Przedmiar - Elektroprojekt_BoQ_DW 124_CHOJNA 24.02.2011" xfId="43886" xr:uid="{FEABFB4F-E6A1-409C-A21D-DC6C9245001B}"/>
    <cellStyle name="_PERSONAL_1_LegnicaII_Przedmiar - Elektroprojekt_BoQ_DW 124_CHOJNA 24.02.2011 2" xfId="43887" xr:uid="{0C1C6123-5CF6-41C7-B5A6-36C6FB462F89}"/>
    <cellStyle name="_PERSONAL_1_LegnicaII_Przedmiar - Elektroprojekt_BoQ_DW765_Chmielnik_05_01_2011_2" xfId="43888" xr:uid="{912D37BD-09F1-4FC1-87FA-C86EC516752F}"/>
    <cellStyle name="_PERSONAL_1_LegnicaII_Przedmiar - Elektroprojekt_BoQ_DW765_Chmielnik_05_01_2011_2 2" xfId="43889" xr:uid="{16EC135A-9B46-4EE9-A65D-9F49E3C0DCF4}"/>
    <cellStyle name="_PERSONAL_1_LegnicaII_Przedmiar - Elektroprojekt_BoQ_OBW_GD_Drogi" xfId="43890" xr:uid="{EAF41412-23A7-40C9-951D-76E21E3063B5}"/>
    <cellStyle name="_PERSONAL_1_LegnicaII_Przedmiar - Elektroprojekt_BoQ_OBW_GD_Drogi 2" xfId="43891" xr:uid="{6D46E869-CEF2-4B43-A8D6-AFC924796976}"/>
    <cellStyle name="_PERSONAL_1_LegnicaII_Przedmiar - Elektroprojekt_BoQ_OBW_GD_Drogi_KO WIADUKT RYBNIK 17-02-2012 aktualny" xfId="43892" xr:uid="{A12DFE31-9A4A-481E-9A1B-5506FA2ECA6C}"/>
    <cellStyle name="_PERSONAL_1_LegnicaII_Przedmiar - Elektroprojekt_KO WIADUKT RYBNIK 17-02-2012 aktualny" xfId="43893" xr:uid="{43E1D816-37E6-4E34-91BF-2BE9FE550B64}"/>
    <cellStyle name="_PERSONAL_1_LegnicaII_Przedmiar - Elektroprojekt_kosztorys 04.03.2010" xfId="43894" xr:uid="{4D60F8F4-79FD-49E3-8DDF-3D3219903C9D}"/>
    <cellStyle name="_PERSONAL_1_LegnicaII_Przedmiar - Elektroprojekt_kosztorys 04.03.2010 2" xfId="43895" xr:uid="{BA46550F-DED4-4780-9C61-10DBA8611C08}"/>
    <cellStyle name="_PERSONAL_1_LegnicaII_Przedmiar - Elektroprojekt_koszty bezpośrednie RO-RO (PG)" xfId="43896" xr:uid="{0A385E56-D7AB-4362-BB17-A2611810A50E}"/>
    <cellStyle name="_PERSONAL_1_LegnicaII_Przedmiar - Elektroprojekt_propozycja MW" xfId="43897" xr:uid="{181B79DD-4187-49E5-B5C7-0F68FE876629}"/>
    <cellStyle name="_PERSONAL_1_LegnicaII_Przedmiar - Elektroprojekt_Wycena_EŁK_01_08_17" xfId="43898" xr:uid="{841B11CB-5ACD-4245-8EF9-766EE0AB3EFE}"/>
    <cellStyle name="_PERSONAL_1_LegnicaII_Przedmiar - Elektroprojekt_Wycena_EŁK_01_08_17 2" xfId="43899" xr:uid="{287A7F0A-4698-4FE0-A632-598E70C549BF}"/>
    <cellStyle name="_PERSONAL_1_LegnicaII_Przedmiar - Elektroprojekt_wyliczenie ceny ostatecznej" xfId="43900" xr:uid="{D484D2AA-2316-441A-AB9B-F429C4B85FD5}"/>
    <cellStyle name="_PERSONAL_1_LegnicaII_PRZEDMIAR - szczegółowy" xfId="59" xr:uid="{DD32C076-A081-491F-BDAC-E30D19AB07A4}"/>
    <cellStyle name="_PERSONAL_1_LegnicaII_PRZEDMIAR - szczegółowy 2" xfId="43901" xr:uid="{7B4408DF-48F2-44BD-B958-2B8AE0F5C722}"/>
    <cellStyle name="_PERSONAL_1_LegnicaII_PRZEDMIAR - szczegółowy 3" xfId="43902" xr:uid="{B4F8611D-732B-42D2-97EF-820C78F71A44}"/>
    <cellStyle name="_PERSONAL_1_LegnicaII_PRZEDMIAR - szczegółowy_BofQ A4-S19  Drogi_02_12_2009 porównane" xfId="43903" xr:uid="{A56DFFA5-A541-4436-B4D6-9D5D3C4A899A}"/>
    <cellStyle name="_PERSONAL_1_LegnicaII_PRZEDMIAR - szczegółowy_BofQ A4-S19  Drogi_02_12_2009 porównane 2" xfId="43904" xr:uid="{CF2E8B25-B42B-4111-A40D-FF3BDC6AA193}"/>
    <cellStyle name="_PERSONAL_1_LegnicaII_PRZEDMIAR - szczegółowy_BofQ A4-S19  Drogi_02_12_2009 porównane_KO WIADUKT RYBNIK 17-02-2012 aktualny" xfId="43905" xr:uid="{9893CC06-A89D-43B5-BCFF-3465E16D7AAA}"/>
    <cellStyle name="_PERSONAL_1_LegnicaII_PRZEDMIAR - szczegółowy_BofQ_S8_RÓŻA_ŁASK_DOBROŃ_18.05ost" xfId="43906" xr:uid="{D62DCF0B-B52B-4917-988D-34B96561CDC8}"/>
    <cellStyle name="_PERSONAL_1_LegnicaII_PRZEDMIAR - szczegółowy_BoQ_A1-Pyrzowice-Piekary_2009_03_10w_95" xfId="43907" xr:uid="{04757119-8475-4547-A807-284E95D89872}"/>
    <cellStyle name="_PERSONAL_1_LegnicaII_PRZEDMIAR - szczegółowy_BoQ_A1-Pyrzowice-Piekary_2009_03_10w_95 2" xfId="43908" xr:uid="{ADCAD485-204B-419E-BB2C-38BD07D95718}"/>
    <cellStyle name="_PERSONAL_1_LegnicaII_PRZEDMIAR - szczegółowy_BoQ_A1-Pyrzowice-Piekary_2009_03_10w_95 3" xfId="43909" xr:uid="{9FE55D14-02AF-4B2F-9151-BB0E93CDF428}"/>
    <cellStyle name="_PERSONAL_1_LegnicaII_PRZEDMIAR - szczegółowy_BoQ_A1-Pyrzowice-Piekary_2009_03_10w_95_KO WIADUKT RYBNIK 17-02-2012 aktualny" xfId="43910" xr:uid="{C9782491-9C64-49D7-89E7-67B31A97D088}"/>
    <cellStyle name="_PERSONAL_1_LegnicaII_PRZEDMIAR - szczegółowy_BoQ_OBW_GD_Drogi" xfId="43911" xr:uid="{D53AF4D7-F029-4114-AB8D-D2EEE9710720}"/>
    <cellStyle name="_PERSONAL_1_LegnicaII_PRZEDMIAR - szczegółowy_BoQ_OBW_GD_Drogi 2" xfId="43912" xr:uid="{A2504ABC-E3A0-4169-8A2A-3276C530D153}"/>
    <cellStyle name="_PERSONAL_1_LegnicaII_PRZEDMIAR - szczegółowy_BoQ_OBW_GD_Drogi_KO WIADUKT RYBNIK 17-02-2012 aktualny" xfId="43913" xr:uid="{EEB656CA-00DD-4CAB-BA30-560FAF8B8E00}"/>
    <cellStyle name="_PERSONAL_1_LegnicaII_PRZEDMIAR - szczegółowy_KO WIADUKT RYBNIK 17-02-2012 aktualny" xfId="43914" xr:uid="{B274AA37-4B7E-40BE-9FFD-E0068DF35C55}"/>
    <cellStyle name="_PERSONAL_1_LegnicaII_PRZEDMIAR - szczegółowy_propozycja MW" xfId="43915" xr:uid="{0A0C75BF-8B93-4CAC-9170-580A5C2B6719}"/>
    <cellStyle name="_PERSONAL_1_LegnicaII_PRZEDMIAR - szczegółowy_S-5 obw.Rawicza drogi" xfId="43916" xr:uid="{E1337EC9-E8A9-4DF8-A35E-38E7783E02B3}"/>
    <cellStyle name="_PERSONAL_1_LegnicaII_PRZEDMIAR - szczegółowy_S-5 obw.Rawicza drogi 2" xfId="43917" xr:uid="{E0392803-6D50-4B8C-9CD7-620B09A9CD81}"/>
    <cellStyle name="_PERSONAL_1_LegnicaII_PRZEDMIAR - szczegółowy_Wycena_EŁK_01_08_17" xfId="43918" xr:uid="{017AA7F7-8D77-49B6-92F5-4204775FD5DE}"/>
    <cellStyle name="_PERSONAL_1_LegnicaII_PRZEDMIAR - szczegółowy_Wycena_EŁK_01_08_17 2" xfId="43919" xr:uid="{29C878A6-499E-4C26-975D-C7BBC9938AC2}"/>
    <cellStyle name="_PERSONAL_1_LegnicaII_PRZEDMIAR - szczegółowy_wyliczenie ceny ostatecznej" xfId="43920" xr:uid="{96AA85F1-BCEB-4252-B6FA-C7D712E2F2D0}"/>
    <cellStyle name="_PERSONAL_1_LegnicaII_PRZEDMIAR - szczegółowy_WZÓR" xfId="43921" xr:uid="{281EAA55-E250-4C5D-994C-BFA524275ED5}"/>
    <cellStyle name="_PERSONAL_1_LegnicaII_PRZEDMIAR - zagreg." xfId="60" xr:uid="{B13ED923-A97B-4A1C-BDC6-1B3E2092870B}"/>
    <cellStyle name="_PERSONAL_1_LegnicaII_PRZEDMIAR - zagreg. 2" xfId="43922" xr:uid="{B35986F6-A92F-4BA4-8F5F-898C05C41DE9}"/>
    <cellStyle name="_PERSONAL_1_LegnicaII_PRZEDMIAR - zagreg._KO WIADUKT RYBNIK 17-02-2012 aktualny" xfId="43923" xr:uid="{B5B7DECE-36BA-48D3-B259-0D2B331E08D8}"/>
    <cellStyle name="_PERSONAL_1_Lubin 2 slepy" xfId="61" xr:uid="{FDB00B30-752E-49DA-B233-454E19319196}"/>
    <cellStyle name="_PERSONAL_1_Lubin 2 slepy 2" xfId="43924" xr:uid="{D748D5EC-54C2-45B8-BA4F-03A9AF7DE67B}"/>
    <cellStyle name="_PERSONAL_1_Lubin 2 slepy_KO WIADUKT RYBNIK 17-02-2012 aktualny" xfId="43925" xr:uid="{BC219271-559D-4C9A-8292-B84DE6F55852}"/>
    <cellStyle name="_PERSONAL_1_Lubin 2 slepy_Przedmiar - Elektroprojekt" xfId="1319" xr:uid="{ADC81C1B-2B3E-41FA-BEE0-7D122995DC52}"/>
    <cellStyle name="_PERSONAL_1_Lubin 2 slepy_Przedmiar - Elektroprojekt 2" xfId="43926" xr:uid="{CB6B2382-6C54-4E6A-B371-D04F49C8F20A}"/>
    <cellStyle name="_PERSONAL_1_Lubin 2 slepy_Przedmiar - Elektroprojekt 3" xfId="43927" xr:uid="{CECCBC27-30A8-440D-A228-41C23EA0DD82}"/>
    <cellStyle name="_PERSONAL_1_Lubin 2 slepy_Przedmiar - Elektroprojekt_BofQ A4-S19  Drogi_02_12_2009 porównane" xfId="43928" xr:uid="{B5EECFA3-CB82-4E24-B9BF-E787D1666FC8}"/>
    <cellStyle name="_PERSONAL_1_Lubin 2 slepy_Przedmiar - Elektroprojekt_BofQ A4-S19  Drogi_02_12_2009 porównane 2" xfId="43929" xr:uid="{848BA481-14DD-474F-A30A-EBC75AFB6D3E}"/>
    <cellStyle name="_PERSONAL_1_Lubin 2 slepy_Przedmiar - Elektroprojekt_BofQ A4-S19  Drogi_02_12_2009 porównane_KO WIADUKT RYBNIK 17-02-2012 aktualny" xfId="43930" xr:uid="{15ACCED2-6F31-4F0A-88B7-0443A1A4817C}"/>
    <cellStyle name="_PERSONAL_1_Lubin 2 slepy_Przedmiar - Elektroprojekt_BoQ_A1-Pyrzowice-Piekary_2009_03_10w_95" xfId="43931" xr:uid="{D75AE304-DF35-4BCC-902D-FEF48971C24B}"/>
    <cellStyle name="_PERSONAL_1_Lubin 2 slepy_Przedmiar - Elektroprojekt_BoQ_A1-Pyrzowice-Piekary_2009_03_10w_95 2" xfId="43932" xr:uid="{E5B08650-B288-4B14-A1AA-F26D11BCAA80}"/>
    <cellStyle name="_PERSONAL_1_Lubin 2 slepy_Przedmiar - Elektroprojekt_BoQ_A1-Pyrzowice-Piekary_2009_03_10w_95 3" xfId="43933" xr:uid="{921791BB-C97C-4CBB-9657-A27939E6FC8F}"/>
    <cellStyle name="_PERSONAL_1_Lubin 2 slepy_Przedmiar - Elektroprojekt_BoQ_A1-Pyrzowice-Piekary_2009_03_10w_95_KO WIADUKT RYBNIK 17-02-2012 aktualny" xfId="43934" xr:uid="{FF172184-7CC8-478E-A750-300FD126C475}"/>
    <cellStyle name="_PERSONAL_1_Lubin 2 slepy_Przedmiar - Elektroprojekt_BoQ_DW 124_CHOJNA 24.02.2011" xfId="43935" xr:uid="{0710411B-DBC5-4FCA-A948-D837BD47F275}"/>
    <cellStyle name="_PERSONAL_1_Lubin 2 slepy_Przedmiar - Elektroprojekt_BoQ_DW 124_CHOJNA 24.02.2011 2" xfId="43936" xr:uid="{BA420895-E3B3-475F-B791-999C1A274D06}"/>
    <cellStyle name="_PERSONAL_1_Lubin 2 slepy_Przedmiar - Elektroprojekt_BoQ_DW765_Chmielnik_05_01_2011_2" xfId="43937" xr:uid="{C0E2194C-ACAB-4679-B409-8CC4628D7E40}"/>
    <cellStyle name="_PERSONAL_1_Lubin 2 slepy_Przedmiar - Elektroprojekt_BoQ_DW765_Chmielnik_05_01_2011_2 2" xfId="43938" xr:uid="{0B53CBF8-23D2-4DF8-AEF3-BFA4326ADF3F}"/>
    <cellStyle name="_PERSONAL_1_Lubin 2 slepy_Przedmiar - Elektroprojekt_BoQ_OBW_GD_Drogi" xfId="43939" xr:uid="{BE7E09B8-F3A0-4ABD-8AE8-82C838E59767}"/>
    <cellStyle name="_PERSONAL_1_Lubin 2 slepy_Przedmiar - Elektroprojekt_BoQ_OBW_GD_Drogi 2" xfId="43940" xr:uid="{E0E5ED9A-EFAF-406B-AA7C-C2DEB9A6C4B5}"/>
    <cellStyle name="_PERSONAL_1_Lubin 2 slepy_Przedmiar - Elektroprojekt_BoQ_OBW_GD_Drogi_KO WIADUKT RYBNIK 17-02-2012 aktualny" xfId="43941" xr:uid="{BC87A3AE-2F92-4FE8-8F47-D8E52B66327B}"/>
    <cellStyle name="_PERSONAL_1_Lubin 2 slepy_Przedmiar - Elektroprojekt_KO WIADUKT RYBNIK 17-02-2012 aktualny" xfId="43942" xr:uid="{2F81210B-6B7E-43F1-A0ED-CA2CE0E532F2}"/>
    <cellStyle name="_PERSONAL_1_Lubin 2 slepy_Przedmiar - Elektroprojekt_kosztorys 04.03.2010" xfId="43943" xr:uid="{C406A492-F624-4987-B449-DDC7B7AE7678}"/>
    <cellStyle name="_PERSONAL_1_Lubin 2 slepy_Przedmiar - Elektroprojekt_kosztorys 04.03.2010 2" xfId="43944" xr:uid="{8323797E-0D19-4475-9D34-45AD7872CBE9}"/>
    <cellStyle name="_PERSONAL_1_Lubin 2 slepy_Przedmiar - Elektroprojekt_koszty bezpośrednie RO-RO (PG)" xfId="43945" xr:uid="{8C302D76-FABD-4483-B419-950FF9021499}"/>
    <cellStyle name="_PERSONAL_1_Lubin 2 slepy_Przedmiar - Elektroprojekt_propozycja MW" xfId="43946" xr:uid="{B9CE2D3A-51D9-4D31-9552-FD64737ADC4C}"/>
    <cellStyle name="_PERSONAL_1_Lubin 2 slepy_Przedmiar - Elektroprojekt_Wycena_EŁK_01_08_17" xfId="43947" xr:uid="{FF5E2C6B-336A-4D6F-9A9E-8A2079F27796}"/>
    <cellStyle name="_PERSONAL_1_Lubin 2 slepy_Przedmiar - Elektroprojekt_Wycena_EŁK_01_08_17 2" xfId="43948" xr:uid="{4030DF82-453B-4534-98E9-B78E7B02DFE1}"/>
    <cellStyle name="_PERSONAL_1_Lubin 2 slepy_Przedmiar - Elektroprojekt_wyliczenie ceny ostatecznej" xfId="43949" xr:uid="{51EF229B-E5C7-4847-8A5B-F5C26F4A1502}"/>
    <cellStyle name="_PERSONAL_1_Lubin 2 slepy_PRZEDMIAR - szczegółowy" xfId="62" xr:uid="{9656C312-C1D4-4090-B668-D90CBFCCB6D4}"/>
    <cellStyle name="_PERSONAL_1_Lubin 2 slepy_PRZEDMIAR - szczegółowy 2" xfId="43950" xr:uid="{68D9B1B8-136C-4B15-A2D6-18DA29D147D2}"/>
    <cellStyle name="_PERSONAL_1_Lubin 2 slepy_PRZEDMIAR - szczegółowy 3" xfId="43951" xr:uid="{232811F6-C163-4C3F-8D04-F6326A7C801F}"/>
    <cellStyle name="_PERSONAL_1_Lubin 2 slepy_PRZEDMIAR - szczegółowy_BofQ A4-S19  Drogi_02_12_2009 porównane" xfId="43952" xr:uid="{B3F2D3EB-1444-4050-8BE5-6A532222E4B7}"/>
    <cellStyle name="_PERSONAL_1_Lubin 2 slepy_PRZEDMIAR - szczegółowy_BofQ A4-S19  Drogi_02_12_2009 porównane 2" xfId="43953" xr:uid="{8F84665C-C74E-4B8A-A459-D02AAB5088E8}"/>
    <cellStyle name="_PERSONAL_1_Lubin 2 slepy_PRZEDMIAR - szczegółowy_BofQ A4-S19  Drogi_02_12_2009 porównane_KO WIADUKT RYBNIK 17-02-2012 aktualny" xfId="43954" xr:uid="{D267E6C7-46DF-4FBB-8A1A-E3D3C3DF8909}"/>
    <cellStyle name="_PERSONAL_1_Lubin 2 slepy_PRZEDMIAR - szczegółowy_BofQ_S8_RÓŻA_ŁASK_DOBROŃ_18.05ost" xfId="43955" xr:uid="{5F8341AC-19D8-491C-8D6D-A5D585A911B6}"/>
    <cellStyle name="_PERSONAL_1_Lubin 2 slepy_PRZEDMIAR - szczegółowy_BoQ_A1-Pyrzowice-Piekary_2009_03_10w_95" xfId="43956" xr:uid="{E4759F59-13C7-4905-9381-C86F223A364C}"/>
    <cellStyle name="_PERSONAL_1_Lubin 2 slepy_PRZEDMIAR - szczegółowy_BoQ_A1-Pyrzowice-Piekary_2009_03_10w_95 2" xfId="43957" xr:uid="{3373F881-3C41-4F24-B492-3E50B5184A04}"/>
    <cellStyle name="_PERSONAL_1_Lubin 2 slepy_PRZEDMIAR - szczegółowy_BoQ_A1-Pyrzowice-Piekary_2009_03_10w_95 3" xfId="43958" xr:uid="{8EEC94B2-FB7D-4837-861C-F15E90805CE3}"/>
    <cellStyle name="_PERSONAL_1_Lubin 2 slepy_PRZEDMIAR - szczegółowy_BoQ_A1-Pyrzowice-Piekary_2009_03_10w_95_KO WIADUKT RYBNIK 17-02-2012 aktualny" xfId="43959" xr:uid="{5B722055-35C6-4199-B415-8DA413E9C8A5}"/>
    <cellStyle name="_PERSONAL_1_Lubin 2 slepy_PRZEDMIAR - szczegółowy_BoQ_OBW_GD_Drogi" xfId="43960" xr:uid="{D74A452A-1EEC-410E-808C-9C59E4CF2CFF}"/>
    <cellStyle name="_PERSONAL_1_Lubin 2 slepy_PRZEDMIAR - szczegółowy_BoQ_OBW_GD_Drogi 2" xfId="43961" xr:uid="{6F7717EF-57D4-46B5-BDC0-BFC9B4A79D7B}"/>
    <cellStyle name="_PERSONAL_1_Lubin 2 slepy_PRZEDMIAR - szczegółowy_BoQ_OBW_GD_Drogi_KO WIADUKT RYBNIK 17-02-2012 aktualny" xfId="43962" xr:uid="{95CAA07D-C6C0-4EAE-A07F-5C53D9375AEF}"/>
    <cellStyle name="_PERSONAL_1_Lubin 2 slepy_PRZEDMIAR - szczegółowy_KO WIADUKT RYBNIK 17-02-2012 aktualny" xfId="43963" xr:uid="{578454CD-6B44-406F-9892-361904D85C33}"/>
    <cellStyle name="_PERSONAL_1_Lubin 2 slepy_PRZEDMIAR - szczegółowy_propozycja MW" xfId="43964" xr:uid="{77AD09BD-B2F3-49B9-8F1A-AF9AB2957E53}"/>
    <cellStyle name="_PERSONAL_1_Lubin 2 slepy_PRZEDMIAR - szczegółowy_S-5 obw.Rawicza drogi" xfId="43965" xr:uid="{572E4B0A-084C-40E8-BBC8-F766B261802E}"/>
    <cellStyle name="_PERSONAL_1_Lubin 2 slepy_PRZEDMIAR - szczegółowy_S-5 obw.Rawicza drogi 2" xfId="43966" xr:uid="{4145C57F-325F-4119-A6C9-E7528C1D1797}"/>
    <cellStyle name="_PERSONAL_1_Lubin 2 slepy_PRZEDMIAR - szczegółowy_Wycena_EŁK_01_08_17" xfId="43967" xr:uid="{7F25070B-FAFB-4DFD-98DD-19C786D3FC40}"/>
    <cellStyle name="_PERSONAL_1_Lubin 2 slepy_PRZEDMIAR - szczegółowy_Wycena_EŁK_01_08_17 2" xfId="43968" xr:uid="{D8B19819-A49A-4F18-B937-CCFC42A05755}"/>
    <cellStyle name="_PERSONAL_1_Lubin 2 slepy_PRZEDMIAR - szczegółowy_wyliczenie ceny ostatecznej" xfId="43969" xr:uid="{BB860DEB-30CC-480C-A4C9-F91BA4BA0FD7}"/>
    <cellStyle name="_PERSONAL_1_Lubin 2 slepy_PRZEDMIAR - szczegółowy_WZÓR" xfId="43970" xr:uid="{04FE23C2-B4B3-4821-8E8D-3D4B7C7AAA58}"/>
    <cellStyle name="_PERSONAL_1_Lubin 2 slepy_PRZEDMIAR - zagreg." xfId="63" xr:uid="{5D60B440-6973-49FD-AF8E-D2C308E8FE87}"/>
    <cellStyle name="_PERSONAL_1_Lubin 2 slepy_PRZEDMIAR - zagreg. 2" xfId="43971" xr:uid="{20758A92-BC7D-4B5F-BB7F-5AC11076A90F}"/>
    <cellStyle name="_PERSONAL_1_Lubin 2 slepy_PRZEDMIAR - zagreg._KO WIADUKT RYBNIK 17-02-2012 aktualny" xfId="43972" xr:uid="{3E2EB81D-3B2D-4908-918E-4A77D8B8727C}"/>
    <cellStyle name="_PERSONAL_1_Makolno slepy" xfId="64" xr:uid="{D32500A2-E44E-467E-A843-41DF04589CFD}"/>
    <cellStyle name="_PERSONAL_1_Makolno slepy 2" xfId="43973" xr:uid="{74DB8189-8F6B-40C5-9122-7375507771AF}"/>
    <cellStyle name="_PERSONAL_1_Makolno Slepy 3" xfId="65" xr:uid="{6CCCF1EE-076E-4AAF-9E16-18AC442DF133}"/>
    <cellStyle name="_PERSONAL_1_Makolno Slepy 3 2" xfId="43974" xr:uid="{0D748B28-029F-4779-A8E1-8A9EBDF0484D}"/>
    <cellStyle name="_PERSONAL_1_Makolno Slepy 3_KO WIADUKT RYBNIK 17-02-2012 aktualny" xfId="43975" xr:uid="{A50575BE-4BD8-4786-B7A4-825CE29199AB}"/>
    <cellStyle name="_PERSONAL_1_Makolno Slepy 3_Przedmiar - Elektroprojekt" xfId="1320" xr:uid="{D8B52675-A222-4057-AB30-93CAF73A9FB0}"/>
    <cellStyle name="_PERSONAL_1_Makolno Slepy 3_Przedmiar - Elektroprojekt 2" xfId="43976" xr:uid="{46E4A30D-7709-4D77-9458-1C33594E1F67}"/>
    <cellStyle name="_PERSONAL_1_Makolno Slepy 3_Przedmiar - Elektroprojekt 3" xfId="43977" xr:uid="{D34AD0B1-CF01-4B6C-AD38-FEC60868C8E4}"/>
    <cellStyle name="_PERSONAL_1_Makolno Slepy 3_Przedmiar - Elektroprojekt_BofQ A4-S19  Drogi_02_12_2009 porównane" xfId="43978" xr:uid="{B6C37365-D8D6-4C4C-B17B-2494E8299AFA}"/>
    <cellStyle name="_PERSONAL_1_Makolno Slepy 3_Przedmiar - Elektroprojekt_BofQ A4-S19  Drogi_02_12_2009 porównane 2" xfId="43979" xr:uid="{ABDDAE56-A2C4-4A1B-851A-31BE0FF6702B}"/>
    <cellStyle name="_PERSONAL_1_Makolno Slepy 3_Przedmiar - Elektroprojekt_BofQ A4-S19  Drogi_02_12_2009 porównane_KO WIADUKT RYBNIK 17-02-2012 aktualny" xfId="43980" xr:uid="{196B645E-60D1-45D6-836E-FDFF527216B4}"/>
    <cellStyle name="_PERSONAL_1_Makolno Slepy 3_Przedmiar - Elektroprojekt_BoQ_A1-Pyrzowice-Piekary_2009_03_10w_95" xfId="43981" xr:uid="{D9FAED88-28E3-4DAE-B4C1-F0FA553B5A1D}"/>
    <cellStyle name="_PERSONAL_1_Makolno Slepy 3_Przedmiar - Elektroprojekt_BoQ_A1-Pyrzowice-Piekary_2009_03_10w_95 2" xfId="43982" xr:uid="{0A8EFD53-7FBE-49C5-B3CC-31CECE2297DF}"/>
    <cellStyle name="_PERSONAL_1_Makolno Slepy 3_Przedmiar - Elektroprojekt_BoQ_A1-Pyrzowice-Piekary_2009_03_10w_95 3" xfId="43983" xr:uid="{78073F0D-86EA-4BE6-AB1D-2A989693A947}"/>
    <cellStyle name="_PERSONAL_1_Makolno Slepy 3_Przedmiar - Elektroprojekt_BoQ_A1-Pyrzowice-Piekary_2009_03_10w_95_KO WIADUKT RYBNIK 17-02-2012 aktualny" xfId="43984" xr:uid="{16A0E2E7-2018-446A-90A9-7E9B137354E3}"/>
    <cellStyle name="_PERSONAL_1_Makolno Slepy 3_Przedmiar - Elektroprojekt_BoQ_DW 124_CHOJNA 24.02.2011" xfId="43985" xr:uid="{B9A92D2C-E1B4-4025-9029-C903F267E126}"/>
    <cellStyle name="_PERSONAL_1_Makolno Slepy 3_Przedmiar - Elektroprojekt_BoQ_DW 124_CHOJNA 24.02.2011 2" xfId="43986" xr:uid="{074EC8B2-AFAE-4A56-98B0-039CA21A818D}"/>
    <cellStyle name="_PERSONAL_1_Makolno Slepy 3_Przedmiar - Elektroprojekt_BoQ_DW765_Chmielnik_05_01_2011_2" xfId="43987" xr:uid="{A94F736A-7641-4A98-AFCA-54C806B10E42}"/>
    <cellStyle name="_PERSONAL_1_Makolno Slepy 3_Przedmiar - Elektroprojekt_BoQ_DW765_Chmielnik_05_01_2011_2 2" xfId="43988" xr:uid="{DEBF20D6-144C-4E65-93E9-E4E1A00BEC8E}"/>
    <cellStyle name="_PERSONAL_1_Makolno Slepy 3_Przedmiar - Elektroprojekt_BoQ_OBW_GD_Drogi" xfId="43989" xr:uid="{6FEE653A-E639-4BC6-B1C0-B106A417B033}"/>
    <cellStyle name="_PERSONAL_1_Makolno Slepy 3_Przedmiar - Elektroprojekt_BoQ_OBW_GD_Drogi 2" xfId="43990" xr:uid="{DEF65665-D90C-4F78-9971-62DB7C925BF1}"/>
    <cellStyle name="_PERSONAL_1_Makolno Slepy 3_Przedmiar - Elektroprojekt_BoQ_OBW_GD_Drogi_KO WIADUKT RYBNIK 17-02-2012 aktualny" xfId="43991" xr:uid="{51646DEB-4265-484F-B121-A92207565D23}"/>
    <cellStyle name="_PERSONAL_1_Makolno Slepy 3_Przedmiar - Elektroprojekt_KO WIADUKT RYBNIK 17-02-2012 aktualny" xfId="43992" xr:uid="{8FD97190-D6AF-4C64-A824-A1BE5933602B}"/>
    <cellStyle name="_PERSONAL_1_Makolno Slepy 3_Przedmiar - Elektroprojekt_kosztorys 04.03.2010" xfId="43993" xr:uid="{EC6563A5-8361-4476-B53D-A84736D1F73F}"/>
    <cellStyle name="_PERSONAL_1_Makolno Slepy 3_Przedmiar - Elektroprojekt_kosztorys 04.03.2010 2" xfId="43994" xr:uid="{E6B6D1BF-85D2-4873-966E-917BF956B53D}"/>
    <cellStyle name="_PERSONAL_1_Makolno Slepy 3_Przedmiar - Elektroprojekt_koszty bezpośrednie RO-RO (PG)" xfId="43995" xr:uid="{5D0F04C8-23BA-4D3C-AD4F-17350CD0D89C}"/>
    <cellStyle name="_PERSONAL_1_Makolno Slepy 3_Przedmiar - Elektroprojekt_propozycja MW" xfId="43996" xr:uid="{D24D449A-6220-40E9-9A55-298FB2E594FE}"/>
    <cellStyle name="_PERSONAL_1_Makolno Slepy 3_Przedmiar - Elektroprojekt_Wycena_EŁK_01_08_17" xfId="43997" xr:uid="{76B148C8-C88F-412D-8546-BA66E5106111}"/>
    <cellStyle name="_PERSONAL_1_Makolno Slepy 3_Przedmiar - Elektroprojekt_Wycena_EŁK_01_08_17 2" xfId="43998" xr:uid="{4A8F8E2E-6961-45C6-80D6-4848562D7C79}"/>
    <cellStyle name="_PERSONAL_1_Makolno Slepy 3_Przedmiar - Elektroprojekt_wyliczenie ceny ostatecznej" xfId="43999" xr:uid="{92C592E2-2641-4DE8-9A72-234AD6D4407C}"/>
    <cellStyle name="_PERSONAL_1_Makolno Slepy 3_PRZEDMIAR - szczegółowy" xfId="66" xr:uid="{85547773-7C9C-418D-A438-3CCD1201254F}"/>
    <cellStyle name="_PERSONAL_1_Makolno Slepy 3_PRZEDMIAR - szczegółowy 2" xfId="44000" xr:uid="{BE7365EF-B813-454E-ACD7-5E248BFEAA4D}"/>
    <cellStyle name="_PERSONAL_1_Makolno Slepy 3_PRZEDMIAR - szczegółowy 3" xfId="44001" xr:uid="{D238A96E-75B3-457E-BC8C-22268D0AAD50}"/>
    <cellStyle name="_PERSONAL_1_Makolno Slepy 3_PRZEDMIAR - szczegółowy_BofQ A4-S19  Drogi_02_12_2009 porównane" xfId="44002" xr:uid="{757FED70-65B0-4DEA-966B-B4E7843BECB9}"/>
    <cellStyle name="_PERSONAL_1_Makolno Slepy 3_PRZEDMIAR - szczegółowy_BofQ A4-S19  Drogi_02_12_2009 porównane 2" xfId="44003" xr:uid="{15116E46-B4AB-4836-8701-998A82B50F06}"/>
    <cellStyle name="_PERSONAL_1_Makolno Slepy 3_PRZEDMIAR - szczegółowy_BofQ A4-S19  Drogi_02_12_2009 porównane_KO WIADUKT RYBNIK 17-02-2012 aktualny" xfId="44004" xr:uid="{8059F6F2-6A7D-430E-BB8D-B82FF0C90038}"/>
    <cellStyle name="_PERSONAL_1_Makolno Slepy 3_PRZEDMIAR - szczegółowy_BofQ_S8_RÓŻA_ŁASK_DOBROŃ_18.05ost" xfId="44005" xr:uid="{A797B9B4-9C73-4E17-8741-EEC1A1AC3755}"/>
    <cellStyle name="_PERSONAL_1_Makolno Slepy 3_PRZEDMIAR - szczegółowy_BofQ_S8_ZŁOCZEW_SIERADZ_12.07" xfId="44006" xr:uid="{486170D1-91C9-43AD-AF7A-E005A72560DB}"/>
    <cellStyle name="_PERSONAL_1_Makolno Slepy 3_PRZEDMIAR - szczegółowy_BoQ_A1-Pyrzowice-Piekary_2009_03_10w_95" xfId="44007" xr:uid="{EBF9FCF2-BF60-4309-ACF8-1723C29F00D2}"/>
    <cellStyle name="_PERSONAL_1_Makolno Slepy 3_PRZEDMIAR - szczegółowy_BoQ_A1-Pyrzowice-Piekary_2009_03_10w_95 2" xfId="44008" xr:uid="{1C96BFE0-B533-4A15-9B99-856FD590966F}"/>
    <cellStyle name="_PERSONAL_1_Makolno Slepy 3_PRZEDMIAR - szczegółowy_BoQ_A1-Pyrzowice-Piekary_2009_03_10w_95 3" xfId="44009" xr:uid="{612FF58B-995B-4682-A79C-4D40E9A67D79}"/>
    <cellStyle name="_PERSONAL_1_Makolno Slepy 3_PRZEDMIAR - szczegółowy_BoQ_A1-Pyrzowice-Piekary_2009_03_10w_95_KO WIADUKT RYBNIK 17-02-2012 aktualny" xfId="44010" xr:uid="{33D0A87C-B641-4EAB-A2A7-9406D67500B6}"/>
    <cellStyle name="_PERSONAL_1_Makolno Slepy 3_PRZEDMIAR - szczegółowy_BoQ_OBW_GD_Drogi" xfId="44011" xr:uid="{43C30054-BD1A-45F1-BE98-423E53886DC9}"/>
    <cellStyle name="_PERSONAL_1_Makolno Slepy 3_PRZEDMIAR - szczegółowy_BoQ_OBW_GD_Drogi 2" xfId="44012" xr:uid="{32EC01C5-A015-4A92-A3E2-E971E2216AF1}"/>
    <cellStyle name="_PERSONAL_1_Makolno Slepy 3_PRZEDMIAR - szczegółowy_BoQ_OBW_GD_Drogi_KO WIADUKT RYBNIK 17-02-2012 aktualny" xfId="44013" xr:uid="{AAE93316-599B-4A46-9709-9FCB90E01E67}"/>
    <cellStyle name="_PERSONAL_1_Makolno Slepy 3_PRZEDMIAR - szczegółowy_KO WIADUKT RYBNIK 17-02-2012 aktualny" xfId="44014" xr:uid="{655A78C1-E8BB-4500-9BD1-68C71E937ADC}"/>
    <cellStyle name="_PERSONAL_1_Makolno Slepy 3_PRZEDMIAR - szczegółowy_propozycja MW" xfId="44015" xr:uid="{DF5C08FB-45DF-44D4-9C26-125E9B4A6856}"/>
    <cellStyle name="_PERSONAL_1_Makolno Slepy 3_PRZEDMIAR - szczegółowy_S-5 obw.Rawicza drogi" xfId="44016" xr:uid="{20976A2F-8154-483E-B555-DC01F0A0657D}"/>
    <cellStyle name="_PERSONAL_1_Makolno Slepy 3_PRZEDMIAR - szczegółowy_S-5 obw.Rawicza drogi 2" xfId="44017" xr:uid="{ADAFBA28-7672-4A4E-8E4B-73A528BDC643}"/>
    <cellStyle name="_PERSONAL_1_Makolno Slepy 3_PRZEDMIAR - szczegółowy_Wycena_EŁK_01_08_17" xfId="44018" xr:uid="{32EF815C-F40B-4ACD-B061-7AB77C341229}"/>
    <cellStyle name="_PERSONAL_1_Makolno Slepy 3_PRZEDMIAR - szczegółowy_Wycena_EŁK_01_08_17 2" xfId="44019" xr:uid="{EC772AEE-0741-4D39-AC65-7EB23060DA83}"/>
    <cellStyle name="_PERSONAL_1_Makolno Slepy 3_PRZEDMIAR - szczegółowy_wyliczenie ceny ostatecznej" xfId="44020" xr:uid="{2917DB90-F225-48DC-8F3A-ED9F21A17CD7}"/>
    <cellStyle name="_PERSONAL_1_Makolno Slepy 3_PRZEDMIAR - szczegółowy_WZÓR" xfId="44021" xr:uid="{F6B7254E-A34E-41C8-AE4B-D067015CC007}"/>
    <cellStyle name="_PERSONAL_1_Makolno Slepy 3_PRZEDMIAR - zagreg." xfId="67" xr:uid="{8EF9B430-AFA2-416B-A8C0-0877F2BF0C00}"/>
    <cellStyle name="_PERSONAL_1_Makolno Slepy 3_PRZEDMIAR - zagreg. 2" xfId="44022" xr:uid="{03732793-6EDD-488C-B992-6624A34630F5}"/>
    <cellStyle name="_PERSONAL_1_Makolno Slepy 3_PRZEDMIAR - zagreg._KO WIADUKT RYBNIK 17-02-2012 aktualny" xfId="44023" xr:uid="{793137E3-9293-418C-A1E7-E2BC39F52A01}"/>
    <cellStyle name="_PERSONAL_1_Makolno slepy_KO WIADUKT RYBNIK 17-02-2012 aktualny" xfId="44024" xr:uid="{B1E3658C-45CB-4C4F-9515-19439353F706}"/>
    <cellStyle name="_PERSONAL_1_Makolno slepy_Przedmiar - Elektroprojekt" xfId="1321" xr:uid="{3ABE83AC-9CB6-453C-9501-26FFB55D01A4}"/>
    <cellStyle name="_PERSONAL_1_Makolno slepy_Przedmiar - Elektroprojekt 2" xfId="44025" xr:uid="{D9390F8A-ECA1-4B5B-A3EA-53EDC756FC40}"/>
    <cellStyle name="_PERSONAL_1_Makolno slepy_Przedmiar - Elektroprojekt_BofQ A4-S19  Drogi_02_12_2009 porównane" xfId="44026" xr:uid="{011B3A23-9FC3-46E9-BE45-7609D71C1B3E}"/>
    <cellStyle name="_PERSONAL_1_Makolno slepy_Przedmiar - Elektroprojekt_BofQ A4-S19  Drogi_02_12_2009 porównane 2" xfId="44027" xr:uid="{9B39C57B-638E-4C69-AEF3-5DEE6D72A25B}"/>
    <cellStyle name="_PERSONAL_1_Makolno slepy_Przedmiar - Elektroprojekt_BofQ A4-S19  Drogi_02_12_2009 porównane_KO WIADUKT RYBNIK 17-02-2012 aktualny" xfId="44028" xr:uid="{D2337383-BA66-4543-8D66-76F39BC14F8E}"/>
    <cellStyle name="_PERSONAL_1_Makolno slepy_Przedmiar - Elektroprojekt_BoQ_A1-Pyrzowice-Piekary_2009_03_10w_95" xfId="44029" xr:uid="{C3DE7396-FB5D-4995-9B88-68621FD4C8FB}"/>
    <cellStyle name="_PERSONAL_1_Makolno slepy_Przedmiar - Elektroprojekt_BoQ_A1-Pyrzowice-Piekary_2009_03_10w_95 2" xfId="44030" xr:uid="{4ED75826-966A-4450-A75F-6550B3583DF5}"/>
    <cellStyle name="_PERSONAL_1_Makolno slepy_Przedmiar - Elektroprojekt_BoQ_A1-Pyrzowice-Piekary_2009_03_10w_95 3" xfId="44031" xr:uid="{96BFB4DB-0F8F-4906-887A-EC3ABF9D1960}"/>
    <cellStyle name="_PERSONAL_1_Makolno slepy_Przedmiar - Elektroprojekt_BoQ_A1-Pyrzowice-Piekary_2009_03_10w_95_KO WIADUKT RYBNIK 17-02-2012 aktualny" xfId="44032" xr:uid="{ECF80821-8959-41F3-8B35-7B2E8CBF9472}"/>
    <cellStyle name="_PERSONAL_1_Makolno slepy_Przedmiar - Elektroprojekt_BoQ_DW 124_CHOJNA 24.02.2011" xfId="44033" xr:uid="{31A2E54D-A1B6-4641-BB0A-B67636F3D645}"/>
    <cellStyle name="_PERSONAL_1_Makolno slepy_Przedmiar - Elektroprojekt_BoQ_DW 124_CHOJNA 24.02.2011 2" xfId="44034" xr:uid="{6A026ECC-F8C9-41F1-89B5-D32FD0AC2FD4}"/>
    <cellStyle name="_PERSONAL_1_Makolno slepy_Przedmiar - Elektroprojekt_BoQ_DW765_Chmielnik_05_01_2011_2" xfId="44035" xr:uid="{3C9CD9F0-5D90-4785-8F3F-0BECF70C72A5}"/>
    <cellStyle name="_PERSONAL_1_Makolno slepy_Przedmiar - Elektroprojekt_BoQ_DW765_Chmielnik_05_01_2011_2 2" xfId="44036" xr:uid="{AA7A139D-4635-476F-B8BA-4B3E517F12A8}"/>
    <cellStyle name="_PERSONAL_1_Makolno slepy_Przedmiar - Elektroprojekt_BoQ_OBW_GD_Drogi" xfId="44037" xr:uid="{47A5C2AB-6D35-4F95-8063-7DE43D4F9E4C}"/>
    <cellStyle name="_PERSONAL_1_Makolno slepy_Przedmiar - Elektroprojekt_BoQ_OBW_GD_Drogi 2" xfId="44038" xr:uid="{7CDDA14E-60AD-4012-A5D6-8AFF1C64BAC6}"/>
    <cellStyle name="_PERSONAL_1_Makolno slepy_Przedmiar - Elektroprojekt_BoQ_OBW_GD_Drogi_KO WIADUKT RYBNIK 17-02-2012 aktualny" xfId="44039" xr:uid="{973D9F6D-76AE-409E-B9BD-393A0712B3E5}"/>
    <cellStyle name="_PERSONAL_1_Makolno slepy_Przedmiar - Elektroprojekt_KO WIADUKT RYBNIK 17-02-2012 aktualny" xfId="44040" xr:uid="{C7462D75-1F3D-40F4-A329-8FED62CBFCFE}"/>
    <cellStyle name="_PERSONAL_1_Makolno slepy_Przedmiar - Elektroprojekt_kosztorys 04.03.2010" xfId="44041" xr:uid="{7444D561-44A8-4827-AB57-AE81871F2A51}"/>
    <cellStyle name="_PERSONAL_1_Makolno slepy_Przedmiar - Elektroprojekt_kosztorys 04.03.2010 2" xfId="44042" xr:uid="{7F6558B0-E5CB-49C2-B4F3-BC36E33DBF99}"/>
    <cellStyle name="_PERSONAL_1_Makolno slepy_Przedmiar - Elektroprojekt_propozycja MW" xfId="44043" xr:uid="{13ABF3DA-E8DA-465D-8966-7F360C411895}"/>
    <cellStyle name="_PERSONAL_1_Makolno slepy_Przedmiar - Elektroprojekt_Wycena_EŁK_01_08_17" xfId="44044" xr:uid="{93FB46E4-0B7D-4BBF-AF5B-DA7D9793BD6A}"/>
    <cellStyle name="_PERSONAL_1_Makolno slepy_Przedmiar - Elektroprojekt_Wycena_EŁK_01_08_17 2" xfId="44045" xr:uid="{026C0DEE-88A1-419A-9C63-001E535E66C3}"/>
    <cellStyle name="_PERSONAL_1_Makolno slepy_Przedmiar - Elektroprojekt_wyliczenie ceny ostatecznej" xfId="44046" xr:uid="{08054DF4-6D86-4FCB-A17F-3303C15E2F25}"/>
    <cellStyle name="_PERSONAL_1_Makolno slepy_Przedmiar - Elektroprojekt_WZÓR" xfId="44047" xr:uid="{6CE53515-7D2A-4566-9F50-9FA30B9DA50A}"/>
    <cellStyle name="_PERSONAL_1_Makolno slepy_PRZEDMIAR - szczegółowy" xfId="68" xr:uid="{791BA37D-BBAF-4859-A060-2B99C3517A3F}"/>
    <cellStyle name="_PERSONAL_1_Makolno slepy_PRZEDMIAR - szczegółowy 2" xfId="44048" xr:uid="{53DE5CA6-95D0-4750-B822-11F8419703EB}"/>
    <cellStyle name="_PERSONAL_1_Makolno slepy_PRZEDMIAR - szczegółowy 3" xfId="44049" xr:uid="{9F214A18-3B70-44BC-B14A-6BE53577D0CD}"/>
    <cellStyle name="_PERSONAL_1_Makolno slepy_PRZEDMIAR - szczegółowy_BofQ A4-S19  Drogi_02_12_2009 porównane" xfId="44050" xr:uid="{9CDD4712-0478-4FEE-B39A-C8A7691FDC5F}"/>
    <cellStyle name="_PERSONAL_1_Makolno slepy_PRZEDMIAR - szczegółowy_BofQ A4-S19  Drogi_02_12_2009 porównane 2" xfId="44051" xr:uid="{CC1EFB7D-CB86-428B-85AD-E02A76D67855}"/>
    <cellStyle name="_PERSONAL_1_Makolno slepy_PRZEDMIAR - szczegółowy_BofQ A4-S19  Drogi_02_12_2009 porównane_KO WIADUKT RYBNIK 17-02-2012 aktualny" xfId="44052" xr:uid="{47384D1B-5E96-4F3F-8562-B80897A2B7C9}"/>
    <cellStyle name="_PERSONAL_1_Makolno slepy_PRZEDMIAR - szczegółowy_BofQ_S8_RÓŻA_ŁASK_DOBROŃ_18.05ost" xfId="44053" xr:uid="{FE5EB298-53A4-4E6C-B73F-ECC4D3D8A345}"/>
    <cellStyle name="_PERSONAL_1_Makolno slepy_PRZEDMIAR - szczegółowy_BofQ_S8_ZŁOCZEW_SIERADZ_12.07" xfId="44054" xr:uid="{0FE10975-2DA6-4927-B60C-91F1D8C5EE53}"/>
    <cellStyle name="_PERSONAL_1_Makolno slepy_PRZEDMIAR - szczegółowy_BoQ_A1-Pyrzowice-Piekary_2009_03_10w_95" xfId="44055" xr:uid="{4ADFB61C-9440-4A0F-AE3F-F349E87C241B}"/>
    <cellStyle name="_PERSONAL_1_Makolno slepy_PRZEDMIAR - szczegółowy_BoQ_A1-Pyrzowice-Piekary_2009_03_10w_95 2" xfId="44056" xr:uid="{1ACA0C88-F707-48BD-8697-E5DBECF0E86E}"/>
    <cellStyle name="_PERSONAL_1_Makolno slepy_PRZEDMIAR - szczegółowy_BoQ_A1-Pyrzowice-Piekary_2009_03_10w_95 3" xfId="44057" xr:uid="{FD8210D3-234B-4D84-BEDB-DDFC03F5BBF2}"/>
    <cellStyle name="_PERSONAL_1_Makolno slepy_PRZEDMIAR - szczegółowy_BoQ_A1-Pyrzowice-Piekary_2009_03_10w_95_KO WIADUKT RYBNIK 17-02-2012 aktualny" xfId="44058" xr:uid="{3C234E39-2A59-47E1-8838-972B06CE1DBF}"/>
    <cellStyle name="_PERSONAL_1_Makolno slepy_PRZEDMIAR - szczegółowy_BoQ_OBW_GD_Drogi" xfId="44059" xr:uid="{20CFA260-8A42-4224-9ED4-64D18A5FB5A5}"/>
    <cellStyle name="_PERSONAL_1_Makolno slepy_PRZEDMIAR - szczegółowy_BoQ_OBW_GD_Drogi 2" xfId="44060" xr:uid="{BD9B20E5-7BBA-40E0-978F-D50BDF1A1868}"/>
    <cellStyle name="_PERSONAL_1_Makolno slepy_PRZEDMIAR - szczegółowy_BoQ_OBW_GD_Drogi_KO WIADUKT RYBNIK 17-02-2012 aktualny" xfId="44061" xr:uid="{D2D9FB66-E3D4-444D-9F20-3616114A68F7}"/>
    <cellStyle name="_PERSONAL_1_Makolno slepy_PRZEDMIAR - szczegółowy_KO WIADUKT RYBNIK 17-02-2012 aktualny" xfId="44062" xr:uid="{93CA022B-3CE8-4DA2-96F0-3983062AF51D}"/>
    <cellStyle name="_PERSONAL_1_Makolno slepy_PRZEDMIAR - szczegółowy_propozycja MW" xfId="44063" xr:uid="{E639F3B4-A50D-4A3B-90C1-F4F1A9B6616F}"/>
    <cellStyle name="_PERSONAL_1_Makolno slepy_PRZEDMIAR - szczegółowy_S-5 obw.Rawicza drogi" xfId="44064" xr:uid="{7B741BB8-C331-4B0E-99EF-BABD860E7F4F}"/>
    <cellStyle name="_PERSONAL_1_Makolno slepy_PRZEDMIAR - szczegółowy_S-5 obw.Rawicza drogi 2" xfId="44065" xr:uid="{9EED0425-8995-4C4D-8EDF-237CCA95B1DC}"/>
    <cellStyle name="_PERSONAL_1_Makolno slepy_PRZEDMIAR - szczegółowy_Wycena_EŁK_01_08_17" xfId="44066" xr:uid="{4B8FBC6D-5E75-4C51-9E04-9BD03FD65878}"/>
    <cellStyle name="_PERSONAL_1_Makolno slepy_PRZEDMIAR - szczegółowy_Wycena_EŁK_01_08_17 2" xfId="44067" xr:uid="{2D56B902-78E7-48DA-98E4-9DF97F4B078B}"/>
    <cellStyle name="_PERSONAL_1_Makolno slepy_PRZEDMIAR - szczegółowy_wyliczenie ceny ostatecznej" xfId="44068" xr:uid="{234F55D3-492E-4421-A3EC-65B7A1E67191}"/>
    <cellStyle name="_PERSONAL_1_Makolno slepy_PRZEDMIAR - szczegółowy_WZÓR" xfId="44069" xr:uid="{7D6A17B7-07FD-4636-89A9-56C697551D17}"/>
    <cellStyle name="_PERSONAL_1_Makolno slepy_PRZEDMIAR - zagreg." xfId="69" xr:uid="{DABFF252-1281-4452-881C-70DD52E60AE1}"/>
    <cellStyle name="_PERSONAL_1_Makolno slepy_PRZEDMIAR - zagreg. 2" xfId="44070" xr:uid="{7AA905DB-F8CA-4306-9DC7-75D77BF06C11}"/>
    <cellStyle name="_PERSONAL_1_Makolno slepy_PRZEDMIAR - zagreg._KO WIADUKT RYBNIK 17-02-2012 aktualny" xfId="44071" xr:uid="{36A57133-757F-4143-BC79-A377DF7D0B80}"/>
    <cellStyle name="_PERSONAL_1_Master 0 mosty 22.01.07" xfId="44072" xr:uid="{C31817FA-B12E-4832-A084-394C6D097D13}"/>
    <cellStyle name="_PERSONAL_1_Master 0 mosty 23.01.07" xfId="44073" xr:uid="{5F1526D6-0C28-417C-A905-48E76D235BFE}"/>
    <cellStyle name="_PERSONAL_1_MASTER 2_WK-6" xfId="44074" xr:uid="{6CE4C659-C042-44F0-BE8D-56FC0215EA15}"/>
    <cellStyle name="_PERSONAL_1_MCE" xfId="44075" xr:uid="{76934623-6244-4128-93CE-044A6DD3D0D8}"/>
    <cellStyle name="_PERSONAL_1_MOP SKOSZEWY ZACH" xfId="44076" xr:uid="{7625E53D-C9B7-4DF1-B6F6-03D1F56E40CD}"/>
    <cellStyle name="_PERSONAL_1_MOP SKOSZEWY ZACH 2" xfId="44077" xr:uid="{DE6F3B13-0214-4BD0-BA46-A784A1FE6827}"/>
    <cellStyle name="_PERSONAL_1_Most Milenijny" xfId="70" xr:uid="{7D8479AB-881A-4F65-BF51-46A8FCAF8052}"/>
    <cellStyle name="_PERSONAL_1_Most Milenijny 2" xfId="44078" xr:uid="{C43E9282-5C0C-4679-83C0-2F601E8C2724}"/>
    <cellStyle name="_PERSONAL_1_Most Milenijny_KO WIADUKT RYBNIK 17-02-2012 aktualny" xfId="44079" xr:uid="{FEDBA8DE-0654-4C22-9CA8-9919019DEC8F}"/>
    <cellStyle name="_PERSONAL_1_Most Milenijny_Przedmiar - Elektroprojekt" xfId="1322" xr:uid="{1AFC0D0F-E0E6-446B-8E0A-79479F05A2BA}"/>
    <cellStyle name="_PERSONAL_1_Most Milenijny_Przedmiar - Elektroprojekt 2" xfId="44080" xr:uid="{AAE447A9-59D2-4957-9E19-3D02365A9165}"/>
    <cellStyle name="_PERSONAL_1_Most Milenijny_Przedmiar - Elektroprojekt_BofQ A4-S19  Drogi_02_12_2009 porównane" xfId="44081" xr:uid="{41990498-1412-4303-8A2C-968241DF4BEB}"/>
    <cellStyle name="_PERSONAL_1_Most Milenijny_Przedmiar - Elektroprojekt_BofQ A4-S19  Drogi_02_12_2009 porównane 2" xfId="44082" xr:uid="{D70FB6A2-4617-489A-82C3-E80582B5076B}"/>
    <cellStyle name="_PERSONAL_1_Most Milenijny_Przedmiar - Elektroprojekt_BofQ A4-S19  Drogi_02_12_2009 porównane_KO WIADUKT RYBNIK 17-02-2012 aktualny" xfId="44083" xr:uid="{4A7F4FDC-ECE7-4E63-8D9B-F68CA08BF30D}"/>
    <cellStyle name="_PERSONAL_1_Most Milenijny_Przedmiar - Elektroprojekt_BoQ_A1-Pyrzowice-Piekary_2009_03_10w_95" xfId="44084" xr:uid="{495B1255-2F4D-441D-A829-88940B4284DC}"/>
    <cellStyle name="_PERSONAL_1_Most Milenijny_Przedmiar - Elektroprojekt_BoQ_A1-Pyrzowice-Piekary_2009_03_10w_95 2" xfId="44085" xr:uid="{3FFD95D2-C38E-4210-9B13-50C4C0511A2C}"/>
    <cellStyle name="_PERSONAL_1_Most Milenijny_Przedmiar - Elektroprojekt_BoQ_A1-Pyrzowice-Piekary_2009_03_10w_95 3" xfId="44086" xr:uid="{BD6FBAF7-2DEC-4E8A-B5D5-39D6BA6374CB}"/>
    <cellStyle name="_PERSONAL_1_Most Milenijny_Przedmiar - Elektroprojekt_BoQ_A1-Pyrzowice-Piekary_2009_03_10w_95_KO WIADUKT RYBNIK 17-02-2012 aktualny" xfId="44087" xr:uid="{9A766345-CC7C-4F0C-8774-E91CCD363876}"/>
    <cellStyle name="_PERSONAL_1_Most Milenijny_Przedmiar - Elektroprojekt_BoQ_DW 124_CHOJNA 24.02.2011" xfId="44088" xr:uid="{9B48D611-AD97-4EFC-99BD-2630054A6003}"/>
    <cellStyle name="_PERSONAL_1_Most Milenijny_Przedmiar - Elektroprojekt_BoQ_DW 124_CHOJNA 24.02.2011 2" xfId="44089" xr:uid="{75AC776B-6E85-4FF1-A918-5923DEE8BF77}"/>
    <cellStyle name="_PERSONAL_1_Most Milenijny_Przedmiar - Elektroprojekt_BoQ_DW765_Chmielnik_05_01_2011_2" xfId="44090" xr:uid="{706145A7-BCD8-4DA0-B855-6D54B422451F}"/>
    <cellStyle name="_PERSONAL_1_Most Milenijny_Przedmiar - Elektroprojekt_BoQ_DW765_Chmielnik_05_01_2011_2 2" xfId="44091" xr:uid="{0A34638D-BCB8-45F3-973F-49F737B9C8CE}"/>
    <cellStyle name="_PERSONAL_1_Most Milenijny_Przedmiar - Elektroprojekt_BoQ_OBW_GD_Drogi" xfId="44092" xr:uid="{E139B159-0E7E-4604-B7BF-449451AE255D}"/>
    <cellStyle name="_PERSONAL_1_Most Milenijny_Przedmiar - Elektroprojekt_BoQ_OBW_GD_Drogi 2" xfId="44093" xr:uid="{A99FDCBE-7892-4471-8C1F-4714942877CA}"/>
    <cellStyle name="_PERSONAL_1_Most Milenijny_Przedmiar - Elektroprojekt_BoQ_OBW_GD_Drogi_KO WIADUKT RYBNIK 17-02-2012 aktualny" xfId="44094" xr:uid="{DDBA8F47-26F8-4EA1-B33E-C0AFD8D3ADE4}"/>
    <cellStyle name="_PERSONAL_1_Most Milenijny_Przedmiar - Elektroprojekt_KO WIADUKT RYBNIK 17-02-2012 aktualny" xfId="44095" xr:uid="{963F497A-362E-4A9C-8AE2-F19F4B74D04A}"/>
    <cellStyle name="_PERSONAL_1_Most Milenijny_Przedmiar - Elektroprojekt_kosztorys 04.03.2010" xfId="44096" xr:uid="{424D7FA3-2F22-46C5-AB86-1BB597F18128}"/>
    <cellStyle name="_PERSONAL_1_Most Milenijny_Przedmiar - Elektroprojekt_kosztorys 04.03.2010 2" xfId="44097" xr:uid="{067F0CA7-20FC-47C4-8B72-EC25C498C249}"/>
    <cellStyle name="_PERSONAL_1_Most Milenijny_Przedmiar - Elektroprojekt_propozycja MW" xfId="44098" xr:uid="{CB0BED76-06C0-42EE-B6B2-29F9C4BDAC23}"/>
    <cellStyle name="_PERSONAL_1_Most Milenijny_Przedmiar - Elektroprojekt_Wycena_EŁK_01_08_17" xfId="44099" xr:uid="{E23C99AB-90E0-4F1F-B3E2-A349CC687A63}"/>
    <cellStyle name="_PERSONAL_1_Most Milenijny_Przedmiar - Elektroprojekt_Wycena_EŁK_01_08_17 2" xfId="44100" xr:uid="{2C83FEE4-6AE8-452A-9867-9A8022F4ABDC}"/>
    <cellStyle name="_PERSONAL_1_Most Milenijny_Przedmiar - Elektroprojekt_wyliczenie ceny ostatecznej" xfId="44101" xr:uid="{20F76ACF-1AC9-470A-BA01-F6DBA3101287}"/>
    <cellStyle name="_PERSONAL_1_Most Milenijny_Przedmiar - Elektroprojekt_WZÓR" xfId="44102" xr:uid="{DE081E5F-304F-4B00-8885-0B16E1B60E38}"/>
    <cellStyle name="_PERSONAL_1_Most Milenijny_PRZEDMIAR - szczegółowy" xfId="71" xr:uid="{A4B2637F-81F5-42CA-B33F-8F1B807A346D}"/>
    <cellStyle name="_PERSONAL_1_Most Milenijny_PRZEDMIAR - szczegółowy 2" xfId="44103" xr:uid="{AFBD4526-0BD7-4BDF-8360-2B8B8D459437}"/>
    <cellStyle name="_PERSONAL_1_Most Milenijny_PRZEDMIAR - szczegółowy 3" xfId="44104" xr:uid="{B9516E18-B035-496E-9392-286008AD6914}"/>
    <cellStyle name="_PERSONAL_1_Most Milenijny_PRZEDMIAR - szczegółowy_BofQ A4-S19  Drogi_02_12_2009 porównane" xfId="44105" xr:uid="{8B928913-CA10-4855-B533-7DA3F2C074B4}"/>
    <cellStyle name="_PERSONAL_1_Most Milenijny_PRZEDMIAR - szczegółowy_BofQ A4-S19  Drogi_02_12_2009 porównane 2" xfId="44106" xr:uid="{0DA83F94-47A0-4667-8EB5-E41CAC707D3F}"/>
    <cellStyle name="_PERSONAL_1_Most Milenijny_PRZEDMIAR - szczegółowy_BofQ A4-S19  Drogi_02_12_2009 porównane_KO WIADUKT RYBNIK 17-02-2012 aktualny" xfId="44107" xr:uid="{C364C6BB-334F-494D-97AC-53FF9DC45B4A}"/>
    <cellStyle name="_PERSONAL_1_Most Milenijny_PRZEDMIAR - szczegółowy_BofQ_S8_RÓŻA_ŁASK_DOBROŃ_18.05ost" xfId="44108" xr:uid="{C7EF63F9-C974-496D-A571-C5F5E8BA40E1}"/>
    <cellStyle name="_PERSONAL_1_Most Milenijny_PRZEDMIAR - szczegółowy_BofQ_S8_ZŁOCZEW_SIERADZ_12.07" xfId="44109" xr:uid="{E4F850CD-E16A-43C4-8AF8-9C5C10573D29}"/>
    <cellStyle name="_PERSONAL_1_Most Milenijny_PRZEDMIAR - szczegółowy_BoQ_A1-Pyrzowice-Piekary_2009_03_10w_95" xfId="44110" xr:uid="{4DFDF1B2-6D67-4897-94EF-01DFE9F9BFBD}"/>
    <cellStyle name="_PERSONAL_1_Most Milenijny_PRZEDMIAR - szczegółowy_BoQ_A1-Pyrzowice-Piekary_2009_03_10w_95 2" xfId="44111" xr:uid="{65AE3815-5F27-48E7-A074-8C4F3CC9F0BA}"/>
    <cellStyle name="_PERSONAL_1_Most Milenijny_PRZEDMIAR - szczegółowy_BoQ_A1-Pyrzowice-Piekary_2009_03_10w_95 3" xfId="44112" xr:uid="{58587F31-D79E-4F87-8F74-193A35699A4B}"/>
    <cellStyle name="_PERSONAL_1_Most Milenijny_PRZEDMIAR - szczegółowy_BoQ_A1-Pyrzowice-Piekary_2009_03_10w_95_KO WIADUKT RYBNIK 17-02-2012 aktualny" xfId="44113" xr:uid="{C9CA5959-194C-44AA-A173-BB7D896853AB}"/>
    <cellStyle name="_PERSONAL_1_Most Milenijny_PRZEDMIAR - szczegółowy_BoQ_OBW_GD_Drogi" xfId="44114" xr:uid="{9F276178-4766-461C-84EA-5FC9FA1414A3}"/>
    <cellStyle name="_PERSONAL_1_Most Milenijny_PRZEDMIAR - szczegółowy_BoQ_OBW_GD_Drogi 2" xfId="44115" xr:uid="{5EBFA685-BD7D-4BE4-B0E0-74D72781FCB0}"/>
    <cellStyle name="_PERSONAL_1_Most Milenijny_PRZEDMIAR - szczegółowy_BoQ_OBW_GD_Drogi_KO WIADUKT RYBNIK 17-02-2012 aktualny" xfId="44116" xr:uid="{ADD9AC8C-13B7-485F-ADBF-40C734502E4E}"/>
    <cellStyle name="_PERSONAL_1_Most Milenijny_PRZEDMIAR - szczegółowy_KO WIADUKT RYBNIK 17-02-2012 aktualny" xfId="44117" xr:uid="{BA27CB41-2050-4BA4-89FF-4AFC08B3FBEA}"/>
    <cellStyle name="_PERSONAL_1_Most Milenijny_PRZEDMIAR - szczegółowy_propozycja MW" xfId="44118" xr:uid="{161F73F8-C6EB-49F8-AB8E-3ED8DBE9D2FC}"/>
    <cellStyle name="_PERSONAL_1_Most Milenijny_PRZEDMIAR - szczegółowy_S-5 obw.Rawicza drogi" xfId="44119" xr:uid="{4F6A5D42-D228-4C95-8EFF-9BF06258913C}"/>
    <cellStyle name="_PERSONAL_1_Most Milenijny_PRZEDMIAR - szczegółowy_S-5 obw.Rawicza drogi 2" xfId="44120" xr:uid="{04906F1A-E7AC-43BE-82AA-DB069D0F884E}"/>
    <cellStyle name="_PERSONAL_1_Most Milenijny_PRZEDMIAR - szczegółowy_Wycena_EŁK_01_08_17" xfId="44121" xr:uid="{0522C641-8EC0-43B1-9509-8C0874ECD8D5}"/>
    <cellStyle name="_PERSONAL_1_Most Milenijny_PRZEDMIAR - szczegółowy_Wycena_EŁK_01_08_17 2" xfId="44122" xr:uid="{C8A428DA-2A9A-4B0F-99DD-5DBE41FD812E}"/>
    <cellStyle name="_PERSONAL_1_Most Milenijny_PRZEDMIAR - szczegółowy_wyliczenie ceny ostatecznej" xfId="44123" xr:uid="{91C25F75-77F5-43BD-A3E2-B151AAE1EA74}"/>
    <cellStyle name="_PERSONAL_1_Most Milenijny_PRZEDMIAR - szczegółowy_WZÓR" xfId="44124" xr:uid="{7CE51B2F-3A65-47F6-97C9-8D57626BE193}"/>
    <cellStyle name="_PERSONAL_1_Most Milenijny_PRZEDMIAR - zagreg." xfId="72" xr:uid="{9FD2A6B6-9188-4287-BFE6-E04140744580}"/>
    <cellStyle name="_PERSONAL_1_Most Milenijny_PRZEDMIAR - zagreg. 2" xfId="44125" xr:uid="{C2FBBEF5-D3E5-4487-8BE7-A077484D73C8}"/>
    <cellStyle name="_PERSONAL_1_Most Milenijny_PRZEDMIAR - zagreg._KO WIADUKT RYBNIK 17-02-2012 aktualny" xfId="44126" xr:uid="{40F7B084-0E6B-4A10-A7AF-C18932506DF8}"/>
    <cellStyle name="_PERSONAL_1_Mosty DTS_15_02_2008" xfId="44127" xr:uid="{4748A6BA-3EF7-49BC-AB0C-7A707766CFC9}"/>
    <cellStyle name="_PERSONAL_1_Mosty DTS_15_02_2008 2" xfId="44128" xr:uid="{7BABC683-1BA0-4395-8498-524F09E115D9}"/>
    <cellStyle name="_PERSONAL_1_Mosty DTS_15_02_2008_BoQ_A1-Pyrzowice-Piekary_2009_03_10w_95" xfId="44129" xr:uid="{8C54A344-15CC-4087-810F-652362FF9859}"/>
    <cellStyle name="_PERSONAL_1_Mosty DTS_15_02_2008_BoQ_A1-Pyrzowice-Piekary_2009_03_10w_95 2" xfId="44130" xr:uid="{08E71522-40DD-4737-9B6D-5B042F9E8A66}"/>
    <cellStyle name="_PERSONAL_1_Mosty DTS_15_02_2008_BoQ_A1-Pyrzowice-Piekary_2009_03_10w_95_KO WIADUKT RYBNIK 17-02-2012 aktualny" xfId="44131" xr:uid="{CC5BE36A-BFDE-4F7F-BE7B-3199AE67BEDF}"/>
    <cellStyle name="_PERSONAL_1_Mosty DTS_15_02_2008_BoQ_OBW_GD_Drogi" xfId="44132" xr:uid="{19393EF8-53E6-40B5-BE39-DB3E80DA4F2E}"/>
    <cellStyle name="_PERSONAL_1_Mosty DTS_15_02_2008_BoQ_OBW_GD_Drogi 2" xfId="44133" xr:uid="{1B814148-49AC-435B-9DF3-B3B795604443}"/>
    <cellStyle name="_PERSONAL_1_Mosty DTS_15_02_2008_BoQ_OBW_GD_Drogi_KO WIADUKT RYBNIK 17-02-2012 aktualny" xfId="44134" xr:uid="{1975B52E-5365-47DC-991A-C2A3943377B5}"/>
    <cellStyle name="_PERSONAL_1_Mosty DTS_15_02_2008_KO WIADUKT RYBNIK 17-02-2012 aktualny" xfId="44135" xr:uid="{B01BD577-F4CA-4EF6-A295-E07CFE11D2D7}"/>
    <cellStyle name="_PERSONAL_1_Mosty DTS_15_02_2008_OBIEKTY INŻYNIERSKIE1" xfId="44136" xr:uid="{47DAD4BE-1D7E-4881-9BA2-7D703EFFE34E}"/>
    <cellStyle name="_PERSONAL_1_Mosty DTS_15_02_2008_Raport_02_06_2009" xfId="44137" xr:uid="{2E7E5D32-8DBA-48B6-B9B5-FFF072314B2A}"/>
    <cellStyle name="_PERSONAL_1_Mosty DTS_15_02_2008_Raport_02_06_2009 2" xfId="44138" xr:uid="{907B746A-D6F6-4EBB-8DF0-14BC12678660}"/>
    <cellStyle name="_PERSONAL_1_Mosty DTS_15_02_2008_Raport_02_06_2009_KO WIADUKT RYBNIK 17-02-2012 aktualny" xfId="44139" xr:uid="{05C4A795-D55A-466A-914D-EC98BC19634F}"/>
    <cellStyle name="_PERSONAL_1_mosty Warszawskie" xfId="73" xr:uid="{139F3CE1-75F9-43DA-BE8B-F4A358AA8D38}"/>
    <cellStyle name="_PERSONAL_1_mosty Warszawskie 2" xfId="44140" xr:uid="{E11ABEA1-622C-418B-A1CE-4DB3F8265E9F}"/>
    <cellStyle name="_PERSONAL_1_mosty Warszawskie_KO WIADUKT RYBNIK 17-02-2012 aktualny" xfId="44141" xr:uid="{FB825A1C-7682-4453-ADFC-3C1FAF7A3CA2}"/>
    <cellStyle name="_PERSONAL_1_mosty Warszawskie_Przedmiar - Elektroprojekt" xfId="1323" xr:uid="{DFE8CB36-6C64-488C-8A66-A690C4BBC9B0}"/>
    <cellStyle name="_PERSONAL_1_mosty Warszawskie_Przedmiar - Elektroprojekt 2" xfId="44142" xr:uid="{EB15305C-45AF-4F62-8AFE-2964A00D39C0}"/>
    <cellStyle name="_PERSONAL_1_mosty Warszawskie_Przedmiar - Elektroprojekt_BofQ A4-S19  Drogi_02_12_2009 porównane" xfId="44143" xr:uid="{D0F15055-21BB-4451-9783-46BC9E9A6F28}"/>
    <cellStyle name="_PERSONAL_1_mosty Warszawskie_Przedmiar - Elektroprojekt_BofQ A4-S19  Drogi_02_12_2009 porównane 2" xfId="44144" xr:uid="{1E7CD992-D02D-480E-B993-227FF2BC0410}"/>
    <cellStyle name="_PERSONAL_1_mosty Warszawskie_Przedmiar - Elektroprojekt_BofQ A4-S19  Drogi_02_12_2009 porównane_KO WIADUKT RYBNIK 17-02-2012 aktualny" xfId="44145" xr:uid="{5723845E-D683-45CF-A110-2D872C2B0B00}"/>
    <cellStyle name="_PERSONAL_1_mosty Warszawskie_Przedmiar - Elektroprojekt_BoQ_A1-Pyrzowice-Piekary_2009_03_10w_95" xfId="44146" xr:uid="{0127D6D6-78D9-4825-A1C1-D3629C3A283C}"/>
    <cellStyle name="_PERSONAL_1_mosty Warszawskie_Przedmiar - Elektroprojekt_BoQ_A1-Pyrzowice-Piekary_2009_03_10w_95 2" xfId="44147" xr:uid="{3829211A-4F36-4C9F-B8E7-28B2406EF7A0}"/>
    <cellStyle name="_PERSONAL_1_mosty Warszawskie_Przedmiar - Elektroprojekt_BoQ_A1-Pyrzowice-Piekary_2009_03_10w_95 3" xfId="44148" xr:uid="{AB481A50-C52A-4818-9A7E-2EB340D4BB02}"/>
    <cellStyle name="_PERSONAL_1_mosty Warszawskie_Przedmiar - Elektroprojekt_BoQ_A1-Pyrzowice-Piekary_2009_03_10w_95_KO WIADUKT RYBNIK 17-02-2012 aktualny" xfId="44149" xr:uid="{48C76ADC-6735-4C7F-A05D-1F5DEDBC970F}"/>
    <cellStyle name="_PERSONAL_1_mosty Warszawskie_Przedmiar - Elektroprojekt_BoQ_DW 124_CHOJNA 24.02.2011" xfId="44150" xr:uid="{0365F0D1-8D66-460D-8FD9-929EF4D150D9}"/>
    <cellStyle name="_PERSONAL_1_mosty Warszawskie_Przedmiar - Elektroprojekt_BoQ_DW 124_CHOJNA 24.02.2011 2" xfId="44151" xr:uid="{F833C6C4-8416-4368-A75E-B85A7C4FA484}"/>
    <cellStyle name="_PERSONAL_1_mosty Warszawskie_Przedmiar - Elektroprojekt_BoQ_DW765_Chmielnik_05_01_2011_2" xfId="44152" xr:uid="{3AE25869-56C0-4E66-A652-98A8803FE673}"/>
    <cellStyle name="_PERSONAL_1_mosty Warszawskie_Przedmiar - Elektroprojekt_BoQ_DW765_Chmielnik_05_01_2011_2 2" xfId="44153" xr:uid="{BFF1B89C-1C91-4054-9D91-FA6DA6BD203C}"/>
    <cellStyle name="_PERSONAL_1_mosty Warszawskie_Przedmiar - Elektroprojekt_BoQ_OBW_GD_Drogi" xfId="44154" xr:uid="{624F6A9C-C6D5-4C52-92B7-8EDB798FE751}"/>
    <cellStyle name="_PERSONAL_1_mosty Warszawskie_Przedmiar - Elektroprojekt_BoQ_OBW_GD_Drogi 2" xfId="44155" xr:uid="{56341A4F-015F-48DF-91F5-DF3ECEC3D414}"/>
    <cellStyle name="_PERSONAL_1_mosty Warszawskie_Przedmiar - Elektroprojekt_BoQ_OBW_GD_Drogi_KO WIADUKT RYBNIK 17-02-2012 aktualny" xfId="44156" xr:uid="{E6028A25-24C1-41EA-8FCD-F058B7763C3F}"/>
    <cellStyle name="_PERSONAL_1_mosty Warszawskie_Przedmiar - Elektroprojekt_KO WIADUKT RYBNIK 17-02-2012 aktualny" xfId="44157" xr:uid="{D0BF40FB-4FC7-49F3-9AB9-596F087458AE}"/>
    <cellStyle name="_PERSONAL_1_mosty Warszawskie_Przedmiar - Elektroprojekt_kosztorys 04.03.2010" xfId="44158" xr:uid="{A925AFE2-E2AC-4E9A-B1BE-F0405E0D641B}"/>
    <cellStyle name="_PERSONAL_1_mosty Warszawskie_Przedmiar - Elektroprojekt_kosztorys 04.03.2010 2" xfId="44159" xr:uid="{A6EE047B-3FC2-457C-BBA1-70BF6697AC32}"/>
    <cellStyle name="_PERSONAL_1_mosty Warszawskie_Przedmiar - Elektroprojekt_propozycja MW" xfId="44160" xr:uid="{E1E73DE2-FBCF-4428-9B66-9A1156966183}"/>
    <cellStyle name="_PERSONAL_1_mosty Warszawskie_Przedmiar - Elektroprojekt_Wycena_EŁK_01_08_17" xfId="44161" xr:uid="{D9CDF072-C9B6-46C1-BEB4-BD4B6AF03238}"/>
    <cellStyle name="_PERSONAL_1_mosty Warszawskie_Przedmiar - Elektroprojekt_Wycena_EŁK_01_08_17 2" xfId="44162" xr:uid="{064D5A33-BBFF-420B-B673-6BD1B50D0EE3}"/>
    <cellStyle name="_PERSONAL_1_mosty Warszawskie_Przedmiar - Elektroprojekt_wyliczenie ceny ostatecznej" xfId="44163" xr:uid="{48963CF7-192F-4298-A504-95DB5106BB8B}"/>
    <cellStyle name="_PERSONAL_1_mosty Warszawskie_Przedmiar - Elektroprojekt_WZÓR" xfId="44164" xr:uid="{7C6F252F-4847-4062-92B0-D7DD30ABB4B0}"/>
    <cellStyle name="_PERSONAL_1_mosty Warszawskie_PRZEDMIAR - szczegółowy" xfId="74" xr:uid="{FA198FA5-E3B9-4231-ACA6-BA6FBEF382FD}"/>
    <cellStyle name="_PERSONAL_1_mosty Warszawskie_PRZEDMIAR - szczegółowy 2" xfId="44165" xr:uid="{7AD88E89-A398-45A5-9E84-EFD42F6204DA}"/>
    <cellStyle name="_PERSONAL_1_mosty Warszawskie_PRZEDMIAR - szczegółowy 3" xfId="44166" xr:uid="{0C5F9D8C-CEC9-4EC7-B298-323CCBB30CB8}"/>
    <cellStyle name="_PERSONAL_1_mosty Warszawskie_PRZEDMIAR - szczegółowy_BofQ A4-S19  Drogi_02_12_2009 porównane" xfId="44167" xr:uid="{31880486-E341-4CD7-830A-B690CD296D15}"/>
    <cellStyle name="_PERSONAL_1_mosty Warszawskie_PRZEDMIAR - szczegółowy_BofQ A4-S19  Drogi_02_12_2009 porównane 2" xfId="44168" xr:uid="{C3B33234-4C67-4076-91AB-4B27075060D7}"/>
    <cellStyle name="_PERSONAL_1_mosty Warszawskie_PRZEDMIAR - szczegółowy_BofQ A4-S19  Drogi_02_12_2009 porównane_KO WIADUKT RYBNIK 17-02-2012 aktualny" xfId="44169" xr:uid="{E96C8759-B98E-4E14-81EE-D45252BE077D}"/>
    <cellStyle name="_PERSONAL_1_mosty Warszawskie_PRZEDMIAR - szczegółowy_BofQ_S8_RÓŻA_ŁASK_DOBROŃ_18.05ost" xfId="44170" xr:uid="{86E4EB00-3EB2-4EDF-900E-7F5BA818EAEC}"/>
    <cellStyle name="_PERSONAL_1_mosty Warszawskie_PRZEDMIAR - szczegółowy_BofQ_S8_ZŁOCZEW_SIERADZ_12.07" xfId="44171" xr:uid="{A7FAA3D5-5639-45B8-B0BA-D430568C0667}"/>
    <cellStyle name="_PERSONAL_1_mosty Warszawskie_PRZEDMIAR - szczegółowy_BoQ_A1-Pyrzowice-Piekary_2009_03_10w_95" xfId="44172" xr:uid="{F04A02D5-BD6A-49CE-80F0-32BF3F7BD541}"/>
    <cellStyle name="_PERSONAL_1_mosty Warszawskie_PRZEDMIAR - szczegółowy_BoQ_A1-Pyrzowice-Piekary_2009_03_10w_95 2" xfId="44173" xr:uid="{617327D4-8D46-43E8-BE2A-00EEE09F9FAF}"/>
    <cellStyle name="_PERSONAL_1_mosty Warszawskie_PRZEDMIAR - szczegółowy_BoQ_A1-Pyrzowice-Piekary_2009_03_10w_95 3" xfId="44174" xr:uid="{1DACB123-4299-48AA-B0B8-304BDBD73950}"/>
    <cellStyle name="_PERSONAL_1_mosty Warszawskie_PRZEDMIAR - szczegółowy_BoQ_A1-Pyrzowice-Piekary_2009_03_10w_95_KO WIADUKT RYBNIK 17-02-2012 aktualny" xfId="44175" xr:uid="{330F87AC-F105-4B68-AEDD-2EE6CB1C2B88}"/>
    <cellStyle name="_PERSONAL_1_mosty Warszawskie_PRZEDMIAR - szczegółowy_BoQ_OBW_GD_Drogi" xfId="44176" xr:uid="{627999B3-2A86-4A9D-8259-3DE5BCEDDFC3}"/>
    <cellStyle name="_PERSONAL_1_mosty Warszawskie_PRZEDMIAR - szczegółowy_BoQ_OBW_GD_Drogi 2" xfId="44177" xr:uid="{9C4A9831-47CF-4825-AFC9-C49273ECF492}"/>
    <cellStyle name="_PERSONAL_1_mosty Warszawskie_PRZEDMIAR - szczegółowy_BoQ_OBW_GD_Drogi_KO WIADUKT RYBNIK 17-02-2012 aktualny" xfId="44178" xr:uid="{0FCC8E0C-CF75-4A70-87FC-604AB3178E18}"/>
    <cellStyle name="_PERSONAL_1_mosty Warszawskie_PRZEDMIAR - szczegółowy_KO WIADUKT RYBNIK 17-02-2012 aktualny" xfId="44179" xr:uid="{61B193D2-A25B-4E6C-8329-E297F9EDC228}"/>
    <cellStyle name="_PERSONAL_1_mosty Warszawskie_PRZEDMIAR - szczegółowy_propozycja MW" xfId="44180" xr:uid="{AC7A296E-2C01-4BB2-BF3C-22F3B2D2B53F}"/>
    <cellStyle name="_PERSONAL_1_mosty Warszawskie_PRZEDMIAR - szczegółowy_S-5 obw.Rawicza drogi" xfId="44181" xr:uid="{A98EF7A8-0490-4DE1-801F-8CC52909177C}"/>
    <cellStyle name="_PERSONAL_1_mosty Warszawskie_PRZEDMIAR - szczegółowy_S-5 obw.Rawicza drogi 2" xfId="44182" xr:uid="{ECE8CFDA-5350-4D1F-BC26-04F554C452E1}"/>
    <cellStyle name="_PERSONAL_1_mosty Warszawskie_PRZEDMIAR - szczegółowy_Wycena_EŁK_01_08_17" xfId="44183" xr:uid="{F0CCE1E8-1506-4B7F-B62B-2419CC6D29CA}"/>
    <cellStyle name="_PERSONAL_1_mosty Warszawskie_PRZEDMIAR - szczegółowy_Wycena_EŁK_01_08_17 2" xfId="44184" xr:uid="{BE744E1D-0839-40BA-84B1-3E7F2C605F72}"/>
    <cellStyle name="_PERSONAL_1_mosty Warszawskie_PRZEDMIAR - szczegółowy_wyliczenie ceny ostatecznej" xfId="44185" xr:uid="{98866B12-690B-44B7-BBBD-86E7F1C9F8C7}"/>
    <cellStyle name="_PERSONAL_1_mosty Warszawskie_PRZEDMIAR - szczegółowy_WZÓR" xfId="44186" xr:uid="{DAA723CB-D340-41BC-9FD4-0B5AEDC2C555}"/>
    <cellStyle name="_PERSONAL_1_mosty Warszawskie_PRZEDMIAR - zagreg." xfId="75" xr:uid="{758A0980-AD43-49CA-8F18-56FB981B4EDB}"/>
    <cellStyle name="_PERSONAL_1_mosty Warszawskie_PRZEDMIAR - zagreg. 2" xfId="44187" xr:uid="{DFE9E2D8-E8FD-4327-A2B6-7696A4C1EE6B}"/>
    <cellStyle name="_PERSONAL_1_mosty Warszawskie_PRZEDMIAR - zagreg._KO WIADUKT RYBNIK 17-02-2012 aktualny" xfId="44188" xr:uid="{1BE38D99-029D-4DAB-B4EC-58ABE48F0A23}"/>
    <cellStyle name="_PERSONAL_1_Mosty_07_01_2008" xfId="44189" xr:uid="{AE4AC330-9719-44BD-9F30-D1BDF8F51835}"/>
    <cellStyle name="_PERSONAL_1_Mosty_07_01_2008 2" xfId="44190" xr:uid="{2334BA01-B1AB-46CC-A513-DD29F97C2F83}"/>
    <cellStyle name="_PERSONAL_1_Mosty_07_01_2008 3" xfId="44191" xr:uid="{B685D91E-53DB-401A-B842-C7DC10DB70B0}"/>
    <cellStyle name="_PERSONAL_1_Mosty_07_01_2008_BofQ A4-S19  Drogi_02_12_2009 porównane" xfId="44192" xr:uid="{76F34B26-49CD-4272-875D-5E0F1F2C5E4F}"/>
    <cellStyle name="_PERSONAL_1_Mosty_07_01_2008_BofQ A4-S19  Drogi_02_12_2009 porównane 2" xfId="44193" xr:uid="{E3C6D15F-83BB-4CC1-A47C-13BFD3B23C0E}"/>
    <cellStyle name="_PERSONAL_1_Mosty_07_01_2008_BofQ A4-S19  Drogi_02_12_2009 porównane_KO WIADUKT RYBNIK 17-02-2012 aktualny" xfId="44194" xr:uid="{1CCE064D-8FC0-4FB5-BC1E-CFE5E9186014}"/>
    <cellStyle name="_PERSONAL_1_Mosty_07_01_2008_BofQ_S8_RÓŻA_ŁASK_DOBROŃ_18.05ost" xfId="44195" xr:uid="{66231B05-84E6-4296-A65C-C918C6BCB9E9}"/>
    <cellStyle name="_PERSONAL_1_Mosty_07_01_2008_BoQ_OBW_GD_Drogi" xfId="44196" xr:uid="{A2394505-3294-4E5B-987D-9097504F4444}"/>
    <cellStyle name="_PERSONAL_1_Mosty_07_01_2008_BoQ_OBW_GD_Drogi 2" xfId="44197" xr:uid="{3142D0A5-76B2-489D-8270-A69CC33BAD41}"/>
    <cellStyle name="_PERSONAL_1_Mosty_07_01_2008_BoQ_OBW_GD_Drogi_KO WIADUKT RYBNIK 17-02-2012 aktualny" xfId="44198" xr:uid="{748CBDC5-9A82-491D-BE37-6B319573D292}"/>
    <cellStyle name="_PERSONAL_1_Mosty_07_01_2008_KO WIADUKT RYBNIK 17-02-2012 aktualny" xfId="44199" xr:uid="{CF30E71B-7AED-4D63-803D-0B5370B65A88}"/>
    <cellStyle name="_PERSONAL_1_Mosty_07_01_2008_Wycena_EŁK_01_08_17" xfId="44200" xr:uid="{7256B2B2-7B15-4A8A-AD57-8FFAC1688163}"/>
    <cellStyle name="_PERSONAL_1_Mosty_07_01_2008_Wycena_EŁK_01_08_17_OBIEKTY INŻYNIERSKIE1" xfId="44201" xr:uid="{CED57153-2686-407A-AF96-3199D6DE5435}"/>
    <cellStyle name="_PERSONAL_1_Mszczonow kladka popr" xfId="76" xr:uid="{A7AC7CB1-575B-4BBC-AD7F-E2162BC4DEB6}"/>
    <cellStyle name="_PERSONAL_1_Mszczonow kladka popr 2" xfId="44202" xr:uid="{4BB7B783-D7CC-4D3D-A141-6BADCA36417F}"/>
    <cellStyle name="_PERSONAL_1_Mszczonow kladka popr_KO WIADUKT RYBNIK 17-02-2012 aktualny" xfId="44203" xr:uid="{E04EC10E-25DB-43E7-A262-5AB78CB5E777}"/>
    <cellStyle name="_PERSONAL_1_Mszczonow kladka popr_Przedmiar - Elektroprojekt" xfId="1324" xr:uid="{19F2F9E6-5583-455A-A9E4-2FC34AFF0F2B}"/>
    <cellStyle name="_PERSONAL_1_Mszczonow kladka popr_Przedmiar - Elektroprojekt 2" xfId="44204" xr:uid="{70AF9EB9-98CC-452F-A3A3-C72B0540EF05}"/>
    <cellStyle name="_PERSONAL_1_Mszczonow kladka popr_Przedmiar - Elektroprojekt_BofQ A4-S19  Drogi_02_12_2009 porównane" xfId="44205" xr:uid="{FCC3B0AD-9CD2-49E3-97DD-E185BC8D8D23}"/>
    <cellStyle name="_PERSONAL_1_Mszczonow kladka popr_Przedmiar - Elektroprojekt_BofQ A4-S19  Drogi_02_12_2009 porównane 2" xfId="44206" xr:uid="{BC5EC01F-956F-490B-9102-79451AF9067F}"/>
    <cellStyle name="_PERSONAL_1_Mszczonow kladka popr_Przedmiar - Elektroprojekt_BofQ A4-S19  Drogi_02_12_2009 porównane_KO WIADUKT RYBNIK 17-02-2012 aktualny" xfId="44207" xr:uid="{9C8A91A1-80DC-4A82-B6D8-0DC0A9FF9C31}"/>
    <cellStyle name="_PERSONAL_1_Mszczonow kladka popr_Przedmiar - Elektroprojekt_BoQ_A1-Pyrzowice-Piekary_2009_03_10w_95" xfId="44208" xr:uid="{EEEEF084-2FCC-4411-A817-25A25BF159F6}"/>
    <cellStyle name="_PERSONAL_1_Mszczonow kladka popr_Przedmiar - Elektroprojekt_BoQ_A1-Pyrzowice-Piekary_2009_03_10w_95 2" xfId="44209" xr:uid="{A321EF46-C607-4C14-98E4-813DEA7DAAF8}"/>
    <cellStyle name="_PERSONAL_1_Mszczonow kladka popr_Przedmiar - Elektroprojekt_BoQ_A1-Pyrzowice-Piekary_2009_03_10w_95 3" xfId="44210" xr:uid="{9F071B0D-B23E-4060-BED7-4A7114C174C7}"/>
    <cellStyle name="_PERSONAL_1_Mszczonow kladka popr_Przedmiar - Elektroprojekt_BoQ_A1-Pyrzowice-Piekary_2009_03_10w_95_KO WIADUKT RYBNIK 17-02-2012 aktualny" xfId="44211" xr:uid="{BB26C166-3A9D-45C6-88B2-1162A81116C5}"/>
    <cellStyle name="_PERSONAL_1_Mszczonow kladka popr_Przedmiar - Elektroprojekt_BoQ_DW 124_CHOJNA 24.02.2011" xfId="44212" xr:uid="{0CF2A506-7951-40E4-A2BC-0E99CF9B869B}"/>
    <cellStyle name="_PERSONAL_1_Mszczonow kladka popr_Przedmiar - Elektroprojekt_BoQ_DW 124_CHOJNA 24.02.2011 2" xfId="44213" xr:uid="{1C1F38CF-888C-4382-8D99-26C329977825}"/>
    <cellStyle name="_PERSONAL_1_Mszczonow kladka popr_Przedmiar - Elektroprojekt_BoQ_DW765_Chmielnik_05_01_2011_2" xfId="44214" xr:uid="{5A728CDF-9B5C-4AC7-80ED-3B6D2F91D051}"/>
    <cellStyle name="_PERSONAL_1_Mszczonow kladka popr_Przedmiar - Elektroprojekt_BoQ_DW765_Chmielnik_05_01_2011_2 2" xfId="44215" xr:uid="{F17EA86F-24F6-4002-8AAF-C82BAC5EC489}"/>
    <cellStyle name="_PERSONAL_1_Mszczonow kladka popr_Przedmiar - Elektroprojekt_BoQ_OBW_GD_Drogi" xfId="44216" xr:uid="{7053806D-3D4F-49A7-B3A4-F1D9FD3F5D9B}"/>
    <cellStyle name="_PERSONAL_1_Mszczonow kladka popr_Przedmiar - Elektroprojekt_BoQ_OBW_GD_Drogi 2" xfId="44217" xr:uid="{31B98F7E-B48B-4704-96C3-14370EA0621D}"/>
    <cellStyle name="_PERSONAL_1_Mszczonow kladka popr_Przedmiar - Elektroprojekt_BoQ_OBW_GD_Drogi_KO WIADUKT RYBNIK 17-02-2012 aktualny" xfId="44218" xr:uid="{26D5E158-B241-42BB-8EDC-CDED9B3A2D51}"/>
    <cellStyle name="_PERSONAL_1_Mszczonow kladka popr_Przedmiar - Elektroprojekt_KO WIADUKT RYBNIK 17-02-2012 aktualny" xfId="44219" xr:uid="{A4E82746-A08B-4F5D-9041-6460E55FAB85}"/>
    <cellStyle name="_PERSONAL_1_Mszczonow kladka popr_Przedmiar - Elektroprojekt_kosztorys 04.03.2010" xfId="44220" xr:uid="{532778EB-3EDE-4D03-BA7A-F652D58167D6}"/>
    <cellStyle name="_PERSONAL_1_Mszczonow kladka popr_Przedmiar - Elektroprojekt_kosztorys 04.03.2010 2" xfId="44221" xr:uid="{1ABACBF5-052D-4956-B6EB-8BA08ED45EC6}"/>
    <cellStyle name="_PERSONAL_1_Mszczonow kladka popr_Przedmiar - Elektroprojekt_propozycja MW" xfId="44222" xr:uid="{884CBD36-1A8A-4B51-A104-BEAC1DFA1F06}"/>
    <cellStyle name="_PERSONAL_1_Mszczonow kladka popr_Przedmiar - Elektroprojekt_Wycena_EŁK_01_08_17" xfId="44223" xr:uid="{1F5DD2CC-1044-4C4A-9569-E909068EDA9D}"/>
    <cellStyle name="_PERSONAL_1_Mszczonow kladka popr_Przedmiar - Elektroprojekt_Wycena_EŁK_01_08_17 2" xfId="44224" xr:uid="{6B6E8A26-D446-475C-800F-3D3EDFD085D7}"/>
    <cellStyle name="_PERSONAL_1_Mszczonow kladka popr_Przedmiar - Elektroprojekt_wyliczenie ceny ostatecznej" xfId="44225" xr:uid="{5FE48795-4B2C-4C07-A276-2DA4B159B126}"/>
    <cellStyle name="_PERSONAL_1_Mszczonow kladka popr_Przedmiar - Elektroprojekt_WZÓR" xfId="44226" xr:uid="{F5F21269-C114-48D9-A04F-D295FD2F91B7}"/>
    <cellStyle name="_PERSONAL_1_Mszczonow kladka popr_PRZEDMIAR - szczegółowy" xfId="77" xr:uid="{91346D01-D412-4798-B806-9565DE3066D1}"/>
    <cellStyle name="_PERSONAL_1_Mszczonow kladka popr_PRZEDMIAR - szczegółowy 2" xfId="44227" xr:uid="{976E0E20-335C-443B-BFAC-DB441B76DA91}"/>
    <cellStyle name="_PERSONAL_1_Mszczonow kladka popr_PRZEDMIAR - szczegółowy 3" xfId="44228" xr:uid="{E610A2A6-3CB5-4394-A861-916960525E20}"/>
    <cellStyle name="_PERSONAL_1_Mszczonow kladka popr_PRZEDMIAR - szczegółowy_BofQ A4-S19  Drogi_02_12_2009 porównane" xfId="44229" xr:uid="{1F545E93-0FD9-4FB6-91C0-0A4484D074C3}"/>
    <cellStyle name="_PERSONAL_1_Mszczonow kladka popr_PRZEDMIAR - szczegółowy_BofQ A4-S19  Drogi_02_12_2009 porównane 2" xfId="44230" xr:uid="{85DAF01C-CA49-46D3-BC85-7043DEC62B98}"/>
    <cellStyle name="_PERSONAL_1_Mszczonow kladka popr_PRZEDMIAR - szczegółowy_BofQ A4-S19  Drogi_02_12_2009 porównane_KO WIADUKT RYBNIK 17-02-2012 aktualny" xfId="44231" xr:uid="{97837F6C-5C73-4AA5-86B8-3A716E0839A1}"/>
    <cellStyle name="_PERSONAL_1_Mszczonow kladka popr_PRZEDMIAR - szczegółowy_BofQ_S8_RÓŻA_ŁASK_DOBROŃ_18.05ost" xfId="44232" xr:uid="{69AF461E-C174-45AD-B5BB-A1EB842E41A9}"/>
    <cellStyle name="_PERSONAL_1_Mszczonow kladka popr_PRZEDMIAR - szczegółowy_BofQ_S8_ZŁOCZEW_SIERADZ_12.07" xfId="44233" xr:uid="{5BAFD90C-5573-4DD3-962D-7B69A1987E0F}"/>
    <cellStyle name="_PERSONAL_1_Mszczonow kladka popr_PRZEDMIAR - szczegółowy_BoQ_A1-Pyrzowice-Piekary_2009_03_10w_95" xfId="44234" xr:uid="{870B6162-2225-4D84-B87B-3413B0D31D6E}"/>
    <cellStyle name="_PERSONAL_1_Mszczonow kladka popr_PRZEDMIAR - szczegółowy_BoQ_A1-Pyrzowice-Piekary_2009_03_10w_95 2" xfId="44235" xr:uid="{24C8B632-1B44-422E-9499-C227879C1082}"/>
    <cellStyle name="_PERSONAL_1_Mszczonow kladka popr_PRZEDMIAR - szczegółowy_BoQ_A1-Pyrzowice-Piekary_2009_03_10w_95 3" xfId="44236" xr:uid="{A116B280-2D55-481C-885F-60F9A2D70EE9}"/>
    <cellStyle name="_PERSONAL_1_Mszczonow kladka popr_PRZEDMIAR - szczegółowy_BoQ_A1-Pyrzowice-Piekary_2009_03_10w_95_KO WIADUKT RYBNIK 17-02-2012 aktualny" xfId="44237" xr:uid="{265B03F6-D9F5-434D-ABBC-017F9B44E723}"/>
    <cellStyle name="_PERSONAL_1_Mszczonow kladka popr_PRZEDMIAR - szczegółowy_BoQ_OBW_GD_Drogi" xfId="44238" xr:uid="{9AB47018-1CF6-447A-A4CA-044E8686DB5D}"/>
    <cellStyle name="_PERSONAL_1_Mszczonow kladka popr_PRZEDMIAR - szczegółowy_BoQ_OBW_GD_Drogi 2" xfId="44239" xr:uid="{27445B76-449F-4510-BA60-EEBCD899EA43}"/>
    <cellStyle name="_PERSONAL_1_Mszczonow kladka popr_PRZEDMIAR - szczegółowy_BoQ_OBW_GD_Drogi_KO WIADUKT RYBNIK 17-02-2012 aktualny" xfId="44240" xr:uid="{F70AB1E2-0575-4D24-8367-5486A7CEBF8B}"/>
    <cellStyle name="_PERSONAL_1_Mszczonow kladka popr_PRZEDMIAR - szczegółowy_KO WIADUKT RYBNIK 17-02-2012 aktualny" xfId="44241" xr:uid="{7DE7F148-AA82-4E9A-BD81-76480068A8EA}"/>
    <cellStyle name="_PERSONAL_1_Mszczonow kladka popr_PRZEDMIAR - szczegółowy_propozycja MW" xfId="44242" xr:uid="{B449811C-F68A-497E-9A26-10379B539143}"/>
    <cellStyle name="_PERSONAL_1_Mszczonow kladka popr_PRZEDMIAR - szczegółowy_S-5 obw.Rawicza drogi" xfId="44243" xr:uid="{937C884D-0206-4F7F-8F4E-DC8C7C60D0D3}"/>
    <cellStyle name="_PERSONAL_1_Mszczonow kladka popr_PRZEDMIAR - szczegółowy_S-5 obw.Rawicza drogi 2" xfId="44244" xr:uid="{5F4D0956-03F9-465A-822B-4404BDD7AEAA}"/>
    <cellStyle name="_PERSONAL_1_Mszczonow kladka popr_PRZEDMIAR - szczegółowy_Wycena_EŁK_01_08_17" xfId="44245" xr:uid="{F07D86DF-8476-4252-A30C-E502BAB171DE}"/>
    <cellStyle name="_PERSONAL_1_Mszczonow kladka popr_PRZEDMIAR - szczegółowy_Wycena_EŁK_01_08_17 2" xfId="44246" xr:uid="{4C11EDB2-DF84-4212-B4B4-CFCE04E46A06}"/>
    <cellStyle name="_PERSONAL_1_Mszczonow kladka popr_PRZEDMIAR - szczegółowy_wyliczenie ceny ostatecznej" xfId="44247" xr:uid="{81DA05FF-A72F-4A8B-B954-F2E20340D3BE}"/>
    <cellStyle name="_PERSONAL_1_Mszczonow kladka popr_PRZEDMIAR - szczegółowy_WZÓR" xfId="44248" xr:uid="{839AD228-5491-4E63-B0CC-6E12A73F30F5}"/>
    <cellStyle name="_PERSONAL_1_Mszczonow kladka popr_PRZEDMIAR - zagreg." xfId="78" xr:uid="{976FE984-EB34-4F6F-B059-F6EFDED257C6}"/>
    <cellStyle name="_PERSONAL_1_Mszczonow kladka popr_PRZEDMIAR - zagreg. 2" xfId="44249" xr:uid="{2D8EBA10-581A-4C3A-BC02-246F51D3ED8C}"/>
    <cellStyle name="_PERSONAL_1_Mszczonow kladka popr_PRZEDMIAR - zagreg._KO WIADUKT RYBNIK 17-02-2012 aktualny" xfId="44250" xr:uid="{926524E9-FA1B-4AC3-A927-42361430CF1B}"/>
    <cellStyle name="_PERSONAL_1_OBIEKTY INŻYNIERSKIE1" xfId="44251" xr:uid="{703852C6-C218-493B-8C95-BB5D1C1EA3C2}"/>
    <cellStyle name="_PERSONAL_1_ObwPld Estakada2" xfId="44252" xr:uid="{91B55113-B0A4-4FFD-8274-8F3677B2807F}"/>
    <cellStyle name="_PERSONAL_1_ObwPld Estakada2 2" xfId="44253" xr:uid="{5061DEA1-7D8E-45D9-9EEB-A2EC0A5798EE}"/>
    <cellStyle name="_PERSONAL_1_ObwPld Estakada2 3" xfId="44254" xr:uid="{C4591275-6F47-4404-A2C4-12DF709C4438}"/>
    <cellStyle name="_PERSONAL_1_ObwPld Estakada2_KO WIADUKT RYBNIK 17-02-2012 aktualny" xfId="44255" xr:uid="{CC1953A5-4039-40C4-B0EA-FD2406BED1C0}"/>
    <cellStyle name="_PERSONAL_1_OFERTA 1" xfId="44256" xr:uid="{85F6ED8B-F3E2-4460-855D-5DC17BA9688D}"/>
    <cellStyle name="_PERSONAL_1_oleśnica - wsp betonu" xfId="44257" xr:uid="{E857F779-8A91-4BDE-A9C3-F8D9CAA818A3}"/>
    <cellStyle name="_PERSONAL_1_OSTATECZNY ZMIENIONYB&amp;Q KALISZ Trasa Bursztynowa_25_09_2009_Final" xfId="44258" xr:uid="{9D68EB4D-65AB-45DD-83F8-B16098E1A631}"/>
    <cellStyle name="_PERSONAL_1_OUA Administracyjno - socjalny - CHLODZENIE" xfId="44259" xr:uid="{7888FA13-201B-48E8-9AD5-8388D004FB11}"/>
    <cellStyle name="_PERSONAL_1_OUA Administracyjno - socjalny - CO" xfId="44260" xr:uid="{021581C7-14A9-415E-B9A5-7B7BCB21692D}"/>
    <cellStyle name="_PERSONAL_1_OUA Administracyjno - socjalny - WOD KAN" xfId="44261" xr:uid="{9B6E33B0-EAB8-49F3-8B15-EAF81DC83FF2}"/>
    <cellStyle name="_PERSONAL_1_OUA_A1" xfId="44262" xr:uid="{0420EE94-EBAE-41D0-8F13-36AFBB059E4F}"/>
    <cellStyle name="_PERSONAL_1_OUA_A1 2" xfId="44263" xr:uid="{D27F1775-716F-4EC3-9D4D-29B0FA534195}"/>
    <cellStyle name="_PERSONAL_1_OUA_A1_Ze_3994_O_I_PW_K_08.WD253_przedmiar" xfId="44264" xr:uid="{733D27F3-BAE4-4FC2-96AF-BFA495EC5150}"/>
    <cellStyle name="_PERSONAL_1_OUA_A1_Ze_3994_O_I_PW_K_09.WD254_przedmiar" xfId="44265" xr:uid="{28DA1D0F-51D2-466C-A827-EC0B71A1D337}"/>
    <cellStyle name="_PERSONAL_1_OUA_A1_Ze_3994_O_I_PW_K_10.WD255_przedmiar" xfId="44266" xr:uid="{DAF27429-0C37-4571-9729-82ED67B5B5C8}"/>
    <cellStyle name="_PERSONAL_1_OUA_A1_Ze-3994_O-I_PW_K_01.WD246.PRZEDMIAR" xfId="44267" xr:uid="{AB6D4546-6C02-46FC-8D01-B1F7839A5327}"/>
    <cellStyle name="_PERSONAL_1_OUA_A1_ZE-3994_O-I_PW_K_02.WD247_PRZEDMIAR" xfId="44268" xr:uid="{CC8DA555-F6B1-4DB8-B9CA-615D5000BD20}"/>
    <cellStyle name="_PERSONAL_1_OUA_A1_Ze-3994_O-I_PW_K_03.WA248_przedmiar" xfId="44269" xr:uid="{8725BC25-AD56-4FB2-94BD-E00F358B348F}"/>
    <cellStyle name="_PERSONAL_1_OUA_A1_Ze-3994_O-I_PW_K_04.WD249.PRZEDMIAR" xfId="44270" xr:uid="{EC8F2BC0-CE04-41F1-A9D2-D5C3C943A713}"/>
    <cellStyle name="_PERSONAL_1_OUA_A1_Ze-3994_O-I_PW_K_05.WA250+PZSzd1_przedmiar" xfId="44271" xr:uid="{C32D95B5-8A48-4AB3-95A3-DB40E08CF36A}"/>
    <cellStyle name="_PERSONAL_1_OUA_A1_Ze-3994_O-I_PW_K_06.WD251.PRZEDMIAR" xfId="44272" xr:uid="{41153572-7027-4579-AC7E-14181AACBAFF}"/>
    <cellStyle name="_PERSONAL_1_OUA_A1_Ze-3994_O-I_PW_K_11.WD256_przedmiar" xfId="44273" xr:uid="{04CE2DBF-6EB3-4360-B311-26629BA34A43}"/>
    <cellStyle name="_PERSONAL_1_OUA_A1_Ze-3994_O-I_PW_K_12.WA257+PZSzd2_przedmiar" xfId="44274" xr:uid="{78F60CD9-43A8-4204-B798-B4DB5B7BD8D2}"/>
    <cellStyle name="_PERSONAL_1_Parking_PJ_Połcz_FINAL_05_09_2005" xfId="44275" xr:uid="{3A91219C-F9B9-4A43-9EF5-4E5F6BF833C8}"/>
    <cellStyle name="_PERSONAL_1_PERSONEL_Wrocław_Obwodnica - Port_Lotniczy" xfId="44276" xr:uid="{385F70C6-85DD-4926-81B3-BC2794FE4F7B}"/>
    <cellStyle name="_PERSONAL_1_piasek - Południowa" xfId="44277" xr:uid="{1D0C2490-063C-48EC-8684-23A99725CE7C}"/>
    <cellStyle name="_PERSONAL_1_piasek - Południowa 2" xfId="44278" xr:uid="{4CBADFCC-51E2-4123-80CB-21E90136E60E}"/>
    <cellStyle name="_PERSONAL_1_piasek - Południowa_KO WIADUKT RYBNIK 17-02-2012 aktualny" xfId="44279" xr:uid="{72D306AA-33E2-4DAB-A23A-72F4CBE59CFD}"/>
    <cellStyle name="_PERSONAL_1_Piensk graniczny" xfId="79" xr:uid="{53DEC210-C949-48B9-8105-96400E35B0DC}"/>
    <cellStyle name="_PERSONAL_1_Piensk graniczny 2" xfId="44280" xr:uid="{90278B17-91D1-44DB-B96B-81983FBC8786}"/>
    <cellStyle name="_PERSONAL_1_Piensk graniczny_KO WIADUKT RYBNIK 17-02-2012 aktualny" xfId="44281" xr:uid="{25673A4C-5944-4906-8D74-A6BAE86ED5D0}"/>
    <cellStyle name="_PERSONAL_1_Piensk graniczny_Przedmiar - Elektroprojekt" xfId="1325" xr:uid="{4A30D84C-C05D-44E5-AF93-60BB61103E68}"/>
    <cellStyle name="_PERSONAL_1_Piensk graniczny_Przedmiar - Elektroprojekt 2" xfId="44282" xr:uid="{AD7F3CD9-B875-40A8-8490-C31F885DA8D6}"/>
    <cellStyle name="_PERSONAL_1_Piensk graniczny_Przedmiar - Elektroprojekt_BofQ A4-S19  Drogi_02_12_2009 porównane" xfId="44283" xr:uid="{CADD170A-6EC9-4E50-9335-EBB4E10A911D}"/>
    <cellStyle name="_PERSONAL_1_Piensk graniczny_Przedmiar - Elektroprojekt_BofQ A4-S19  Drogi_02_12_2009 porównane 2" xfId="44284" xr:uid="{8A1E4A16-5657-41F9-A56D-FB8DE705BA9C}"/>
    <cellStyle name="_PERSONAL_1_Piensk graniczny_Przedmiar - Elektroprojekt_BofQ A4-S19  Drogi_02_12_2009 porównane_KO WIADUKT RYBNIK 17-02-2012 aktualny" xfId="44285" xr:uid="{985462BC-D9A9-49BB-B545-2CBFE6A406F9}"/>
    <cellStyle name="_PERSONAL_1_Piensk graniczny_Przedmiar - Elektroprojekt_BoQ_A1-Pyrzowice-Piekary_2009_03_10w_95" xfId="44286" xr:uid="{ED166144-4F7E-4F42-AF48-96BE3AACC2BA}"/>
    <cellStyle name="_PERSONAL_1_Piensk graniczny_Przedmiar - Elektroprojekt_BoQ_A1-Pyrzowice-Piekary_2009_03_10w_95 2" xfId="44287" xr:uid="{427BE8FA-EF9C-45A1-BE91-6F56E74A23D1}"/>
    <cellStyle name="_PERSONAL_1_Piensk graniczny_Przedmiar - Elektroprojekt_BoQ_A1-Pyrzowice-Piekary_2009_03_10w_95 3" xfId="44288" xr:uid="{516F7C00-E299-43FC-AA54-144A33CCAE40}"/>
    <cellStyle name="_PERSONAL_1_Piensk graniczny_Przedmiar - Elektroprojekt_BoQ_A1-Pyrzowice-Piekary_2009_03_10w_95_KO WIADUKT RYBNIK 17-02-2012 aktualny" xfId="44289" xr:uid="{D47B9B89-6B7A-49E6-9521-536E0F79A521}"/>
    <cellStyle name="_PERSONAL_1_Piensk graniczny_Przedmiar - Elektroprojekt_BoQ_DW 124_CHOJNA 24.02.2011" xfId="44290" xr:uid="{BBC726A0-7444-44B8-8640-A9AF06E491AD}"/>
    <cellStyle name="_PERSONAL_1_Piensk graniczny_Przedmiar - Elektroprojekt_BoQ_DW 124_CHOJNA 24.02.2011 2" xfId="44291" xr:uid="{65850FA5-F6C6-4D09-9D20-44712AAA0CF0}"/>
    <cellStyle name="_PERSONAL_1_Piensk graniczny_Przedmiar - Elektroprojekt_BoQ_DW765_Chmielnik_05_01_2011_2" xfId="44292" xr:uid="{F8D19733-7F61-407D-B76E-21A3395B18A7}"/>
    <cellStyle name="_PERSONAL_1_Piensk graniczny_Przedmiar - Elektroprojekt_BoQ_DW765_Chmielnik_05_01_2011_2 2" xfId="44293" xr:uid="{DAF7FE9D-7CF8-46EB-BF5A-83086BDD1754}"/>
    <cellStyle name="_PERSONAL_1_Piensk graniczny_Przedmiar - Elektroprojekt_BoQ_OBW_GD_Drogi" xfId="44294" xr:uid="{472D9F40-8394-459F-88E4-E43F5C1902B7}"/>
    <cellStyle name="_PERSONAL_1_Piensk graniczny_Przedmiar - Elektroprojekt_BoQ_OBW_GD_Drogi 2" xfId="44295" xr:uid="{3D92748C-6E59-4D68-BA65-9E61BD074030}"/>
    <cellStyle name="_PERSONAL_1_Piensk graniczny_Przedmiar - Elektroprojekt_BoQ_OBW_GD_Drogi_KO WIADUKT RYBNIK 17-02-2012 aktualny" xfId="44296" xr:uid="{CB9B2093-3410-4A3B-BF33-F672A5D6D1E0}"/>
    <cellStyle name="_PERSONAL_1_Piensk graniczny_Przedmiar - Elektroprojekt_KO WIADUKT RYBNIK 17-02-2012 aktualny" xfId="44297" xr:uid="{AD16AE05-5A0B-4053-B5ED-92B9D75AEA3C}"/>
    <cellStyle name="_PERSONAL_1_Piensk graniczny_Przedmiar - Elektroprojekt_kosztorys 04.03.2010" xfId="44298" xr:uid="{D28491C3-F3DF-409C-8829-B6935FB16E39}"/>
    <cellStyle name="_PERSONAL_1_Piensk graniczny_Przedmiar - Elektroprojekt_kosztorys 04.03.2010 2" xfId="44299" xr:uid="{568B84C6-553F-475C-8266-05B58BE8D5F8}"/>
    <cellStyle name="_PERSONAL_1_Piensk graniczny_Przedmiar - Elektroprojekt_propozycja MW" xfId="44300" xr:uid="{8CC0A7F5-7692-44CE-87C6-AA8D52E891CE}"/>
    <cellStyle name="_PERSONAL_1_Piensk graniczny_Przedmiar - Elektroprojekt_Wycena_EŁK_01_08_17" xfId="44301" xr:uid="{B49B6C7A-D2B2-4FCD-9492-D7484067517A}"/>
    <cellStyle name="_PERSONAL_1_Piensk graniczny_Przedmiar - Elektroprojekt_Wycena_EŁK_01_08_17 2" xfId="44302" xr:uid="{BA285570-13E4-474D-AA60-40D146CA735C}"/>
    <cellStyle name="_PERSONAL_1_Piensk graniczny_Przedmiar - Elektroprojekt_wyliczenie ceny ostatecznej" xfId="44303" xr:uid="{5DECCC4B-3DD1-4215-BABA-D1F24F02A6B2}"/>
    <cellStyle name="_PERSONAL_1_Piensk graniczny_Przedmiar - Elektroprojekt_WZÓR" xfId="44304" xr:uid="{4F8FFFE9-AF85-40A8-B52B-5055FE816FE4}"/>
    <cellStyle name="_PERSONAL_1_Piensk graniczny_PRZEDMIAR - szczegółowy" xfId="80" xr:uid="{E564CED4-508C-4301-AB21-8645C138D5F5}"/>
    <cellStyle name="_PERSONAL_1_Piensk graniczny_PRZEDMIAR - szczegółowy 2" xfId="44305" xr:uid="{8C78104E-89E5-4C88-887D-169EADCF6948}"/>
    <cellStyle name="_PERSONAL_1_Piensk graniczny_PRZEDMIAR - szczegółowy 3" xfId="44306" xr:uid="{4EEA3A98-E4BF-4E60-9B8C-54F0D9E66CEF}"/>
    <cellStyle name="_PERSONAL_1_Piensk graniczny_PRZEDMIAR - szczegółowy_BofQ A4-S19  Drogi_02_12_2009 porównane" xfId="44307" xr:uid="{62FB4178-6042-4336-978E-49BFD1EBEA84}"/>
    <cellStyle name="_PERSONAL_1_Piensk graniczny_PRZEDMIAR - szczegółowy_BofQ A4-S19  Drogi_02_12_2009 porównane 2" xfId="44308" xr:uid="{1F4D3125-9D15-4EFE-B8A4-0682D25BF6A1}"/>
    <cellStyle name="_PERSONAL_1_Piensk graniczny_PRZEDMIAR - szczegółowy_BofQ A4-S19  Drogi_02_12_2009 porównane_KO WIADUKT RYBNIK 17-02-2012 aktualny" xfId="44309" xr:uid="{12CFA7FF-F3F7-4CBC-9D1A-00F4E91B8285}"/>
    <cellStyle name="_PERSONAL_1_Piensk graniczny_PRZEDMIAR - szczegółowy_BofQ_S8_RÓŻA_ŁASK_DOBROŃ_18.05ost" xfId="44310" xr:uid="{60FA2B29-AA0A-4D09-A8D2-604E5F006270}"/>
    <cellStyle name="_PERSONAL_1_Piensk graniczny_PRZEDMIAR - szczegółowy_BofQ_S8_ZŁOCZEW_SIERADZ_12.07" xfId="44311" xr:uid="{2931685B-2EC8-4209-AE7A-7136636E99E7}"/>
    <cellStyle name="_PERSONAL_1_Piensk graniczny_PRZEDMIAR - szczegółowy_BoQ_A1-Pyrzowice-Piekary_2009_03_10w_95" xfId="44312" xr:uid="{39C5B48A-7ED3-4818-BC6A-A9B006384E77}"/>
    <cellStyle name="_PERSONAL_1_Piensk graniczny_PRZEDMIAR - szczegółowy_BoQ_A1-Pyrzowice-Piekary_2009_03_10w_95 2" xfId="44313" xr:uid="{AB654ECC-B05A-4A75-8355-9FD4DE7639BB}"/>
    <cellStyle name="_PERSONAL_1_Piensk graniczny_PRZEDMIAR - szczegółowy_BoQ_A1-Pyrzowice-Piekary_2009_03_10w_95 3" xfId="44314" xr:uid="{3C4339FD-F4B2-45CC-8F39-E4227E0ABAFE}"/>
    <cellStyle name="_PERSONAL_1_Piensk graniczny_PRZEDMIAR - szczegółowy_BoQ_A1-Pyrzowice-Piekary_2009_03_10w_95_KO WIADUKT RYBNIK 17-02-2012 aktualny" xfId="44315" xr:uid="{44F6047C-568F-4CD5-A4CB-0DF86918F940}"/>
    <cellStyle name="_PERSONAL_1_Piensk graniczny_PRZEDMIAR - szczegółowy_BoQ_OBW_GD_Drogi" xfId="44316" xr:uid="{69918052-BC47-43D0-B65A-7831C5D3F3BF}"/>
    <cellStyle name="_PERSONAL_1_Piensk graniczny_PRZEDMIAR - szczegółowy_BoQ_OBW_GD_Drogi 2" xfId="44317" xr:uid="{C05D5E31-54F5-49AE-BA9D-27997DEA4246}"/>
    <cellStyle name="_PERSONAL_1_Piensk graniczny_PRZEDMIAR - szczegółowy_BoQ_OBW_GD_Drogi_KO WIADUKT RYBNIK 17-02-2012 aktualny" xfId="44318" xr:uid="{0593E42A-02F7-492D-BF7F-9B9E5454B686}"/>
    <cellStyle name="_PERSONAL_1_Piensk graniczny_PRZEDMIAR - szczegółowy_KO WIADUKT RYBNIK 17-02-2012 aktualny" xfId="44319" xr:uid="{1D4EAB6E-68C2-4BC3-8AEE-D0FDD5717B76}"/>
    <cellStyle name="_PERSONAL_1_Piensk graniczny_PRZEDMIAR - szczegółowy_propozycja MW" xfId="44320" xr:uid="{976A4693-ABA1-4BDC-9A5F-0BB9254236E1}"/>
    <cellStyle name="_PERSONAL_1_Piensk graniczny_PRZEDMIAR - szczegółowy_S-5 obw.Rawicza drogi" xfId="44321" xr:uid="{F5959E9A-1B2A-4F1B-BD65-7DCDCCC586E6}"/>
    <cellStyle name="_PERSONAL_1_Piensk graniczny_PRZEDMIAR - szczegółowy_S-5 obw.Rawicza drogi 2" xfId="44322" xr:uid="{2282A083-7346-412D-89EA-2FEB60FAC32F}"/>
    <cellStyle name="_PERSONAL_1_Piensk graniczny_PRZEDMIAR - szczegółowy_Wycena_EŁK_01_08_17" xfId="44323" xr:uid="{8E3A3607-5FB9-43EA-9B11-D3FA4EA27E30}"/>
    <cellStyle name="_PERSONAL_1_Piensk graniczny_PRZEDMIAR - szczegółowy_Wycena_EŁK_01_08_17 2" xfId="44324" xr:uid="{63D64AAB-6F2D-4403-B741-9594E79DBB94}"/>
    <cellStyle name="_PERSONAL_1_Piensk graniczny_PRZEDMIAR - szczegółowy_wyliczenie ceny ostatecznej" xfId="44325" xr:uid="{ACE006B3-9079-49EE-A5C0-8E4C8076E91A}"/>
    <cellStyle name="_PERSONAL_1_Piensk graniczny_PRZEDMIAR - szczegółowy_WZÓR" xfId="44326" xr:uid="{78AAC329-BB81-437C-BEDA-87D59B72F69C}"/>
    <cellStyle name="_PERSONAL_1_Piensk graniczny_PRZEDMIAR - zagreg." xfId="81" xr:uid="{1ABF4335-6A21-4A3D-BECF-EAE4ED089118}"/>
    <cellStyle name="_PERSONAL_1_Piensk graniczny_PRZEDMIAR - zagreg. 2" xfId="44327" xr:uid="{F76D5CB0-9FFD-44FA-9251-81B969203432}"/>
    <cellStyle name="_PERSONAL_1_Piensk graniczny_PRZEDMIAR - zagreg._KO WIADUKT RYBNIK 17-02-2012 aktualny" xfId="44328" xr:uid="{2F1820FC-031A-475B-BC82-3E1879D7A2F8}"/>
    <cellStyle name="_PERSONAL_1_PO ZMIANIE NR5  B&amp;Q KALISZ Trasa Bursztynowa_25_09_2009_Final-" xfId="44329" xr:uid="{FBA30D85-7822-418C-A627-B33D23ECCF42}"/>
    <cellStyle name="_PERSONAL_1_podział robót" xfId="44330" xr:uid="{89FA947C-D64F-4EDF-AEC1-08E12FCE9AAC}"/>
    <cellStyle name="_PERSONAL_1_podział robót 2" xfId="44331" xr:uid="{06954E26-D2C5-4147-BB79-7A66C2A7672F}"/>
    <cellStyle name="_PERSONAL_1_podział robót 3" xfId="44332" xr:uid="{14B1BB98-7226-4393-9F49-2D90A4F6719A}"/>
    <cellStyle name="_PERSONAL_1_podział robót_KO WIADUKT RYBNIK 17-02-2012 aktualny" xfId="44333" xr:uid="{81535C25-CB23-4040-A3D0-C783B2E0E0F2}"/>
    <cellStyle name="_PERSONAL_1_Polkowice 2 slepy" xfId="82" xr:uid="{F90B02C5-FB1C-499C-8B45-2B02F935C8E3}"/>
    <cellStyle name="_PERSONAL_1_Polkowice 2 slepy 2" xfId="44334" xr:uid="{05A0DB61-F875-4FD5-B949-910CE5AA63DE}"/>
    <cellStyle name="_PERSONAL_1_Polkowice 2 slepy_KO WIADUKT RYBNIK 17-02-2012 aktualny" xfId="44335" xr:uid="{6B821D8F-8314-4AC0-A304-E3EC80778375}"/>
    <cellStyle name="_PERSONAL_1_Polkowice 2 slepy_Przedmiar - Elektroprojekt" xfId="1326" xr:uid="{EF6E9441-F1AF-4A4F-B367-9F87C78A09D2}"/>
    <cellStyle name="_PERSONAL_1_Polkowice 2 slepy_Przedmiar - Elektroprojekt 2" xfId="44336" xr:uid="{94E45592-1A86-47B3-8D31-276FA63C5032}"/>
    <cellStyle name="_PERSONAL_1_Polkowice 2 slepy_Przedmiar - Elektroprojekt_BofQ A4-S19  Drogi_02_12_2009 porównane" xfId="44337" xr:uid="{CA88BDAF-CA03-44E6-BF69-E1337D234490}"/>
    <cellStyle name="_PERSONAL_1_Polkowice 2 slepy_Przedmiar - Elektroprojekt_BofQ A4-S19  Drogi_02_12_2009 porównane 2" xfId="44338" xr:uid="{D672B917-6FC9-4865-8074-D4D09EEE83CE}"/>
    <cellStyle name="_PERSONAL_1_Polkowice 2 slepy_Przedmiar - Elektroprojekt_BofQ A4-S19  Drogi_02_12_2009 porównane_KO WIADUKT RYBNIK 17-02-2012 aktualny" xfId="44339" xr:uid="{D2C2711E-0CCC-41A9-9441-8558EE0F71F6}"/>
    <cellStyle name="_PERSONAL_1_Polkowice 2 slepy_Przedmiar - Elektroprojekt_BoQ_A1-Pyrzowice-Piekary_2009_03_10w_95" xfId="44340" xr:uid="{60106AA6-50D7-4E66-BFD1-F055084A6DE0}"/>
    <cellStyle name="_PERSONAL_1_Polkowice 2 slepy_Przedmiar - Elektroprojekt_BoQ_A1-Pyrzowice-Piekary_2009_03_10w_95 2" xfId="44341" xr:uid="{95B311C7-60F6-4B65-AC34-078605B60EFC}"/>
    <cellStyle name="_PERSONAL_1_Polkowice 2 slepy_Przedmiar - Elektroprojekt_BoQ_A1-Pyrzowice-Piekary_2009_03_10w_95 3" xfId="44342" xr:uid="{F71E1BFC-7A06-4DD8-9FB0-EAB9DCF08BB6}"/>
    <cellStyle name="_PERSONAL_1_Polkowice 2 slepy_Przedmiar - Elektroprojekt_BoQ_A1-Pyrzowice-Piekary_2009_03_10w_95_KO WIADUKT RYBNIK 17-02-2012 aktualny" xfId="44343" xr:uid="{64CA583D-398B-40F3-93AD-28D09C11480F}"/>
    <cellStyle name="_PERSONAL_1_Polkowice 2 slepy_Przedmiar - Elektroprojekt_BoQ_DW 124_CHOJNA 24.02.2011" xfId="44344" xr:uid="{121CAE76-139C-4C58-8272-92AE7F5145EB}"/>
    <cellStyle name="_PERSONAL_1_Polkowice 2 slepy_Przedmiar - Elektroprojekt_BoQ_DW 124_CHOJNA 24.02.2011 2" xfId="44345" xr:uid="{296C2C3B-0DFB-49EC-A5E2-9428940CC985}"/>
    <cellStyle name="_PERSONAL_1_Polkowice 2 slepy_Przedmiar - Elektroprojekt_BoQ_DW765_Chmielnik_05_01_2011_2" xfId="44346" xr:uid="{1A946907-B358-4AA0-9D90-538A58BA8BC1}"/>
    <cellStyle name="_PERSONAL_1_Polkowice 2 slepy_Przedmiar - Elektroprojekt_BoQ_DW765_Chmielnik_05_01_2011_2 2" xfId="44347" xr:uid="{3028FFD5-568E-4983-ACC1-1444150B3E24}"/>
    <cellStyle name="_PERSONAL_1_Polkowice 2 slepy_Przedmiar - Elektroprojekt_BoQ_OBW_GD_Drogi" xfId="44348" xr:uid="{D7AF233F-3738-4A45-B8AD-99DCF11F675C}"/>
    <cellStyle name="_PERSONAL_1_Polkowice 2 slepy_Przedmiar - Elektroprojekt_BoQ_OBW_GD_Drogi 2" xfId="44349" xr:uid="{ED0E6544-5FC6-47B3-8138-3DD9F4CE5713}"/>
    <cellStyle name="_PERSONAL_1_Polkowice 2 slepy_Przedmiar - Elektroprojekt_BoQ_OBW_GD_Drogi_KO WIADUKT RYBNIK 17-02-2012 aktualny" xfId="44350" xr:uid="{52903204-4581-4BD8-84C3-943C3726BB68}"/>
    <cellStyle name="_PERSONAL_1_Polkowice 2 slepy_Przedmiar - Elektroprojekt_KO WIADUKT RYBNIK 17-02-2012 aktualny" xfId="44351" xr:uid="{C5A339AB-741D-4F2B-A569-7F3E0DBC6A4E}"/>
    <cellStyle name="_PERSONAL_1_Polkowice 2 slepy_Przedmiar - Elektroprojekt_kosztorys 04.03.2010" xfId="44352" xr:uid="{35E3F162-C663-484E-AF26-A9167E632724}"/>
    <cellStyle name="_PERSONAL_1_Polkowice 2 slepy_Przedmiar - Elektroprojekt_kosztorys 04.03.2010 2" xfId="44353" xr:uid="{D5EDA5DB-A970-45FD-95EA-FFBD0080E5E9}"/>
    <cellStyle name="_PERSONAL_1_Polkowice 2 slepy_Przedmiar - Elektroprojekt_propozycja MW" xfId="44354" xr:uid="{0B19D6C5-0310-4E53-BA52-F562DA6828E2}"/>
    <cellStyle name="_PERSONAL_1_Polkowice 2 slepy_Przedmiar - Elektroprojekt_Wycena_EŁK_01_08_17" xfId="44355" xr:uid="{922E5F2E-78FF-4F44-AC99-E8F3194C131C}"/>
    <cellStyle name="_PERSONAL_1_Polkowice 2 slepy_Przedmiar - Elektroprojekt_Wycena_EŁK_01_08_17 2" xfId="44356" xr:uid="{D9165E84-AC1D-478E-8E97-E6B78D541446}"/>
    <cellStyle name="_PERSONAL_1_Polkowice 2 slepy_Przedmiar - Elektroprojekt_wyliczenie ceny ostatecznej" xfId="44357" xr:uid="{F1CA9D6E-BC7A-41C9-AC3B-B6E250F58F5E}"/>
    <cellStyle name="_PERSONAL_1_Polkowice 2 slepy_Przedmiar - Elektroprojekt_WZÓR" xfId="44358" xr:uid="{C0045FD6-C383-4E4D-8C86-3DF592F2C28A}"/>
    <cellStyle name="_PERSONAL_1_Polkowice 2 slepy_PRZEDMIAR - szczegółowy" xfId="83" xr:uid="{BE494672-BA6D-4E68-8866-9D1638948CE2}"/>
    <cellStyle name="_PERSONAL_1_Polkowice 2 slepy_PRZEDMIAR - szczegółowy 2" xfId="44359" xr:uid="{C926771B-641C-464D-B283-3E561E0B3F06}"/>
    <cellStyle name="_PERSONAL_1_Polkowice 2 slepy_PRZEDMIAR - szczegółowy 3" xfId="44360" xr:uid="{D70ADAC7-8241-4FF8-90CD-989E7DB63352}"/>
    <cellStyle name="_PERSONAL_1_Polkowice 2 slepy_PRZEDMIAR - szczegółowy_BofQ A4-S19  Drogi_02_12_2009 porównane" xfId="44361" xr:uid="{2905A86E-5202-456A-AF9B-50464AF96FA7}"/>
    <cellStyle name="_PERSONAL_1_Polkowice 2 slepy_PRZEDMIAR - szczegółowy_BofQ A4-S19  Drogi_02_12_2009 porównane 2" xfId="44362" xr:uid="{088BB4F2-A744-42AC-9FAF-990C3A9F08F4}"/>
    <cellStyle name="_PERSONAL_1_Polkowice 2 slepy_PRZEDMIAR - szczegółowy_BofQ A4-S19  Drogi_02_12_2009 porównane_KO WIADUKT RYBNIK 17-02-2012 aktualny" xfId="44363" xr:uid="{32E42708-D610-4196-A69D-B923B4336C57}"/>
    <cellStyle name="_PERSONAL_1_Polkowice 2 slepy_PRZEDMIAR - szczegółowy_BofQ_S8_RÓŻA_ŁASK_DOBROŃ_18.05ost" xfId="44364" xr:uid="{DBCA8237-FD4B-4748-B179-771AD7A049F0}"/>
    <cellStyle name="_PERSONAL_1_Polkowice 2 slepy_PRZEDMIAR - szczegółowy_BofQ_S8_ZŁOCZEW_SIERADZ_12.07" xfId="44365" xr:uid="{28CED944-2CBD-4156-9042-4E3E9667F90D}"/>
    <cellStyle name="_PERSONAL_1_Polkowice 2 slepy_PRZEDMIAR - szczegółowy_BoQ_A1-Pyrzowice-Piekary_2009_03_10w_95" xfId="44366" xr:uid="{F56D18CD-AEC6-4C70-B979-8E3E74365FDB}"/>
    <cellStyle name="_PERSONAL_1_Polkowice 2 slepy_PRZEDMIAR - szczegółowy_BoQ_A1-Pyrzowice-Piekary_2009_03_10w_95 2" xfId="44367" xr:uid="{2D5BC727-126F-4160-8D3E-E21534E663B7}"/>
    <cellStyle name="_PERSONAL_1_Polkowice 2 slepy_PRZEDMIAR - szczegółowy_BoQ_A1-Pyrzowice-Piekary_2009_03_10w_95 3" xfId="44368" xr:uid="{1BCB6BFD-8389-40C7-8622-327A8158E4DF}"/>
    <cellStyle name="_PERSONAL_1_Polkowice 2 slepy_PRZEDMIAR - szczegółowy_BoQ_A1-Pyrzowice-Piekary_2009_03_10w_95_KO WIADUKT RYBNIK 17-02-2012 aktualny" xfId="44369" xr:uid="{FCF0FA20-5667-4D49-895C-BF06ADD13E08}"/>
    <cellStyle name="_PERSONAL_1_Polkowice 2 slepy_PRZEDMIAR - szczegółowy_BoQ_OBW_GD_Drogi" xfId="44370" xr:uid="{A36CE09A-3D32-4692-BE41-19C49A3FBFBE}"/>
    <cellStyle name="_PERSONAL_1_Polkowice 2 slepy_PRZEDMIAR - szczegółowy_BoQ_OBW_GD_Drogi 2" xfId="44371" xr:uid="{C1FE08B1-5E45-4891-9C75-CA8525CC535D}"/>
    <cellStyle name="_PERSONAL_1_Polkowice 2 slepy_PRZEDMIAR - szczegółowy_BoQ_OBW_GD_Drogi_KO WIADUKT RYBNIK 17-02-2012 aktualny" xfId="44372" xr:uid="{301BD6D1-FFE6-4A75-9C91-94792611FB18}"/>
    <cellStyle name="_PERSONAL_1_Polkowice 2 slepy_PRZEDMIAR - szczegółowy_KO WIADUKT RYBNIK 17-02-2012 aktualny" xfId="44373" xr:uid="{4459304E-F8BE-46AB-893D-B63D7E1ABCC5}"/>
    <cellStyle name="_PERSONAL_1_Polkowice 2 slepy_PRZEDMIAR - szczegółowy_propozycja MW" xfId="44374" xr:uid="{FB64DDE0-5F73-438C-AB50-FAD928631653}"/>
    <cellStyle name="_PERSONAL_1_Polkowice 2 slepy_PRZEDMIAR - szczegółowy_S-5 obw.Rawicza drogi" xfId="44375" xr:uid="{2CC00956-A2D1-44E8-8345-EF983ADD2EA6}"/>
    <cellStyle name="_PERSONAL_1_Polkowice 2 slepy_PRZEDMIAR - szczegółowy_S-5 obw.Rawicza drogi 2" xfId="44376" xr:uid="{C535FA0C-E2D2-410C-A6AB-C0A7C52815B9}"/>
    <cellStyle name="_PERSONAL_1_Polkowice 2 slepy_PRZEDMIAR - szczegółowy_Wycena_EŁK_01_08_17" xfId="44377" xr:uid="{A86E5B4C-09E2-4F07-8CD0-40BDF5C02670}"/>
    <cellStyle name="_PERSONAL_1_Polkowice 2 slepy_PRZEDMIAR - szczegółowy_Wycena_EŁK_01_08_17 2" xfId="44378" xr:uid="{BD18017F-3A2B-4EB4-8822-9D6FE1B8EBCD}"/>
    <cellStyle name="_PERSONAL_1_Polkowice 2 slepy_PRZEDMIAR - szczegółowy_wyliczenie ceny ostatecznej" xfId="44379" xr:uid="{8FF4C16A-33C1-40DC-8270-651D2B580779}"/>
    <cellStyle name="_PERSONAL_1_Polkowice 2 slepy_PRZEDMIAR - szczegółowy_WZÓR" xfId="44380" xr:uid="{5E5D2A00-B074-46F4-8497-2F7B87E38018}"/>
    <cellStyle name="_PERSONAL_1_Polkowice 2 slepy_PRZEDMIAR - zagreg." xfId="84" xr:uid="{E9D9E9AF-6554-4154-AF21-23E8D161FEA0}"/>
    <cellStyle name="_PERSONAL_1_Polkowice 2 slepy_PRZEDMIAR - zagreg. 2" xfId="44381" xr:uid="{9C296167-0425-4B33-A367-8031DC26D2F0}"/>
    <cellStyle name="_PERSONAL_1_Polkowice 2 slepy_PRZEDMIAR - zagreg._KO WIADUKT RYBNIK 17-02-2012 aktualny" xfId="44382" xr:uid="{540E2D4E-8D83-45B0-826C-19E4AC448B76}"/>
    <cellStyle name="_PERSONAL_1_pomoc" xfId="44383" xr:uid="{5FA07B1C-71AE-4067-B952-B97614EF0353}"/>
    <cellStyle name="_PERSONAL_1_pomoc 2" xfId="44384" xr:uid="{B113FCB1-2D92-4352-868B-4C8B7BD7ED31}"/>
    <cellStyle name="_PERSONAL_1_pomoc_KO WIADUKT RYBNIK 17-02-2012 aktualny" xfId="44385" xr:uid="{B8EC9723-711F-4DC9-818B-91FD7D0803D7}"/>
    <cellStyle name="_PERSONAL_1_POWŁOKI OCHRONNE BETONU" xfId="44386" xr:uid="{A638F6AA-282D-4EBB-9E99-B466F5B641ED}"/>
    <cellStyle name="_PERSONAL_1_PR_0_Zbiorcze_zestawienie_kosztow_20081106_Koncowa" xfId="44387" xr:uid="{4D19C2A5-A610-499B-9C78-40AF72B8763C}"/>
    <cellStyle name="_PERSONAL_1_PR_0_Zbiorcze_zestawienie_kosztow_20081106_Koncowa 2" xfId="44388" xr:uid="{9E478A1D-3B65-44F1-949C-53550113832A}"/>
    <cellStyle name="_PERSONAL_1_PR_0_Zbiorcze_zestawienie_kosztow_20081106_Koncowa_KO WIADUKT RYBNIK 17-02-2012 aktualny" xfId="44389" xr:uid="{1E54F97F-135F-49C7-826D-E2EAC20423D0}"/>
    <cellStyle name="_PERSONAL_1_PRD_A1_SPECYFIKACYJNY_Odc_I_TPW_sanitarne_całosc_12_12_2012" xfId="44390" xr:uid="{E3527CF5-E944-4ED2-BD40-64877FFDE029}"/>
    <cellStyle name="_PERSONAL_1_PRD_A1_SPECYFIKACYJNY_Odc_I_TPW_sanitarne_całosc_12_12_2012 2" xfId="44391" xr:uid="{4B9CD705-0DE9-4D45-B739-80BB0DB32218}"/>
    <cellStyle name="_PERSONAL_1_PRD_OUA_SPECYFIKACYJNY_04.04.2012_POLIMEX" xfId="44392" xr:uid="{6CFA2A37-C0F8-4264-AC5B-3AD6EB3C1EDA}"/>
    <cellStyle name="_PERSONAL_1_PRD_OUA_SPECYFIKACYJNY_04.04.2012_POLIMEX 2" xfId="44393" xr:uid="{961AD77F-EAA0-48F9-9A0A-75F4A36675D9}"/>
    <cellStyle name="_PERSONAL_1_PRD_OUA_SPECYFIKACYJNY_04.04.2012_POLIMEX_Ze_3994_O_I_PW_K_08.WD253_przedmiar" xfId="44394" xr:uid="{524BAC25-45E2-4722-8498-C4C112D7625A}"/>
    <cellStyle name="_PERSONAL_1_PRD_OUA_SPECYFIKACYJNY_04.04.2012_POLIMEX_Ze_3994_O_I_PW_K_09.WD254_przedmiar" xfId="44395" xr:uid="{795CF2E7-C42D-436D-B820-BBC6AF28AC3E}"/>
    <cellStyle name="_PERSONAL_1_PRD_OUA_SPECYFIKACYJNY_04.04.2012_POLIMEX_Ze_3994_O_I_PW_K_10.WD255_przedmiar" xfId="44396" xr:uid="{CFA530BE-0BBF-4875-A311-DE61ECEB3923}"/>
    <cellStyle name="_PERSONAL_1_PRD_OUA_SPECYFIKACYJNY_04.04.2012_POLIMEX_Ze-3994_O-I_PW_K_01.WD246.PRZEDMIAR" xfId="44397" xr:uid="{ECB18E85-A4C0-4672-8112-DF2272351577}"/>
    <cellStyle name="_PERSONAL_1_PRD_OUA_SPECYFIKACYJNY_04.04.2012_POLIMEX_ZE-3994_O-I_PW_K_02.WD247_PRZEDMIAR" xfId="44398" xr:uid="{4E58F7B5-A7EC-471C-8F97-C1DF590742B6}"/>
    <cellStyle name="_PERSONAL_1_PRD_OUA_SPECYFIKACYJNY_04.04.2012_POLIMEX_Ze-3994_O-I_PW_K_03.WA248_przedmiar" xfId="44399" xr:uid="{2048CD83-33B2-4741-A8BF-DD2F61C45413}"/>
    <cellStyle name="_PERSONAL_1_PRD_OUA_SPECYFIKACYJNY_04.04.2012_POLIMEX_Ze-3994_O-I_PW_K_04.WD249.PRZEDMIAR" xfId="44400" xr:uid="{29936176-8EA7-4E11-8921-0D618DCB294F}"/>
    <cellStyle name="_PERSONAL_1_PRD_OUA_SPECYFIKACYJNY_04.04.2012_POLIMEX_Ze-3994_O-I_PW_K_05.WA250+PZSzd1_przedmiar" xfId="44401" xr:uid="{D11FF571-5CFE-48EE-BC86-E12270FD7B8D}"/>
    <cellStyle name="_PERSONAL_1_PRD_OUA_SPECYFIKACYJNY_04.04.2012_POLIMEX_Ze-3994_O-I_PW_K_06.WD251.PRZEDMIAR" xfId="44402" xr:uid="{8E82A42C-9312-4C7F-9130-84CDF1ADB8C7}"/>
    <cellStyle name="_PERSONAL_1_PRD_OUA_SPECYFIKACYJNY_04.04.2012_POLIMEX_Ze-3994_O-I_PW_K_11.WD256_przedmiar" xfId="44403" xr:uid="{5EA2CF24-73CC-4B6B-8710-1AACD8F63953}"/>
    <cellStyle name="_PERSONAL_1_PRD_OUA_SPECYFIKACYJNY_04.04.2012_POLIMEX_Ze-3994_O-I_PW_K_12.WA257+PZSzd2_przedmiar" xfId="44404" xr:uid="{61AADA60-6E7C-4AB6-8B81-6B30426D99CC}"/>
    <cellStyle name="_PERSONAL_1_propozycja MW" xfId="44405" xr:uid="{632C4AB9-3FC3-46ED-951D-DF70E8E51CA6}"/>
    <cellStyle name="_PERSONAL_1_Przedmiar - Elektroprojekt" xfId="1327" xr:uid="{AFE03C73-26A4-4660-80D0-0709F00B9981}"/>
    <cellStyle name="_PERSONAL_1_Przedmiar - Elektroprojekt 2" xfId="44406" xr:uid="{CE4BE261-61FC-4DA4-983A-6644AE81DE39}"/>
    <cellStyle name="_PERSONAL_1_Przedmiar - Elektroprojekt_BofQ A4-S19  Drogi_02_12_2009 porównane" xfId="44407" xr:uid="{4F128F7A-42A1-48A1-AC03-01423514656E}"/>
    <cellStyle name="_PERSONAL_1_Przedmiar - Elektroprojekt_BofQ A4-S19  Drogi_02_12_2009 porównane 2" xfId="44408" xr:uid="{D74FBAF9-CF81-458F-A747-AB6A11FA9F5F}"/>
    <cellStyle name="_PERSONAL_1_Przedmiar - Elektroprojekt_BofQ A4-S19  Drogi_02_12_2009 porównane_KO WIADUKT RYBNIK 17-02-2012 aktualny" xfId="44409" xr:uid="{9BCCAA0D-D600-4836-AD68-1B65B3237ADE}"/>
    <cellStyle name="_PERSONAL_1_Przedmiar - Elektroprojekt_BoQ_A1-Pyrzowice-Piekary_2009_03_10w_95" xfId="44410" xr:uid="{C83AAFED-6BF5-4242-B5B1-CF8AB63BC9CD}"/>
    <cellStyle name="_PERSONAL_1_Przedmiar - Elektroprojekt_BoQ_A1-Pyrzowice-Piekary_2009_03_10w_95 2" xfId="44411" xr:uid="{B68C8A88-32D1-44EC-BFE8-AAA329B7B3B1}"/>
    <cellStyle name="_PERSONAL_1_Przedmiar - Elektroprojekt_BoQ_A1-Pyrzowice-Piekary_2009_03_10w_95 3" xfId="44412" xr:uid="{5CB1377E-D564-48FB-8830-DF0FBFBED156}"/>
    <cellStyle name="_PERSONAL_1_Przedmiar - Elektroprojekt_BoQ_A1-Pyrzowice-Piekary_2009_03_10w_95_KO WIADUKT RYBNIK 17-02-2012 aktualny" xfId="44413" xr:uid="{CB739E8F-80D1-4ED3-967E-E017142218B8}"/>
    <cellStyle name="_PERSONAL_1_Przedmiar - Elektroprojekt_BoQ_DW 124_CHOJNA 24.02.2011" xfId="44414" xr:uid="{57B337D3-9F2C-4A3B-BA32-C9E1646C5617}"/>
    <cellStyle name="_PERSONAL_1_Przedmiar - Elektroprojekt_BoQ_DW 124_CHOJNA 24.02.2011 2" xfId="44415" xr:uid="{036FF02B-3CA5-4570-AD79-05D25D411555}"/>
    <cellStyle name="_PERSONAL_1_Przedmiar - Elektroprojekt_BoQ_DW765_Chmielnik_05_01_2011_2" xfId="44416" xr:uid="{FF3D903E-228C-4791-90B0-CEEA9864FCB1}"/>
    <cellStyle name="_PERSONAL_1_Przedmiar - Elektroprojekt_BoQ_DW765_Chmielnik_05_01_2011_2 2" xfId="44417" xr:uid="{0214EF65-FC5A-4B89-A465-7A748F64C477}"/>
    <cellStyle name="_PERSONAL_1_Przedmiar - Elektroprojekt_BoQ_OBW_GD_Drogi" xfId="44418" xr:uid="{0C9CD17B-AB07-4D19-9C82-FF5345817917}"/>
    <cellStyle name="_PERSONAL_1_Przedmiar - Elektroprojekt_BoQ_OBW_GD_Drogi 2" xfId="44419" xr:uid="{AB9FAA50-C1E8-4CFB-84E3-AE6C27FA7B95}"/>
    <cellStyle name="_PERSONAL_1_Przedmiar - Elektroprojekt_BoQ_OBW_GD_Drogi_KO WIADUKT RYBNIK 17-02-2012 aktualny" xfId="44420" xr:uid="{81C42BBD-9C6C-4042-AE81-F411E680EDC8}"/>
    <cellStyle name="_PERSONAL_1_Przedmiar - Elektroprojekt_KO WIADUKT RYBNIK 17-02-2012 aktualny" xfId="44421" xr:uid="{52AAFE18-C718-4169-9E33-70CD68188035}"/>
    <cellStyle name="_PERSONAL_1_Przedmiar - Elektroprojekt_kosztorys 04.03.2010" xfId="44422" xr:uid="{5F65F0D0-C4AB-40F4-AB44-5CF5A8B8BE9A}"/>
    <cellStyle name="_PERSONAL_1_Przedmiar - Elektroprojekt_kosztorys 04.03.2010 2" xfId="44423" xr:uid="{AA221FDD-E489-427E-9F8F-EEB9E1C03E0E}"/>
    <cellStyle name="_PERSONAL_1_Przedmiar - Elektroprojekt_propozycja MW" xfId="44424" xr:uid="{574E77AF-5218-40C1-BD5E-0514642802A9}"/>
    <cellStyle name="_PERSONAL_1_Przedmiar - Elektroprojekt_Wycena_EŁK_01_08_17" xfId="44425" xr:uid="{8CBF0227-EC3D-47B8-9712-EC9F1359873F}"/>
    <cellStyle name="_PERSONAL_1_Przedmiar - Elektroprojekt_Wycena_EŁK_01_08_17 2" xfId="44426" xr:uid="{91661693-4C5D-4EE3-8055-2670DED8BBED}"/>
    <cellStyle name="_PERSONAL_1_Przedmiar - Elektroprojekt_wyliczenie ceny ostatecznej" xfId="44427" xr:uid="{288C16DE-83C0-422B-959D-26992E5E63CC}"/>
    <cellStyle name="_PERSONAL_1_Przedmiar - Elektroprojekt_WZÓR" xfId="44428" xr:uid="{D5727979-9166-40FC-A18D-84D9F838A541}"/>
    <cellStyle name="_PERSONAL_1_PRZEDMIAR - szczegółowy" xfId="85" xr:uid="{37F0B112-C99B-4B7E-A9ED-83A9D3D98DC6}"/>
    <cellStyle name="_PERSONAL_1_PRZEDMIAR - szczegółowy 2" xfId="44429" xr:uid="{1A960DE8-0D71-494B-A120-C2D56B62CEC5}"/>
    <cellStyle name="_PERSONAL_1_PRZEDMIAR - szczegółowy 3" xfId="44430" xr:uid="{A33D5CFE-5B44-4AD1-9AFD-172ED4892613}"/>
    <cellStyle name="_PERSONAL_1_PRZEDMIAR - szczegółowy_BofQ A4-S19  Drogi_02_12_2009 porównane" xfId="44431" xr:uid="{4E16AE07-D7B6-4C9E-B083-709CBCD6E55F}"/>
    <cellStyle name="_PERSONAL_1_PRZEDMIAR - szczegółowy_BofQ A4-S19  Drogi_02_12_2009 porównane 2" xfId="44432" xr:uid="{3328BAAD-7D74-4C15-AD38-BF55B550FE03}"/>
    <cellStyle name="_PERSONAL_1_PRZEDMIAR - szczegółowy_BofQ A4-S19  Drogi_02_12_2009 porównane_KO WIADUKT RYBNIK 17-02-2012 aktualny" xfId="44433" xr:uid="{78914C9E-C72F-4592-A572-7A9638747CF8}"/>
    <cellStyle name="_PERSONAL_1_PRZEDMIAR - szczegółowy_BofQ_S8_RÓŻA_ŁASK_DOBROŃ_18.05ost" xfId="44434" xr:uid="{F4005369-5CC3-4269-B545-D7606270B7DC}"/>
    <cellStyle name="_PERSONAL_1_PRZEDMIAR - szczegółowy_BoQ_A1-Pyrzowice-Piekary_2009_03_10w_95" xfId="44435" xr:uid="{56DAF17D-D19C-461E-AE0B-1037976E140E}"/>
    <cellStyle name="_PERSONAL_1_PRZEDMIAR - szczegółowy_BoQ_A1-Pyrzowice-Piekary_2009_03_10w_95 2" xfId="44436" xr:uid="{F321AE51-6A18-464E-84CD-5FA0A0452F41}"/>
    <cellStyle name="_PERSONAL_1_PRZEDMIAR - szczegółowy_BoQ_A1-Pyrzowice-Piekary_2009_03_10w_95 3" xfId="44437" xr:uid="{C5034591-A51F-4C8A-A984-CA5B9E0BD3F7}"/>
    <cellStyle name="_PERSONAL_1_PRZEDMIAR - szczegółowy_BoQ_A1-Pyrzowice-Piekary_2009_03_10w_95_KO WIADUKT RYBNIK 17-02-2012 aktualny" xfId="44438" xr:uid="{33A9D589-024A-410B-8BAE-F392438DD238}"/>
    <cellStyle name="_PERSONAL_1_PRZEDMIAR - szczegółowy_BoQ_OBW_GD_Drogi" xfId="44439" xr:uid="{4CFFACA5-DC4E-48D7-A970-DC5DC1F752D0}"/>
    <cellStyle name="_PERSONAL_1_PRZEDMIAR - szczegółowy_BoQ_OBW_GD_Drogi 2" xfId="44440" xr:uid="{70935C68-92A6-47E3-8A67-345BB433DC2A}"/>
    <cellStyle name="_PERSONAL_1_PRZEDMIAR - szczegółowy_BoQ_OBW_GD_Drogi_KO WIADUKT RYBNIK 17-02-2012 aktualny" xfId="44441" xr:uid="{56A15D00-E05D-4BED-AA7F-10B3333B6AA2}"/>
    <cellStyle name="_PERSONAL_1_PRZEDMIAR - szczegółowy_KO WIADUKT RYBNIK 17-02-2012 aktualny" xfId="44442" xr:uid="{643FCF43-3965-4270-8509-12ECE4DE8357}"/>
    <cellStyle name="_PERSONAL_1_PRZEDMIAR - szczegółowy_propozycja MW" xfId="44443" xr:uid="{3300CFE3-7597-42AF-BC6A-2FA48407C587}"/>
    <cellStyle name="_PERSONAL_1_PRZEDMIAR - szczegółowy_S-5 obw.Rawicza drogi" xfId="44444" xr:uid="{BB876C0A-8A42-4258-9818-BB4EAF17C3E7}"/>
    <cellStyle name="_PERSONAL_1_PRZEDMIAR - szczegółowy_S-5 obw.Rawicza drogi 2" xfId="44445" xr:uid="{C1464A59-12B9-45F9-84DF-4492E2B2714E}"/>
    <cellStyle name="_PERSONAL_1_PRZEDMIAR - szczegółowy_Wycena_EŁK_01_08_17" xfId="44446" xr:uid="{E157BFC4-E2C0-4CAA-A435-6F9B240A38FB}"/>
    <cellStyle name="_PERSONAL_1_PRZEDMIAR - szczegółowy_Wycena_EŁK_01_08_17 2" xfId="44447" xr:uid="{716A3F7A-7C9B-4BD0-BCC3-1C593172F51F}"/>
    <cellStyle name="_PERSONAL_1_PRZEDMIAR - szczegółowy_wyliczenie ceny ostatecznej" xfId="44448" xr:uid="{5D6C4B3C-E36A-4467-82F6-63DBD60317DF}"/>
    <cellStyle name="_PERSONAL_1_PRZEDMIAR - szczegółowy_WZÓR" xfId="44449" xr:uid="{1FD3B859-B303-46C2-A210-0539A493022E}"/>
    <cellStyle name="_PERSONAL_1_PRZEDMIAR - zagreg." xfId="86" xr:uid="{4F6DA576-878E-4064-A788-12D5312569AE}"/>
    <cellStyle name="_PERSONAL_1_PRZEDMIAR - zagreg. 2" xfId="44450" xr:uid="{73721911-A06D-4507-80EB-BCFEF7BB33F8}"/>
    <cellStyle name="_PERSONAL_1_PRZEDMIAR - zagreg._KO WIADUKT RYBNIK 17-02-2012 aktualny" xfId="44451" xr:uid="{F546B3E1-1DEC-4121-A923-5046B4D48BE7}"/>
    <cellStyle name="_PERSONAL_1_Przedmiar instal 11.061010" xfId="44452" xr:uid="{8A37DD45-FBA9-42CB-A275-606036FB22AE}"/>
    <cellStyle name="_PERSONAL_1_Przedmiar instal 11.061010 2" xfId="44453" xr:uid="{F8DFDFB2-BE37-49E4-B8A0-AECFA0B7AF36}"/>
    <cellStyle name="_PERSONAL_1_Przedmiar instal 11.061010_A1_PW_PPO_Tom_XV_5_PRZEDMIAR_ROBOT" xfId="44454" xr:uid="{5081636B-7CAD-470A-ADC9-AE154296D225}"/>
    <cellStyle name="_PERSONAL_1_Przedmiar instal 11.061010_A1_PW_SPO_Tuszyn_Tom_XIV_5_PRZEDMIAR_ROBOT" xfId="44455" xr:uid="{E182A4C0-C224-4FA8-BBCA-D94C55AFCC03}"/>
    <cellStyle name="_PERSONAL_1_Przedmiar instal 11.061010_Budynek PPO - WENTYLACJA" xfId="44456" xr:uid="{389B3468-1ECE-47BD-B1FC-D969616D85B3}"/>
    <cellStyle name="_PERSONAL_1_Przedmiar instal 11.061010_Budynek PPO - WOD-KAN" xfId="44457" xr:uid="{AF323E8C-D3FE-4C85-923B-2F4273F40C1E}"/>
    <cellStyle name="_PERSONAL_1_Przedmiar instal 11.061010_MOP SKOSZEWY ZACH" xfId="44458" xr:uid="{FA939C27-2402-421B-9A98-C150E4307B70}"/>
    <cellStyle name="_PERSONAL_1_Przedmiar instal 11.061010_MOP SKOSZEWY ZACH 2" xfId="44459" xr:uid="{33D7BC53-CFE8-4920-9BFE-4631B5A35E86}"/>
    <cellStyle name="_PERSONAL_1_Przedmiar instal 11.061010_Ze_3994_O_I_PW_K_08.WD253_przedmiar" xfId="44460" xr:uid="{BA621AD8-C430-40C6-9F6C-3E2EBA33BDFB}"/>
    <cellStyle name="_PERSONAL_1_Przedmiar instal 11.061010_Ze_3994_O_I_PW_K_09.WD254_przedmiar" xfId="44461" xr:uid="{2F64D31D-3342-4904-AC4F-59E8F0ED11E5}"/>
    <cellStyle name="_PERSONAL_1_Przedmiar instal 11.061010_Ze_3994_O_I_PW_K_10.WD255_przedmiar" xfId="44462" xr:uid="{4626E7B9-1590-4C72-B476-E2D8E87B0226}"/>
    <cellStyle name="_PERSONAL_1_Przedmiar instal 11.061010_Ze-3994_O-I_PW_K_01.WD246.PRZEDMIAR" xfId="44463" xr:uid="{4C0EED71-240E-4176-AEDF-5D3E1EB462AD}"/>
    <cellStyle name="_PERSONAL_1_Przedmiar instal 11.061010_ZE-3994_O-I_PW_K_02.WD247_PRZEDMIAR" xfId="44464" xr:uid="{1F386B55-CB1C-4A31-A14C-F2BBBECD505F}"/>
    <cellStyle name="_PERSONAL_1_Przedmiar instal 11.061010_Ze-3994_O-I_PW_K_03.WA248_przedmiar" xfId="44465" xr:uid="{1EEEB51B-701F-48F9-A02E-418FF5F064A7}"/>
    <cellStyle name="_PERSONAL_1_Przedmiar instal 11.061010_Ze-3994_O-I_PW_K_04.WD249.PRZEDMIAR" xfId="44466" xr:uid="{68AB5B52-8B20-4358-A4BE-DCA1C6FE3D57}"/>
    <cellStyle name="_PERSONAL_1_Przedmiar instal 11.061010_Ze-3994_O-I_PW_K_05.WA250+PZSzd1_przedmiar" xfId="44467" xr:uid="{99B99DBF-3538-491E-A093-CEA8DC40F0A8}"/>
    <cellStyle name="_PERSONAL_1_Przedmiar instal 11.061010_Ze-3994_O-I_PW_K_06.WD251.PRZEDMIAR" xfId="44468" xr:uid="{1D35BB0D-0FFE-4756-B15E-7F71AA3BD557}"/>
    <cellStyle name="_PERSONAL_1_Przedmiar instal 11.061010_Ze-3994_O-I_PW_K_11.WD256_przedmiar" xfId="44469" xr:uid="{B430702C-9641-4164-B236-27C60209085C}"/>
    <cellStyle name="_PERSONAL_1_Przedmiar instal 11.061010_Ze-3994_O-I_PW_K_12.WA257+PZSzd2_przedmiar" xfId="44470" xr:uid="{69DDD94C-C18C-46D1-BED5-6A7A82D1BC0C}"/>
    <cellStyle name="_PERSONAL_1_Przedmiar PD" xfId="1328" xr:uid="{C8D66603-3F52-4C06-9585-ED5DF6BC2225}"/>
    <cellStyle name="_PERSONAL_1_Przedmiar robót" xfId="44471" xr:uid="{19376827-FE81-4E08-ADF8-62CA13715401}"/>
    <cellStyle name="_PERSONAL_1_Przedmiar_odc. II_OUA_Romanów_instal zewnetrzne" xfId="44472" xr:uid="{6E4EAB58-F456-480C-88C7-A6E7B6E1D6FB}"/>
    <cellStyle name="_PERSONAL_1_Przedmiar_odc. II_SPO Andrespol_instal zewnetrzne" xfId="44473" xr:uid="{CAB5ABBF-752C-458C-8F56-500F5A475AB7}"/>
    <cellStyle name="_PERSONAL_1_Przedmiar_odc. II_SPO Romanow_instal zewnetrzne" xfId="44474" xr:uid="{C8859E8C-CF95-436F-A375-12A3063FE5D9}"/>
    <cellStyle name="_PERSONAL_1_Przedmiar_odc. III_drenaze" xfId="44475" xr:uid="{A32ACA10-E95E-441D-8CF5-09465DE38E53}"/>
    <cellStyle name="_PERSONAL_1_Przedmiar_odc. III_odwodnienie" xfId="44476" xr:uid="{38E5D141-A701-496C-B039-1544D4450136}"/>
    <cellStyle name="_PERSONAL_1_Przedmiar_odc. III_przebudowy ks_w_g" xfId="44477" xr:uid="{8DBF74F0-A227-4FCC-AF2E-DCFD31E991EB}"/>
    <cellStyle name="_PERSONAL_1_PRZEDMIARY - ekrany_akustyczne" xfId="44478" xr:uid="{611924F2-0340-4BD3-8C69-41D81C7DDB2A}"/>
    <cellStyle name="_PERSONAL_1_PRZEDMIARY - ekrany_akustyczne 2" xfId="44479" xr:uid="{9B43BCBB-7FCB-4F71-9209-44EC4A999492}"/>
    <cellStyle name="_PERSONAL_1_PRZEDMIARY - ekrany_akustyczne_BofQ A4-S19  Drogi_02_12_2009 porównane" xfId="44480" xr:uid="{516C7255-86D9-4830-8A7B-432A3BD19689}"/>
    <cellStyle name="_PERSONAL_1_PRZEDMIARY - ekrany_akustyczne_BofQ A4-S19  Drogi_02_12_2009 porównane 2" xfId="44481" xr:uid="{7CCC566C-20D4-45D6-A22E-04F900FE5672}"/>
    <cellStyle name="_PERSONAL_1_PRZEDMIARY - ekrany_akustyczne_BofQ A4-S19  Drogi_02_12_2009 porównane_KO WIADUKT RYBNIK 17-02-2012 aktualny" xfId="44482" xr:uid="{F29879F2-977F-4698-911A-AAF681CD857A}"/>
    <cellStyle name="_PERSONAL_1_PRZEDMIARY - ekrany_akustyczne_BoQ_DW 124_CHOJNA 24.02.2011" xfId="44483" xr:uid="{4D034C52-BE03-4147-92A0-E3EC6AE97BE8}"/>
    <cellStyle name="_PERSONAL_1_PRZEDMIARY - ekrany_akustyczne_BoQ_DW 124_CHOJNA 24.02.2011_OBIEKTY INŻYNIERSKIE1" xfId="44484" xr:uid="{DFD7E4AC-5DF0-4530-9E05-C617A5D46851}"/>
    <cellStyle name="_PERSONAL_1_PRZEDMIARY - ekrany_akustyczne_BoQ_DW765_Chmielnik_05_01_2011_2" xfId="44485" xr:uid="{BF80138E-2BF2-48F8-9561-E0409091252C}"/>
    <cellStyle name="_PERSONAL_1_PRZEDMIARY - ekrany_akustyczne_BoQ_DW765_Chmielnik_05_01_2011_2 2" xfId="44486" xr:uid="{707A8A8E-B114-4AD1-9843-516C6BA0D105}"/>
    <cellStyle name="_PERSONAL_1_PRZEDMIARY - ekrany_akustyczne_BoQ_OBW_GD_Drogi" xfId="44487" xr:uid="{5EE6D9B3-A42C-4276-AA53-4901F0D7F5B0}"/>
    <cellStyle name="_PERSONAL_1_PRZEDMIARY - ekrany_akustyczne_BoQ_OBW_GD_Drogi 2" xfId="44488" xr:uid="{7FFD9495-58A8-400F-BE4D-AAF788C56565}"/>
    <cellStyle name="_PERSONAL_1_PRZEDMIARY - ekrany_akustyczne_BoQ_OBW_GD_Drogi_KO WIADUKT RYBNIK 17-02-2012 aktualny" xfId="44489" xr:uid="{96756196-DC4F-4328-AC34-8C1CCD4804E4}"/>
    <cellStyle name="_PERSONAL_1_PRZEDMIARY - ekrany_akustyczne_KO WIADUKT RYBNIK 17-02-2012 aktualny" xfId="44490" xr:uid="{2FC487E3-0131-4A71-BCF6-82DFAD1BB8AA}"/>
    <cellStyle name="_PERSONAL_1_PRZEDMIARY - ekrany_akustyczne_kosztorys 04.03.2010" xfId="44491" xr:uid="{DBB7FEE3-428A-47C5-8B90-F1798C147A72}"/>
    <cellStyle name="_PERSONAL_1_PRZEDMIARY - ekrany_akustyczne_kosztorys 04.03.2010_OBIEKTY INŻYNIERSKIE1" xfId="44492" xr:uid="{76706D41-4D34-4513-BBF4-296C2785F407}"/>
    <cellStyle name="_PERSONAL_1_PRZEDMIARY - ekrany_akustyczne_OBIEKTY INŻYNIERSKIE1" xfId="44493" xr:uid="{867A39FB-B8B9-4407-B116-3D736854EA8C}"/>
    <cellStyle name="_PERSONAL_1_PRZEDMIARY - ekrany_akustyczne_Wycena_EŁK_01_08_17" xfId="44494" xr:uid="{57A70661-D2E7-4A1B-8907-D6C37237CEEC}"/>
    <cellStyle name="_PERSONAL_1_PRZEDMIARY - ekrany_akustyczne_Wycena_EŁK_01_08_17_OBIEKTY INŻYNIERSKIE1" xfId="44495" xr:uid="{E3A3158E-2610-4FD9-9ABF-479D92D1E3F4}"/>
    <cellStyle name="_PERSONAL_1_PRZEDMIARY - ekrany_akustyczne_WZÓR" xfId="44496" xr:uid="{A0F435DA-D31F-4513-86CC-ED091968A447}"/>
    <cellStyle name="_PERSONAL_1_PRZEDMIARY MOSTOWE" xfId="44497" xr:uid="{1A5315E6-B324-4FE0-BDB7-E37317FCB62A}"/>
    <cellStyle name="_PERSONAL_1_PRZEDMIARY MOSTOWE 2" xfId="44498" xr:uid="{33490E12-B169-4226-85CA-FA1E0B9C1806}"/>
    <cellStyle name="_PERSONAL_1_PRZEDMIARY MOSTOWE_KO WIADUKT RYBNIK 17-02-2012 aktualny" xfId="44499" xr:uid="{F82BCF75-C4CF-40AF-9D1A-BD0DBB95A050}"/>
    <cellStyle name="_PERSONAL_1_RACIAZ_-_kosztorys_ofertowy_-_10(1).06.2008_ze_zmianami" xfId="44500" xr:uid="{0B688E9E-1756-473B-95B5-8AD1FF4AFF7E}"/>
    <cellStyle name="_PERSONAL_1_RACIAZ_-_kosztorys_ofertowy_-_10(1).06.2008_ze_zmianami 2" xfId="44501" xr:uid="{0ED39BD6-0539-4129-B157-8DBCAFDCBD10}"/>
    <cellStyle name="_PERSONAL_1_RACIAZ_-_kosztorys_ofertowy_-_10(1).06.2008_ze_zmianami 3" xfId="44502" xr:uid="{875F9A83-D8A2-4973-BB8D-B9A05D0A6F4F}"/>
    <cellStyle name="_PERSONAL_1_RACIAZ_-_kosztorys_ofertowy_-_10(1).06.2008_ze_zmianami_KO WIADUKT RYBNIK 17-02-2012 aktualny" xfId="44503" xr:uid="{CD08ED02-CAA3-43D2-B240-FF7CE6565E63}"/>
    <cellStyle name="_PERSONAL_1_Radziejowice ETAP III - KOSZTORYS  MZDW  31.05" xfId="1329" xr:uid="{11C3A417-08DA-48F9-8163-130C26E507D3}"/>
    <cellStyle name="_PERSONAL_1_Radziejowice ETAP III - KOSZTORYS  MZDW 25 05" xfId="1330" xr:uid="{17D43499-40EB-46C9-88F8-AD97D6395E7F}"/>
    <cellStyle name="_PERSONAL_1_Raport_02_06_2009" xfId="44504" xr:uid="{D13AB4E2-530A-4D49-A85B-82ABE39FF164}"/>
    <cellStyle name="_PERSONAL_1_Raport_02_06_2009 2" xfId="44505" xr:uid="{A18ADA6E-FDC5-42BF-B5D4-235D4C78AAB8}"/>
    <cellStyle name="_PERSONAL_1_Raport_02_06_2009_KO WIADUKT RYBNIK 17-02-2012 aktualny" xfId="44506" xr:uid="{DFB8BD0B-0195-48DB-89BF-FF6BB73BF1CB}"/>
    <cellStyle name="_PERSONAL_1_RI_GDYNIA-BR" xfId="44507" xr:uid="{23E1D83F-7AE0-4B55-8659-D37BE93B2F98}"/>
    <cellStyle name="_PERSONAL_1_Ridi_29_11_2004" xfId="44508" xr:uid="{1C0E6B26-8E87-4C85-9E74-7741D6865D4A}"/>
    <cellStyle name="_PERSONAL_1_robocze_kalkulacje" xfId="44509" xr:uid="{FFA1164D-D8E6-4CB0-896A-3AA124C4385E}"/>
    <cellStyle name="_PERSONAL_1_ryzyka" xfId="1331" xr:uid="{F2610079-59D9-407E-9AF8-9206DD6830DA}"/>
    <cellStyle name="_PERSONAL_1_RZO BxDx" xfId="44510" xr:uid="{1B0E903B-FA43-4B9E-94FF-48E8D32C8824}"/>
    <cellStyle name="_PERSONAL_1_S-5 obw.Rawicza drogi" xfId="44511" xr:uid="{7F4CEF5D-DD0D-434F-82E5-5CFA946E3299}"/>
    <cellStyle name="_PERSONAL_1_S-5 obw.Rawicza drogi 2" xfId="44512" xr:uid="{249596E0-3E04-40CF-854F-E687DE038B0A}"/>
    <cellStyle name="_PERSONAL_1_S69-Wycena-2010-01-04" xfId="44513" xr:uid="{9F44C2EE-61C4-47EE-B5FA-E5608B383BE9}"/>
    <cellStyle name="_PERSONAL_1_S69-Wycena-2010-01-04_KO WIADUKT RYBNIK 17-02-2012 aktualny" xfId="44514" xr:uid="{28809CC3-733C-4AFD-9F7A-DD75015A1274}"/>
    <cellStyle name="_PERSONAL_1_S69-Wycena-2010-01-04_OBIEKTY INŻYNIERSKIE1" xfId="44515" xr:uid="{4E3877F2-A60D-413F-B07A-A746B10DF006}"/>
    <cellStyle name="_PERSONAL_1_Schemat obliczenia ceny ofertowej" xfId="1332" xr:uid="{101AD163-4EE0-465F-A27D-092B5B58C2E9}"/>
    <cellStyle name="_PERSONAL_1_Serock1" xfId="87" xr:uid="{06814973-5744-4266-AEC9-07F4CF446FBD}"/>
    <cellStyle name="_PERSONAL_1_Serock1 2" xfId="44516" xr:uid="{9A595376-6963-4D63-8265-EB60362C1616}"/>
    <cellStyle name="_PERSONAL_1_Serock1_KO WIADUKT RYBNIK 17-02-2012 aktualny" xfId="44517" xr:uid="{D5679EE7-304E-4A29-AD27-E9EB1820E029}"/>
    <cellStyle name="_PERSONAL_1_Serock1_Przedmiar - Elektroprojekt" xfId="1333" xr:uid="{5A4862A8-CB07-481E-863C-27FE439DDDB9}"/>
    <cellStyle name="_PERSONAL_1_Serock1_Przedmiar - Elektroprojekt 2" xfId="44518" xr:uid="{692048CE-0615-413B-A7AB-0CEDC308C7FF}"/>
    <cellStyle name="_PERSONAL_1_Serock1_Przedmiar - Elektroprojekt_BofQ A4-S19  Drogi_02_12_2009 porównane" xfId="44519" xr:uid="{3EE1BAA1-DEA3-4208-B1A3-8260D11627DE}"/>
    <cellStyle name="_PERSONAL_1_Serock1_Przedmiar - Elektroprojekt_BofQ A4-S19  Drogi_02_12_2009 porównane 2" xfId="44520" xr:uid="{05C3567D-25EB-4A9F-BFCB-963EA59BFD98}"/>
    <cellStyle name="_PERSONAL_1_Serock1_Przedmiar - Elektroprojekt_BofQ A4-S19  Drogi_02_12_2009 porównane_KO WIADUKT RYBNIK 17-02-2012 aktualny" xfId="44521" xr:uid="{8C511AFD-E143-4DDB-A8AF-B97FD9B12DB1}"/>
    <cellStyle name="_PERSONAL_1_Serock1_Przedmiar - Elektroprojekt_BoQ_A1-Pyrzowice-Piekary_2009_03_10w_95" xfId="44522" xr:uid="{94400C96-23FC-453C-BED1-4FDD2A1C4F4F}"/>
    <cellStyle name="_PERSONAL_1_Serock1_Przedmiar - Elektroprojekt_BoQ_A1-Pyrzowice-Piekary_2009_03_10w_95 2" xfId="44523" xr:uid="{58A5F1C8-1A30-4514-8021-CA65B3B5BFFE}"/>
    <cellStyle name="_PERSONAL_1_Serock1_Przedmiar - Elektroprojekt_BoQ_A1-Pyrzowice-Piekary_2009_03_10w_95 3" xfId="44524" xr:uid="{40DBD596-4E48-44C0-92A3-C247DE8E9DAC}"/>
    <cellStyle name="_PERSONAL_1_Serock1_Przedmiar - Elektroprojekt_BoQ_A1-Pyrzowice-Piekary_2009_03_10w_95_KO WIADUKT RYBNIK 17-02-2012 aktualny" xfId="44525" xr:uid="{78597197-3567-4065-B456-7E6EDCDFA528}"/>
    <cellStyle name="_PERSONAL_1_Serock1_Przedmiar - Elektroprojekt_BoQ_DW 124_CHOJNA 24.02.2011" xfId="44526" xr:uid="{E7510C66-5E72-40B8-BA37-5D495EBC5E03}"/>
    <cellStyle name="_PERSONAL_1_Serock1_Przedmiar - Elektroprojekt_BoQ_DW 124_CHOJNA 24.02.2011 2" xfId="44527" xr:uid="{FAEA140E-D1DB-413C-B414-4E5C4B6157BF}"/>
    <cellStyle name="_PERSONAL_1_Serock1_Przedmiar - Elektroprojekt_BoQ_DW765_Chmielnik_05_01_2011_2" xfId="44528" xr:uid="{48DACBE6-B7D9-44F2-BB9A-E74F4A00EA4C}"/>
    <cellStyle name="_PERSONAL_1_Serock1_Przedmiar - Elektroprojekt_BoQ_DW765_Chmielnik_05_01_2011_2 2" xfId="44529" xr:uid="{BD9D009A-0C88-4D05-840E-5E3F5A087872}"/>
    <cellStyle name="_PERSONAL_1_Serock1_Przedmiar - Elektroprojekt_BoQ_OBW_GD_Drogi" xfId="44530" xr:uid="{0F1F4882-380C-4CC4-85C4-B61D7974B700}"/>
    <cellStyle name="_PERSONAL_1_Serock1_Przedmiar - Elektroprojekt_BoQ_OBW_GD_Drogi 2" xfId="44531" xr:uid="{E4B7168C-B3C5-407D-B2E2-80AF9F92091E}"/>
    <cellStyle name="_PERSONAL_1_Serock1_Przedmiar - Elektroprojekt_BoQ_OBW_GD_Drogi_KO WIADUKT RYBNIK 17-02-2012 aktualny" xfId="44532" xr:uid="{6D42063A-2D05-49B7-81E3-2C94B11A17D4}"/>
    <cellStyle name="_PERSONAL_1_Serock1_Przedmiar - Elektroprojekt_KO WIADUKT RYBNIK 17-02-2012 aktualny" xfId="44533" xr:uid="{1A8CB8DD-F9E0-4C62-84AF-8F1B0051269F}"/>
    <cellStyle name="_PERSONAL_1_Serock1_Przedmiar - Elektroprojekt_kosztorys 04.03.2010" xfId="44534" xr:uid="{31B41CC4-E9C4-494C-9974-6EEACF4DE1DD}"/>
    <cellStyle name="_PERSONAL_1_Serock1_Przedmiar - Elektroprojekt_kosztorys 04.03.2010 2" xfId="44535" xr:uid="{440638C6-1CAE-4EA7-ADB3-5C62B683AA98}"/>
    <cellStyle name="_PERSONAL_1_Serock1_Przedmiar - Elektroprojekt_propozycja MW" xfId="44536" xr:uid="{DD44EB39-15A8-4647-BA61-B06FC0B16DB2}"/>
    <cellStyle name="_PERSONAL_1_Serock1_Przedmiar - Elektroprojekt_Wycena_EŁK_01_08_17" xfId="44537" xr:uid="{63B532BC-A1F1-4B9C-B0C1-993883554ECC}"/>
    <cellStyle name="_PERSONAL_1_Serock1_Przedmiar - Elektroprojekt_Wycena_EŁK_01_08_17 2" xfId="44538" xr:uid="{C8325E7F-1D3A-44E1-BB39-7E0BE082DD52}"/>
    <cellStyle name="_PERSONAL_1_Serock1_Przedmiar - Elektroprojekt_wyliczenie ceny ostatecznej" xfId="44539" xr:uid="{43FA3FB2-468B-434D-AF4A-BF41EEFB1C48}"/>
    <cellStyle name="_PERSONAL_1_Serock1_Przedmiar - Elektroprojekt_WZÓR" xfId="44540" xr:uid="{22291F94-DF84-4BB1-B972-AAA6621B6431}"/>
    <cellStyle name="_PERSONAL_1_Serock1_PRZEDMIAR - szczegółowy" xfId="88" xr:uid="{A796CFE5-5BD0-44DD-8072-F46D91DAFF74}"/>
    <cellStyle name="_PERSONAL_1_Serock1_PRZEDMIAR - szczegółowy 2" xfId="44541" xr:uid="{F44C0977-D35E-4B71-9DF5-6B64E2DE88BF}"/>
    <cellStyle name="_PERSONAL_1_Serock1_PRZEDMIAR - szczegółowy 3" xfId="44542" xr:uid="{2FEF23A8-7D56-4B2B-BEF3-03E092E720C4}"/>
    <cellStyle name="_PERSONAL_1_Serock1_PRZEDMIAR - szczegółowy_BofQ A4-S19  Drogi_02_12_2009 porównane" xfId="44543" xr:uid="{C6814F7B-59B5-496E-967A-4520EDB77CDF}"/>
    <cellStyle name="_PERSONAL_1_Serock1_PRZEDMIAR - szczegółowy_BofQ A4-S19  Drogi_02_12_2009 porównane 2" xfId="44544" xr:uid="{B74C72E3-0F81-4D38-9B7A-4C6450A22AC3}"/>
    <cellStyle name="_PERSONAL_1_Serock1_PRZEDMIAR - szczegółowy_BofQ A4-S19  Drogi_02_12_2009 porównane_KO WIADUKT RYBNIK 17-02-2012 aktualny" xfId="44545" xr:uid="{8C142780-CC72-4AA1-B957-232A80584D3B}"/>
    <cellStyle name="_PERSONAL_1_Serock1_PRZEDMIAR - szczegółowy_BofQ_S8_RÓŻA_ŁASK_DOBROŃ_18.05ost" xfId="44546" xr:uid="{1C830A23-1D5C-46BE-8B0A-B38B43ADA416}"/>
    <cellStyle name="_PERSONAL_1_Serock1_PRZEDMIAR - szczegółowy_BofQ_S8_ZŁOCZEW_SIERADZ_12.07" xfId="44547" xr:uid="{E45F9EA5-B32F-4E44-9D36-AEE5886B0850}"/>
    <cellStyle name="_PERSONAL_1_Serock1_PRZEDMIAR - szczegółowy_BoQ_A1-Pyrzowice-Piekary_2009_03_10w_95" xfId="44548" xr:uid="{F53F1F64-E153-4EC8-A164-EB10631384FF}"/>
    <cellStyle name="_PERSONAL_1_Serock1_PRZEDMIAR - szczegółowy_BoQ_A1-Pyrzowice-Piekary_2009_03_10w_95 2" xfId="44549" xr:uid="{601FBAEB-0D3A-4D95-A104-8E09B6632D99}"/>
    <cellStyle name="_PERSONAL_1_Serock1_PRZEDMIAR - szczegółowy_BoQ_A1-Pyrzowice-Piekary_2009_03_10w_95 3" xfId="44550" xr:uid="{27B27DCC-8439-41A8-AC09-1869E9CC441D}"/>
    <cellStyle name="_PERSONAL_1_Serock1_PRZEDMIAR - szczegółowy_BoQ_A1-Pyrzowice-Piekary_2009_03_10w_95_KO WIADUKT RYBNIK 17-02-2012 aktualny" xfId="44551" xr:uid="{6E9C37FC-F776-4D89-AD40-25F229818B71}"/>
    <cellStyle name="_PERSONAL_1_Serock1_PRZEDMIAR - szczegółowy_BoQ_OBW_GD_Drogi" xfId="44552" xr:uid="{6FDEB7A6-758B-4B88-95D4-54C5B2C7EF67}"/>
    <cellStyle name="_PERSONAL_1_Serock1_PRZEDMIAR - szczegółowy_BoQ_OBW_GD_Drogi 2" xfId="44553" xr:uid="{B70A800A-3D3B-4A1D-8B5A-0C314C9972B4}"/>
    <cellStyle name="_PERSONAL_1_Serock1_PRZEDMIAR - szczegółowy_BoQ_OBW_GD_Drogi_KO WIADUKT RYBNIK 17-02-2012 aktualny" xfId="44554" xr:uid="{FC79AE77-9F18-4003-ACAF-C82D4E3C9281}"/>
    <cellStyle name="_PERSONAL_1_Serock1_PRZEDMIAR - szczegółowy_KO WIADUKT RYBNIK 17-02-2012 aktualny" xfId="44555" xr:uid="{696823AE-0997-4A31-83F9-6B0DAFC72DD0}"/>
    <cellStyle name="_PERSONAL_1_Serock1_PRZEDMIAR - szczegółowy_propozycja MW" xfId="44556" xr:uid="{B3A7F807-E538-4264-BF53-89B146593305}"/>
    <cellStyle name="_PERSONAL_1_Serock1_PRZEDMIAR - szczegółowy_S-5 obw.Rawicza drogi" xfId="44557" xr:uid="{61DD5142-DF2B-4F96-9B05-B3BBDD75E29D}"/>
    <cellStyle name="_PERSONAL_1_Serock1_PRZEDMIAR - szczegółowy_S-5 obw.Rawicza drogi 2" xfId="44558" xr:uid="{3822931E-4C15-4B55-91F3-9CBFB612C419}"/>
    <cellStyle name="_PERSONAL_1_Serock1_PRZEDMIAR - szczegółowy_Wycena_EŁK_01_08_17" xfId="44559" xr:uid="{6343C376-5F56-46B8-869F-41312385D5E9}"/>
    <cellStyle name="_PERSONAL_1_Serock1_PRZEDMIAR - szczegółowy_Wycena_EŁK_01_08_17 2" xfId="44560" xr:uid="{C84DD66B-F165-4BAA-8DEF-02075FCA34AC}"/>
    <cellStyle name="_PERSONAL_1_Serock1_PRZEDMIAR - szczegółowy_wyliczenie ceny ostatecznej" xfId="44561" xr:uid="{A925A183-5BB4-4B76-B520-973A69ABC1B6}"/>
    <cellStyle name="_PERSONAL_1_Serock1_PRZEDMIAR - szczegółowy_WZÓR" xfId="44562" xr:uid="{58EF3BA8-0F5F-4660-9312-52592656DE5C}"/>
    <cellStyle name="_PERSONAL_1_Serock1_PRZEDMIAR - zagreg." xfId="89" xr:uid="{CBF68A99-DC40-4F86-AFD3-3B12BB2F6BC4}"/>
    <cellStyle name="_PERSONAL_1_Serock1_PRZEDMIAR - zagreg. 2" xfId="44563" xr:uid="{CD93FCCD-5446-4735-A269-D50DDF7B9FD6}"/>
    <cellStyle name="_PERSONAL_1_Serock1_PRZEDMIAR - zagreg._KO WIADUKT RYBNIK 17-02-2012 aktualny" xfId="44564" xr:uid="{68050806-C1A7-46F5-A11F-C0A6952E0A97}"/>
    <cellStyle name="_PERSONAL_1_Serock12" xfId="90" xr:uid="{46F48D4C-B919-4AE1-9486-34880B09547A}"/>
    <cellStyle name="_PERSONAL_1_Serock12 2" xfId="44565" xr:uid="{5B971B4F-2C4B-49D7-BF0C-EFB88F9E716A}"/>
    <cellStyle name="_PERSONAL_1_Serock12_KO WIADUKT RYBNIK 17-02-2012 aktualny" xfId="44566" xr:uid="{3D2BBF6C-58A4-4482-A66E-EFA3EEA2196F}"/>
    <cellStyle name="_PERSONAL_1_Serock12_Przedmiar - Elektroprojekt" xfId="1334" xr:uid="{C1C7422B-18BC-4185-8E93-82146E71F1AA}"/>
    <cellStyle name="_PERSONAL_1_Serock12_Przedmiar - Elektroprojekt 2" xfId="44567" xr:uid="{0708A8DA-CD41-4A4E-895F-B30BD2E9540D}"/>
    <cellStyle name="_PERSONAL_1_Serock12_Przedmiar - Elektroprojekt_BofQ A4-S19  Drogi_02_12_2009 porównane" xfId="44568" xr:uid="{F82F581B-CE57-46D9-B60A-78E9EDD1775A}"/>
    <cellStyle name="_PERSONAL_1_Serock12_Przedmiar - Elektroprojekt_BofQ A4-S19  Drogi_02_12_2009 porównane 2" xfId="44569" xr:uid="{91A58240-D17B-4169-B6F7-9ACE7E65AE1C}"/>
    <cellStyle name="_PERSONAL_1_Serock12_Przedmiar - Elektroprojekt_BofQ A4-S19  Drogi_02_12_2009 porównane_KO WIADUKT RYBNIK 17-02-2012 aktualny" xfId="44570" xr:uid="{56ECDB6F-B5D1-4FC9-992F-5524D808E929}"/>
    <cellStyle name="_PERSONAL_1_Serock12_Przedmiar - Elektroprojekt_BoQ_A1-Pyrzowice-Piekary_2009_03_10w_95" xfId="44571" xr:uid="{F7BF9F11-944F-4D11-988D-DF6B351B8E96}"/>
    <cellStyle name="_PERSONAL_1_Serock12_Przedmiar - Elektroprojekt_BoQ_A1-Pyrzowice-Piekary_2009_03_10w_95 2" xfId="44572" xr:uid="{7194CF0B-F706-4C9D-91FA-8774CE2408AB}"/>
    <cellStyle name="_PERSONAL_1_Serock12_Przedmiar - Elektroprojekt_BoQ_A1-Pyrzowice-Piekary_2009_03_10w_95 3" xfId="44573" xr:uid="{F7823A5B-84B3-497A-BCD9-9CE89F0C0656}"/>
    <cellStyle name="_PERSONAL_1_Serock12_Przedmiar - Elektroprojekt_BoQ_A1-Pyrzowice-Piekary_2009_03_10w_95_KO WIADUKT RYBNIK 17-02-2012 aktualny" xfId="44574" xr:uid="{F8AF535A-8A34-4060-A675-9D610D8F6EDC}"/>
    <cellStyle name="_PERSONAL_1_Serock12_Przedmiar - Elektroprojekt_BoQ_DW 124_CHOJNA 24.02.2011" xfId="44575" xr:uid="{AC375464-0CFB-48FC-90D1-B1F6054057A5}"/>
    <cellStyle name="_PERSONAL_1_Serock12_Przedmiar - Elektroprojekt_BoQ_DW 124_CHOJNA 24.02.2011 2" xfId="44576" xr:uid="{817CD7A6-C9D2-4121-9767-2B17A49CE208}"/>
    <cellStyle name="_PERSONAL_1_Serock12_Przedmiar - Elektroprojekt_BoQ_DW765_Chmielnik_05_01_2011_2" xfId="44577" xr:uid="{4E8E0C54-5BB4-4C69-B98E-9AB5E1CE8029}"/>
    <cellStyle name="_PERSONAL_1_Serock12_Przedmiar - Elektroprojekt_BoQ_DW765_Chmielnik_05_01_2011_2 2" xfId="44578" xr:uid="{C9BA2005-91F4-4684-933A-E95D3DB3C12D}"/>
    <cellStyle name="_PERSONAL_1_Serock12_Przedmiar - Elektroprojekt_BoQ_OBW_GD_Drogi" xfId="44579" xr:uid="{C5CDF7EE-FE7D-4C15-BDC9-39CD706F8868}"/>
    <cellStyle name="_PERSONAL_1_Serock12_Przedmiar - Elektroprojekt_BoQ_OBW_GD_Drogi 2" xfId="44580" xr:uid="{DC34AA25-9CB8-4396-BD73-495CEBE88A8B}"/>
    <cellStyle name="_PERSONAL_1_Serock12_Przedmiar - Elektroprojekt_BoQ_OBW_GD_Drogi_KO WIADUKT RYBNIK 17-02-2012 aktualny" xfId="44581" xr:uid="{5FBFA402-E8B5-4044-8B57-2C5A8368B465}"/>
    <cellStyle name="_PERSONAL_1_Serock12_Przedmiar - Elektroprojekt_KO WIADUKT RYBNIK 17-02-2012 aktualny" xfId="44582" xr:uid="{DAE97BA5-F99D-4E96-9FCB-368399776D9A}"/>
    <cellStyle name="_PERSONAL_1_Serock12_Przedmiar - Elektroprojekt_kosztorys 04.03.2010" xfId="44583" xr:uid="{7114E3D4-6A25-40F8-B906-85E5F7D8AFA4}"/>
    <cellStyle name="_PERSONAL_1_Serock12_Przedmiar - Elektroprojekt_kosztorys 04.03.2010 2" xfId="44584" xr:uid="{FA458298-83E4-4251-A8F7-6BC7C83E058C}"/>
    <cellStyle name="_PERSONAL_1_Serock12_Przedmiar - Elektroprojekt_propozycja MW" xfId="44585" xr:uid="{0A2635A6-2169-40C3-ACC9-45160B864A0C}"/>
    <cellStyle name="_PERSONAL_1_Serock12_Przedmiar - Elektroprojekt_Wycena_EŁK_01_08_17" xfId="44586" xr:uid="{E5D9E669-6D51-472A-98C3-584B90B4AE4C}"/>
    <cellStyle name="_PERSONAL_1_Serock12_Przedmiar - Elektroprojekt_Wycena_EŁK_01_08_17 2" xfId="44587" xr:uid="{FA39361C-629F-4500-B761-93ED64E77005}"/>
    <cellStyle name="_PERSONAL_1_Serock12_Przedmiar - Elektroprojekt_wyliczenie ceny ostatecznej" xfId="44588" xr:uid="{0CEECC01-D717-485E-B5B9-07035ADBB327}"/>
    <cellStyle name="_PERSONAL_1_Serock12_Przedmiar - Elektroprojekt_WZÓR" xfId="44589" xr:uid="{0A582AEB-5186-409B-90D3-F6438DF8511A}"/>
    <cellStyle name="_PERSONAL_1_Serock12_PRZEDMIAR - szczegółowy" xfId="91" xr:uid="{6122FC63-8EC2-4EAE-99DE-9F8B57EEF8D0}"/>
    <cellStyle name="_PERSONAL_1_Serock12_PRZEDMIAR - szczegółowy 2" xfId="44590" xr:uid="{BA682D24-66B2-4FED-829B-169FF5195C75}"/>
    <cellStyle name="_PERSONAL_1_Serock12_PRZEDMIAR - szczegółowy 3" xfId="44591" xr:uid="{FFF81BBB-90C5-49E7-AB42-996185640D25}"/>
    <cellStyle name="_PERSONAL_1_Serock12_PRZEDMIAR - szczegółowy_BofQ A4-S19  Drogi_02_12_2009 porównane" xfId="44592" xr:uid="{29C6F958-422D-461A-9926-618CA99998D5}"/>
    <cellStyle name="_PERSONAL_1_Serock12_PRZEDMIAR - szczegółowy_BofQ A4-S19  Drogi_02_12_2009 porównane 2" xfId="44593" xr:uid="{BDC5D3FA-F5BC-4983-B0EC-6C840BFD027E}"/>
    <cellStyle name="_PERSONAL_1_Serock12_PRZEDMIAR - szczegółowy_BofQ A4-S19  Drogi_02_12_2009 porównane_KO WIADUKT RYBNIK 17-02-2012 aktualny" xfId="44594" xr:uid="{96AA2766-14E7-4A1E-983D-E5F5D89187C5}"/>
    <cellStyle name="_PERSONAL_1_Serock12_PRZEDMIAR - szczegółowy_BofQ_S8_RÓŻA_ŁASK_DOBROŃ_18.05ost" xfId="44595" xr:uid="{A5FB8F01-9D0D-4A13-AB67-283694EA93EC}"/>
    <cellStyle name="_PERSONAL_1_Serock12_PRZEDMIAR - szczegółowy_BofQ_S8_ZŁOCZEW_SIERADZ_12.07" xfId="44596" xr:uid="{B13B70C6-1546-4390-94B8-D029C5D5CBB0}"/>
    <cellStyle name="_PERSONAL_1_Serock12_PRZEDMIAR - szczegółowy_BoQ_A1-Pyrzowice-Piekary_2009_03_10w_95" xfId="44597" xr:uid="{6B595D5D-85B6-4BA8-AE9C-7D2B7F4FD297}"/>
    <cellStyle name="_PERSONAL_1_Serock12_PRZEDMIAR - szczegółowy_BoQ_A1-Pyrzowice-Piekary_2009_03_10w_95 2" xfId="44598" xr:uid="{5926FC6A-F9D1-484F-993F-48E17C06202F}"/>
    <cellStyle name="_PERSONAL_1_Serock12_PRZEDMIAR - szczegółowy_BoQ_A1-Pyrzowice-Piekary_2009_03_10w_95 3" xfId="44599" xr:uid="{5EB98BE1-CB19-4950-BC01-9C1F9671FC57}"/>
    <cellStyle name="_PERSONAL_1_Serock12_PRZEDMIAR - szczegółowy_BoQ_A1-Pyrzowice-Piekary_2009_03_10w_95_KO WIADUKT RYBNIK 17-02-2012 aktualny" xfId="44600" xr:uid="{C64A7CA8-3108-4060-B6AC-01439B9DAFA8}"/>
    <cellStyle name="_PERSONAL_1_Serock12_PRZEDMIAR - szczegółowy_BoQ_OBW_GD_Drogi" xfId="44601" xr:uid="{C08801DC-37C2-4719-BC5C-6B30EB6F53C5}"/>
    <cellStyle name="_PERSONAL_1_Serock12_PRZEDMIAR - szczegółowy_BoQ_OBW_GD_Drogi 2" xfId="44602" xr:uid="{CE6F8357-2271-458B-B6B4-5C067628EEFC}"/>
    <cellStyle name="_PERSONAL_1_Serock12_PRZEDMIAR - szczegółowy_BoQ_OBW_GD_Drogi_KO WIADUKT RYBNIK 17-02-2012 aktualny" xfId="44603" xr:uid="{317697BC-6A9F-4192-B8A7-5D502EE4D7C1}"/>
    <cellStyle name="_PERSONAL_1_Serock12_PRZEDMIAR - szczegółowy_KO WIADUKT RYBNIK 17-02-2012 aktualny" xfId="44604" xr:uid="{E57F3416-5BEF-4E4B-A6FF-C86C80288069}"/>
    <cellStyle name="_PERSONAL_1_Serock12_PRZEDMIAR - szczegółowy_propozycja MW" xfId="44605" xr:uid="{CB1D2D9E-0DC9-4AF3-B07C-F4CE2AB7699A}"/>
    <cellStyle name="_PERSONAL_1_Serock12_PRZEDMIAR - szczegółowy_S-5 obw.Rawicza drogi" xfId="44606" xr:uid="{1AA9D009-E166-49BB-ADC4-B06A102D14CA}"/>
    <cellStyle name="_PERSONAL_1_Serock12_PRZEDMIAR - szczegółowy_S-5 obw.Rawicza drogi 2" xfId="44607" xr:uid="{DF3CA8BC-DE33-4DE5-B215-37AFADF814C3}"/>
    <cellStyle name="_PERSONAL_1_Serock12_PRZEDMIAR - szczegółowy_Wycena_EŁK_01_08_17" xfId="44608" xr:uid="{F0540E15-9CD2-4D87-8D9A-75FCA60C54DC}"/>
    <cellStyle name="_PERSONAL_1_Serock12_PRZEDMIAR - szczegółowy_Wycena_EŁK_01_08_17 2" xfId="44609" xr:uid="{774BE652-210B-42D1-977A-031232F5829D}"/>
    <cellStyle name="_PERSONAL_1_Serock12_PRZEDMIAR - szczegółowy_wyliczenie ceny ostatecznej" xfId="44610" xr:uid="{A08504D5-28D3-45C4-9B48-1F9D2B8B1854}"/>
    <cellStyle name="_PERSONAL_1_Serock12_PRZEDMIAR - szczegółowy_WZÓR" xfId="44611" xr:uid="{7C7888E0-AF89-46A5-9C9F-03AECADEA87E}"/>
    <cellStyle name="_PERSONAL_1_Serock12_PRZEDMIAR - zagreg." xfId="92" xr:uid="{23F87FF9-6322-4628-9418-34502CEB3B39}"/>
    <cellStyle name="_PERSONAL_1_Serock12_PRZEDMIAR - zagreg. 2" xfId="44612" xr:uid="{1D4FEC8C-DB41-4CA1-8997-4BFF32CD4941}"/>
    <cellStyle name="_PERSONAL_1_Serock12_PRZEDMIAR - zagreg._KO WIADUKT RYBNIK 17-02-2012 aktualny" xfId="44613" xr:uid="{75844781-740B-41DD-AE17-F9A30B72A6C2}"/>
    <cellStyle name="_PERSONAL_1_Swidnica inwest" xfId="93" xr:uid="{F25FC0BF-A60E-4909-96A9-D93CBD7149D7}"/>
    <cellStyle name="_PERSONAL_1_Swidnica inwest 2" xfId="44614" xr:uid="{6AA43B8E-7ED2-45B0-AE08-1B73638879BC}"/>
    <cellStyle name="_PERSONAL_1_Swidnica inwest_KO WIADUKT RYBNIK 17-02-2012 aktualny" xfId="44615" xr:uid="{2D27EE53-CF98-4E50-A0E3-436F7EAFE0CB}"/>
    <cellStyle name="_PERSONAL_1_Swidnica inwest_Przedmiar - Elektroprojekt" xfId="1335" xr:uid="{5C4E603D-C5D2-47CC-92DA-19808563DA0B}"/>
    <cellStyle name="_PERSONAL_1_Swidnica inwest_Przedmiar - Elektroprojekt 2" xfId="44616" xr:uid="{F466606B-E90F-4595-BE14-F8FD0F29EFE5}"/>
    <cellStyle name="_PERSONAL_1_Swidnica inwest_Przedmiar - Elektroprojekt_BofQ A4-S19  Drogi_02_12_2009 porównane" xfId="44617" xr:uid="{2C43AAB6-A3DF-4173-8969-7C879A700CD5}"/>
    <cellStyle name="_PERSONAL_1_Swidnica inwest_Przedmiar - Elektroprojekt_BofQ A4-S19  Drogi_02_12_2009 porównane 2" xfId="44618" xr:uid="{0CA003F5-2D5B-4F04-A666-2EE4DA111C6C}"/>
    <cellStyle name="_PERSONAL_1_Swidnica inwest_Przedmiar - Elektroprojekt_BofQ A4-S19  Drogi_02_12_2009 porównane_KO WIADUKT RYBNIK 17-02-2012 aktualny" xfId="44619" xr:uid="{4CA8A33E-9A9F-43D9-B0A8-EF61CC9DE67B}"/>
    <cellStyle name="_PERSONAL_1_Swidnica inwest_Przedmiar - Elektroprojekt_BoQ_A1-Pyrzowice-Piekary_2009_03_10w_95" xfId="44620" xr:uid="{D93C8991-D6BE-4BD2-ABA1-D7113B27BBCE}"/>
    <cellStyle name="_PERSONAL_1_Swidnica inwest_Przedmiar - Elektroprojekt_BoQ_A1-Pyrzowice-Piekary_2009_03_10w_95 2" xfId="44621" xr:uid="{9467AD32-DED1-41BF-9287-98BA53D1C0B9}"/>
    <cellStyle name="_PERSONAL_1_Swidnica inwest_Przedmiar - Elektroprojekt_BoQ_A1-Pyrzowice-Piekary_2009_03_10w_95 3" xfId="44622" xr:uid="{1D9EDD85-2EAC-46D1-88F2-69D61EFFDDE2}"/>
    <cellStyle name="_PERSONAL_1_Swidnica inwest_Przedmiar - Elektroprojekt_BoQ_A1-Pyrzowice-Piekary_2009_03_10w_95_KO WIADUKT RYBNIK 17-02-2012 aktualny" xfId="44623" xr:uid="{BF0D46DC-5621-4908-AF2C-A0A3C58EB09D}"/>
    <cellStyle name="_PERSONAL_1_Swidnica inwest_Przedmiar - Elektroprojekt_BoQ_DW 124_CHOJNA 24.02.2011" xfId="44624" xr:uid="{10C250B5-B710-4500-98D8-22653C7AA91C}"/>
    <cellStyle name="_PERSONAL_1_Swidnica inwest_Przedmiar - Elektroprojekt_BoQ_DW 124_CHOJNA 24.02.2011 2" xfId="44625" xr:uid="{61C67BD2-1ABD-4E6C-BA8C-0B819BC885BD}"/>
    <cellStyle name="_PERSONAL_1_Swidnica inwest_Przedmiar - Elektroprojekt_BoQ_DW765_Chmielnik_05_01_2011_2" xfId="44626" xr:uid="{7679E60F-92D7-44E1-8B56-B3BF102B1915}"/>
    <cellStyle name="_PERSONAL_1_Swidnica inwest_Przedmiar - Elektroprojekt_BoQ_DW765_Chmielnik_05_01_2011_2 2" xfId="44627" xr:uid="{6C8542DF-E37C-44EE-BD69-D0E44705DEDF}"/>
    <cellStyle name="_PERSONAL_1_Swidnica inwest_Przedmiar - Elektroprojekt_BoQ_Lezajsk_18_02_2011_2" xfId="44628" xr:uid="{FF1EDA0E-FC6C-4C49-AAFB-174D3EDA1A8D}"/>
    <cellStyle name="_PERSONAL_1_Swidnica inwest_Przedmiar - Elektroprojekt_BoQ_OBW_GD_Drogi" xfId="44629" xr:uid="{1C826186-1C25-4DBF-BF00-09EB49D9EE73}"/>
    <cellStyle name="_PERSONAL_1_Swidnica inwest_Przedmiar - Elektroprojekt_BoQ_OBW_GD_Drogi 2" xfId="44630" xr:uid="{6C4FBBBD-952C-4FA1-BAFD-CC3B5D7607F5}"/>
    <cellStyle name="_PERSONAL_1_Swidnica inwest_Przedmiar - Elektroprojekt_BoQ_OBW_GD_Drogi_KO WIADUKT RYBNIK 17-02-2012 aktualny" xfId="44631" xr:uid="{E145ADC1-B415-4652-894B-844D54C4634E}"/>
    <cellStyle name="_PERSONAL_1_Swidnica inwest_Przedmiar - Elektroprojekt_kalkulacja naw.betonowa lotnisko Rzeszów 12_2010" xfId="44632" xr:uid="{6BCB1380-B795-4A9F-A252-BA1F898078D3}"/>
    <cellStyle name="_PERSONAL_1_Swidnica inwest_Przedmiar - Elektroprojekt_KO WIADUKT RYBNIK 17-02-2012 aktualny" xfId="44633" xr:uid="{5C155872-1A93-4720-9902-75DCB4FDAAAD}"/>
    <cellStyle name="_PERSONAL_1_Swidnica inwest_Przedmiar - Elektroprojekt_kosztorys 04.03.2010" xfId="44634" xr:uid="{EAA1D7BB-D12A-46E1-B3DE-2966FFB109CB}"/>
    <cellStyle name="_PERSONAL_1_Swidnica inwest_Przedmiar - Elektroprojekt_kosztorys 04.03.2010 2" xfId="44635" xr:uid="{D3392CEA-B696-4038-BE3F-218789DF3D40}"/>
    <cellStyle name="_PERSONAL_1_Swidnica inwest_Przedmiar - Elektroprojekt_propozycja MW" xfId="44636" xr:uid="{3CE9A6B7-3C2C-4820-8A68-ACC24EF47E05}"/>
    <cellStyle name="_PERSONAL_1_Swidnica inwest_Przedmiar - Elektroprojekt_Wycena_EŁK_01_08_17" xfId="44637" xr:uid="{6250CC1F-74D3-4421-8C5A-E9A7471E569D}"/>
    <cellStyle name="_PERSONAL_1_Swidnica inwest_Przedmiar - Elektroprojekt_Wycena_EŁK_01_08_17 2" xfId="44638" xr:uid="{74586519-46A9-439A-BC3B-D3B02C8760A5}"/>
    <cellStyle name="_PERSONAL_1_Swidnica inwest_Przedmiar - Elektroprojekt_wyliczenie ceny ostatecznej" xfId="44639" xr:uid="{D5B16346-0EC4-4F2F-97CB-6AA2579BAB28}"/>
    <cellStyle name="_PERSONAL_1_Swidnica inwest_Przedmiar - Elektroprojekt_WZÓR" xfId="44640" xr:uid="{1A565FBB-CCF0-4592-AA62-0459B42DA005}"/>
    <cellStyle name="_PERSONAL_1_Swidnica inwest_PRZEDMIAR - szczegółowy" xfId="94" xr:uid="{044C5E21-5A5B-4707-A55C-50DC3A492C7E}"/>
    <cellStyle name="_PERSONAL_1_Swidnica inwest_PRZEDMIAR - szczegółowy 2" xfId="44641" xr:uid="{69F251F1-A90B-4E1B-9996-AD5B36E12965}"/>
    <cellStyle name="_PERSONAL_1_Swidnica inwest_PRZEDMIAR - szczegółowy 3" xfId="44642" xr:uid="{9AE820FE-A087-4010-B16E-843EE713E799}"/>
    <cellStyle name="_PERSONAL_1_Swidnica inwest_PRZEDMIAR - szczegółowy_BofQ A4-S19  Drogi_02_12_2009 porównane" xfId="44643" xr:uid="{3DF6D793-78EE-4955-9BC7-312C44C178D0}"/>
    <cellStyle name="_PERSONAL_1_Swidnica inwest_PRZEDMIAR - szczegółowy_BofQ A4-S19  Drogi_02_12_2009 porównane 2" xfId="44644" xr:uid="{EFF3AA65-B962-417E-B603-90A50AD62838}"/>
    <cellStyle name="_PERSONAL_1_Swidnica inwest_PRZEDMIAR - szczegółowy_BofQ A4-S19  Drogi_02_12_2009 porównane_KO WIADUKT RYBNIK 17-02-2012 aktualny" xfId="44645" xr:uid="{BDB1370D-D21D-416D-85AA-BD72077AC7F8}"/>
    <cellStyle name="_PERSONAL_1_Swidnica inwest_PRZEDMIAR - szczegółowy_BofQ_S8_RÓŻA_ŁASK_DOBROŃ_18.05ost" xfId="44646" xr:uid="{B786F6E8-7D4B-4BB7-80D2-5A85943C6360}"/>
    <cellStyle name="_PERSONAL_1_Swidnica inwest_PRZEDMIAR - szczegółowy_BofQ_S8_ZŁOCZEW_SIERADZ_12.07" xfId="44647" xr:uid="{A014B230-A666-4DDA-AF4F-AF20E74A7B2D}"/>
    <cellStyle name="_PERSONAL_1_Swidnica inwest_PRZEDMIAR - szczegółowy_BoQ_A1-Pyrzowice-Piekary_2009_03_10w_95" xfId="44648" xr:uid="{42320457-C188-4439-8C3F-31F7421F6780}"/>
    <cellStyle name="_PERSONAL_1_Swidnica inwest_PRZEDMIAR - szczegółowy_BoQ_A1-Pyrzowice-Piekary_2009_03_10w_95 2" xfId="44649" xr:uid="{04073830-8DFD-4533-9E56-CA98B5CBD315}"/>
    <cellStyle name="_PERSONAL_1_Swidnica inwest_PRZEDMIAR - szczegółowy_BoQ_A1-Pyrzowice-Piekary_2009_03_10w_95 3" xfId="44650" xr:uid="{3B46B5C2-3F42-4CA6-9803-90F21C2C7BBB}"/>
    <cellStyle name="_PERSONAL_1_Swidnica inwest_PRZEDMIAR - szczegółowy_BoQ_A1-Pyrzowice-Piekary_2009_03_10w_95_KO WIADUKT RYBNIK 17-02-2012 aktualny" xfId="44651" xr:uid="{591045F5-BEA9-4B19-9C6F-4C4E4A23BF49}"/>
    <cellStyle name="_PERSONAL_1_Swidnica inwest_PRZEDMIAR - szczegółowy_BoQ_Lezajsk_18_02_2011_2" xfId="44652" xr:uid="{FE421A24-698F-41A4-9C3E-99418D8AB36A}"/>
    <cellStyle name="_PERSONAL_1_Swidnica inwest_PRZEDMIAR - szczegółowy_BoQ_OBW_GD_Drogi" xfId="44653" xr:uid="{9079516F-DDE0-42A6-BEF9-1FA969724693}"/>
    <cellStyle name="_PERSONAL_1_Swidnica inwest_PRZEDMIAR - szczegółowy_BoQ_OBW_GD_Drogi 2" xfId="44654" xr:uid="{26D55368-CECC-4A5D-9BAD-E2EDD1DB8849}"/>
    <cellStyle name="_PERSONAL_1_Swidnica inwest_PRZEDMIAR - szczegółowy_BoQ_OBW_GD_Drogi_KO WIADUKT RYBNIK 17-02-2012 aktualny" xfId="44655" xr:uid="{499DD946-30B9-4239-A57A-8E303EB93911}"/>
    <cellStyle name="_PERSONAL_1_Swidnica inwest_PRZEDMIAR - szczegółowy_kalkulacja naw.betonowa lotnisko Rzeszów 12_2010" xfId="44656" xr:uid="{509C8708-539E-4EA5-A299-7EF2E8D2E9A6}"/>
    <cellStyle name="_PERSONAL_1_Swidnica inwest_PRZEDMIAR - szczegółowy_KO WIADUKT RYBNIK 17-02-2012 aktualny" xfId="44657" xr:uid="{C483E276-436B-4390-B85C-E43CB9C2F4E6}"/>
    <cellStyle name="_PERSONAL_1_Swidnica inwest_PRZEDMIAR - szczegółowy_propozycja MW" xfId="44658" xr:uid="{22EB076A-2C81-45BD-AF0E-0C990D2C05F4}"/>
    <cellStyle name="_PERSONAL_1_Swidnica inwest_PRZEDMIAR - szczegółowy_S-5 obw.Rawicza drogi" xfId="44659" xr:uid="{17E51FFA-D80D-47B7-B810-C0F8A3B2BDF1}"/>
    <cellStyle name="_PERSONAL_1_Swidnica inwest_PRZEDMIAR - szczegółowy_S-5 obw.Rawicza drogi 2" xfId="44660" xr:uid="{C75C2480-3255-4E91-8627-02FE6E08F2CA}"/>
    <cellStyle name="_PERSONAL_1_Swidnica inwest_PRZEDMIAR - szczegółowy_Wycena_EŁK_01_08_17" xfId="44661" xr:uid="{7414912C-833A-4FFC-B96A-DF0F3D4D1B4D}"/>
    <cellStyle name="_PERSONAL_1_Swidnica inwest_PRZEDMIAR - szczegółowy_Wycena_EŁK_01_08_17 2" xfId="44662" xr:uid="{A7B0DD71-E78A-4BF0-8DEA-939BB282AD11}"/>
    <cellStyle name="_PERSONAL_1_Swidnica inwest_PRZEDMIAR - szczegółowy_wyliczenie ceny ostatecznej" xfId="44663" xr:uid="{511AD542-7AEA-4B2D-8B4F-956FDDAC6488}"/>
    <cellStyle name="_PERSONAL_1_Swidnica inwest_PRZEDMIAR - szczegółowy_WZÓR" xfId="44664" xr:uid="{B0BAE514-67E0-4519-A3E8-02847F2043FF}"/>
    <cellStyle name="_PERSONAL_1_Swidnica inwest_PRZEDMIAR - zagreg." xfId="95" xr:uid="{97B98CBC-607F-4DF3-8CFF-5AABE9EA9375}"/>
    <cellStyle name="_PERSONAL_1_Swidnica inwest_PRZEDMIAR - zagreg. 2" xfId="44665" xr:uid="{1BD35337-96C2-48D7-92CA-70518ACD9DB0}"/>
    <cellStyle name="_PERSONAL_1_Swidnica inwest_PRZEDMIAR - zagreg._KO WIADUKT RYBNIK 17-02-2012 aktualny" xfId="44666" xr:uid="{7DC8694D-5A19-472E-882F-2EA136CB15D6}"/>
    <cellStyle name="_PERSONAL_1_tabela - nasypy" xfId="44667" xr:uid="{22DBB6E7-F2B6-4CB1-B152-ED3125A9A7D6}"/>
    <cellStyle name="_PERSONAL_1_tabela - nasypy 2" xfId="44668" xr:uid="{27DCFD31-8CC8-40B3-8FA1-4BF23B963554}"/>
    <cellStyle name="_PERSONAL_1_tabela - nasypy_KO WIADUKT RYBNIK 17-02-2012 aktualny" xfId="44669" xr:uid="{2760FA39-1DFB-42F7-8907-35F8DDF9ADEE}"/>
    <cellStyle name="_PERSONAL_1_TABELA ROZLICZENIOWA_mosty" xfId="44670" xr:uid="{64B902F4-E7E7-4AFE-822B-2ABC1BCA1A49}"/>
    <cellStyle name="_PERSONAL_1_Tabela wskaźników" xfId="44671" xr:uid="{D2B3AF8A-443D-418D-A803-F66823127C51}"/>
    <cellStyle name="_PERSONAL_1_Tarnowka Inwestorski" xfId="96" xr:uid="{E813CEC9-23C5-44F3-8047-0332D90D7D2F}"/>
    <cellStyle name="_PERSONAL_1_Tarnowka Inwestorski 2" xfId="44672" xr:uid="{B64A16BE-C4C7-49CB-A23B-33ED55F08F18}"/>
    <cellStyle name="_PERSONAL_1_Tarnowka Inwestorski_KO WIADUKT RYBNIK 17-02-2012 aktualny" xfId="44673" xr:uid="{03A5F18A-B433-47A0-93C0-57E9A977CE64}"/>
    <cellStyle name="_PERSONAL_1_Tarnowka Inwestorski_Przedmiar - Elektroprojekt" xfId="1336" xr:uid="{DDC89D10-AFF5-4833-A1DF-8778E8BB0D58}"/>
    <cellStyle name="_PERSONAL_1_Tarnowka Inwestorski_Przedmiar - Elektroprojekt 2" xfId="44674" xr:uid="{7E8B29C0-5439-4468-9D7A-C1DF78C13470}"/>
    <cellStyle name="_PERSONAL_1_Tarnowka Inwestorski_Przedmiar - Elektroprojekt_BofQ A4-S19  Drogi_02_12_2009 porównane" xfId="44675" xr:uid="{5E6A2D1C-B07E-4ECF-A64A-95961DC96F9B}"/>
    <cellStyle name="_PERSONAL_1_Tarnowka Inwestorski_Przedmiar - Elektroprojekt_BofQ A4-S19  Drogi_02_12_2009 porównane 2" xfId="44676" xr:uid="{CEAF1460-E4B4-4716-9346-78AC4440DFCD}"/>
    <cellStyle name="_PERSONAL_1_Tarnowka Inwestorski_Przedmiar - Elektroprojekt_BofQ A4-S19  Drogi_02_12_2009 porównane_KO WIADUKT RYBNIK 17-02-2012 aktualny" xfId="44677" xr:uid="{CFDE7E9A-C8D2-4FE2-9F6D-B4FB101BF435}"/>
    <cellStyle name="_PERSONAL_1_Tarnowka Inwestorski_Przedmiar - Elektroprojekt_BoQ_A1-Pyrzowice-Piekary_2009_03_10w_95" xfId="44678" xr:uid="{C04441E8-9955-47B3-AFC7-9FCC2F09D686}"/>
    <cellStyle name="_PERSONAL_1_Tarnowka Inwestorski_Przedmiar - Elektroprojekt_BoQ_A1-Pyrzowice-Piekary_2009_03_10w_95 2" xfId="44679" xr:uid="{604F27F5-6E1F-4099-A988-4C8F4D82EB8D}"/>
    <cellStyle name="_PERSONAL_1_Tarnowka Inwestorski_Przedmiar - Elektroprojekt_BoQ_A1-Pyrzowice-Piekary_2009_03_10w_95 3" xfId="44680" xr:uid="{941F1488-D544-4BB8-AF39-C0035A77478B}"/>
    <cellStyle name="_PERSONAL_1_Tarnowka Inwestorski_Przedmiar - Elektroprojekt_BoQ_A1-Pyrzowice-Piekary_2009_03_10w_95_KO WIADUKT RYBNIK 17-02-2012 aktualny" xfId="44681" xr:uid="{32BF09B2-28E8-4405-98D6-89E2592C22B2}"/>
    <cellStyle name="_PERSONAL_1_Tarnowka Inwestorski_Przedmiar - Elektroprojekt_BoQ_DW 124_CHOJNA 24.02.2011" xfId="44682" xr:uid="{258EDB5B-E589-45FC-837B-378C76C003A8}"/>
    <cellStyle name="_PERSONAL_1_Tarnowka Inwestorski_Przedmiar - Elektroprojekt_BoQ_DW 124_CHOJNA 24.02.2011 2" xfId="44683" xr:uid="{9B175025-EB47-46DA-BF2A-8FFB4FE8915F}"/>
    <cellStyle name="_PERSONAL_1_Tarnowka Inwestorski_Przedmiar - Elektroprojekt_BoQ_DW765_Chmielnik_05_01_2011_2" xfId="44684" xr:uid="{E67788FB-7DD1-4637-A9B0-DB6F8E952ABC}"/>
    <cellStyle name="_PERSONAL_1_Tarnowka Inwestorski_Przedmiar - Elektroprojekt_BoQ_DW765_Chmielnik_05_01_2011_2 2" xfId="44685" xr:uid="{7ACA8670-62A0-4212-A2AE-944192EAD26F}"/>
    <cellStyle name="_PERSONAL_1_Tarnowka Inwestorski_Przedmiar - Elektroprojekt_BoQ_Lezajsk_18_02_2011_2" xfId="44686" xr:uid="{08D7A687-C9D4-4A1A-9E31-FF276F1F613A}"/>
    <cellStyle name="_PERSONAL_1_Tarnowka Inwestorski_Przedmiar - Elektroprojekt_BoQ_OBW_GD_Drogi" xfId="44687" xr:uid="{A5740829-4B4E-4C5C-9194-0D383552D80C}"/>
    <cellStyle name="_PERSONAL_1_Tarnowka Inwestorski_Przedmiar - Elektroprojekt_BoQ_OBW_GD_Drogi 2" xfId="44688" xr:uid="{DB4A9B2B-06FC-4F61-AF43-44B90AFEBAA0}"/>
    <cellStyle name="_PERSONAL_1_Tarnowka Inwestorski_Przedmiar - Elektroprojekt_BoQ_OBW_GD_Drogi_KO WIADUKT RYBNIK 17-02-2012 aktualny" xfId="44689" xr:uid="{A7CF5EEC-BD94-43CB-8DF2-B2DDCFA3EE3D}"/>
    <cellStyle name="_PERSONAL_1_Tarnowka Inwestorski_Przedmiar - Elektroprojekt_kalkulacja naw.betonowa lotnisko Rzeszów 12_2010" xfId="44690" xr:uid="{83F6DAD2-C6BB-4375-B1DB-A3D9A96EAB79}"/>
    <cellStyle name="_PERSONAL_1_Tarnowka Inwestorski_Przedmiar - Elektroprojekt_KO WIADUKT RYBNIK 17-02-2012 aktualny" xfId="44691" xr:uid="{12404E41-B4E6-4262-B9C1-76C2B4EF13DB}"/>
    <cellStyle name="_PERSONAL_1_Tarnowka Inwestorski_Przedmiar - Elektroprojekt_kosztorys 04.03.2010" xfId="44692" xr:uid="{CD06CC38-EB3E-4C06-AFF2-8CB442B1FCAF}"/>
    <cellStyle name="_PERSONAL_1_Tarnowka Inwestorski_Przedmiar - Elektroprojekt_kosztorys 04.03.2010 2" xfId="44693" xr:uid="{AA9A5F60-61C1-4BED-B410-5764A1583F48}"/>
    <cellStyle name="_PERSONAL_1_Tarnowka Inwestorski_Przedmiar - Elektroprojekt_propozycja MW" xfId="44694" xr:uid="{DB9310FB-D2DD-472F-B2FE-9490BA1A8030}"/>
    <cellStyle name="_PERSONAL_1_Tarnowka Inwestorski_Przedmiar - Elektroprojekt_Wycena_EŁK_01_08_17" xfId="44695" xr:uid="{17418521-CAE2-4427-9114-FC6A63C555F6}"/>
    <cellStyle name="_PERSONAL_1_Tarnowka Inwestorski_Przedmiar - Elektroprojekt_Wycena_EŁK_01_08_17 2" xfId="44696" xr:uid="{A55009E5-D3DB-4F5D-9E2D-45A94B17BB7B}"/>
    <cellStyle name="_PERSONAL_1_Tarnowka Inwestorski_Przedmiar - Elektroprojekt_wyliczenie ceny ostatecznej" xfId="44697" xr:uid="{4EBEF35B-ECF4-45E6-B95D-AD5B5166FA36}"/>
    <cellStyle name="_PERSONAL_1_Tarnowka Inwestorski_Przedmiar - Elektroprojekt_WZÓR" xfId="44698" xr:uid="{2787B3C3-09D2-47C2-82F9-9A191B10C8D4}"/>
    <cellStyle name="_PERSONAL_1_Tarnowka Inwestorski_PRZEDMIAR - szczegółowy" xfId="97" xr:uid="{65509C2A-AF85-4404-BB1D-B8E36CA1296B}"/>
    <cellStyle name="_PERSONAL_1_Tarnowka Inwestorski_PRZEDMIAR - szczegółowy 2" xfId="44699" xr:uid="{571E9D15-0903-47A9-9988-3DDE4228A02A}"/>
    <cellStyle name="_PERSONAL_1_Tarnowka Inwestorski_PRZEDMIAR - szczegółowy 3" xfId="44700" xr:uid="{D17FE84E-F81D-4B6C-A269-82127F09B4C8}"/>
    <cellStyle name="_PERSONAL_1_Tarnowka Inwestorski_PRZEDMIAR - szczegółowy_BofQ A4-S19  Drogi_02_12_2009 porównane" xfId="44701" xr:uid="{4197D76D-DDE6-458E-BD9E-F077FF5D4CBB}"/>
    <cellStyle name="_PERSONAL_1_Tarnowka Inwestorski_PRZEDMIAR - szczegółowy_BofQ A4-S19  Drogi_02_12_2009 porównane 2" xfId="44702" xr:uid="{F8BD76EE-FDB6-4725-9540-F3B8EDEAF710}"/>
    <cellStyle name="_PERSONAL_1_Tarnowka Inwestorski_PRZEDMIAR - szczegółowy_BofQ A4-S19  Drogi_02_12_2009 porównane_KO WIADUKT RYBNIK 17-02-2012 aktualny" xfId="44703" xr:uid="{38E953BE-B68B-403C-B82E-8BEDDF793D66}"/>
    <cellStyle name="_PERSONAL_1_Tarnowka Inwestorski_PRZEDMIAR - szczegółowy_BofQ_S8_RÓŻA_ŁASK_DOBROŃ_18.05ost" xfId="44704" xr:uid="{7938462B-8290-42EF-B368-4045321FD405}"/>
    <cellStyle name="_PERSONAL_1_Tarnowka Inwestorski_PRZEDMIAR - szczegółowy_BofQ_S8_ZŁOCZEW_SIERADZ_12.07" xfId="44705" xr:uid="{E517DF40-EF8F-458B-94F5-EB6012DAC21D}"/>
    <cellStyle name="_PERSONAL_1_Tarnowka Inwestorski_PRZEDMIAR - szczegółowy_BoQ_A1-Pyrzowice-Piekary_2009_03_10w_95" xfId="44706" xr:uid="{324555D3-8D72-4735-9DE4-AD66C981F28D}"/>
    <cellStyle name="_PERSONAL_1_Tarnowka Inwestorski_PRZEDMIAR - szczegółowy_BoQ_A1-Pyrzowice-Piekary_2009_03_10w_95 2" xfId="44707" xr:uid="{6B442518-EBAC-44D0-8036-E793F09A078B}"/>
    <cellStyle name="_PERSONAL_1_Tarnowka Inwestorski_PRZEDMIAR - szczegółowy_BoQ_A1-Pyrzowice-Piekary_2009_03_10w_95 3" xfId="44708" xr:uid="{D00FAB9B-343F-4A00-AD65-B97C3467D2B8}"/>
    <cellStyle name="_PERSONAL_1_Tarnowka Inwestorski_PRZEDMIAR - szczegółowy_BoQ_A1-Pyrzowice-Piekary_2009_03_10w_95_KO WIADUKT RYBNIK 17-02-2012 aktualny" xfId="44709" xr:uid="{36221096-F3D0-4E34-83CD-3DFFC93B7B2A}"/>
    <cellStyle name="_PERSONAL_1_Tarnowka Inwestorski_PRZEDMIAR - szczegółowy_BoQ_Lezajsk_18_02_2011_2" xfId="44710" xr:uid="{74B2E373-C4D8-4F7C-BD70-A7987EC23BC3}"/>
    <cellStyle name="_PERSONAL_1_Tarnowka Inwestorski_PRZEDMIAR - szczegółowy_BoQ_OBW_GD_Drogi" xfId="44711" xr:uid="{D5B9AA69-29BF-4615-8D66-65171FE59C09}"/>
    <cellStyle name="_PERSONAL_1_Tarnowka Inwestorski_PRZEDMIAR - szczegółowy_BoQ_OBW_GD_Drogi 2" xfId="44712" xr:uid="{84291293-FC98-4141-BFC7-1B235C3330FF}"/>
    <cellStyle name="_PERSONAL_1_Tarnowka Inwestorski_PRZEDMIAR - szczegółowy_BoQ_OBW_GD_Drogi_KO WIADUKT RYBNIK 17-02-2012 aktualny" xfId="44713" xr:uid="{846F53C3-2505-4DE0-BA66-668CDCB85141}"/>
    <cellStyle name="_PERSONAL_1_Tarnowka Inwestorski_PRZEDMIAR - szczegółowy_kalkulacja naw.betonowa lotnisko Rzeszów 12_2010" xfId="44714" xr:uid="{85E3309E-4A1E-4D2D-A4C2-EC48FC344373}"/>
    <cellStyle name="_PERSONAL_1_Tarnowka Inwestorski_PRZEDMIAR - szczegółowy_KO WIADUKT RYBNIK 17-02-2012 aktualny" xfId="44715" xr:uid="{E5D3EB88-9E53-40A0-8F93-93F0D0F4BE57}"/>
    <cellStyle name="_PERSONAL_1_Tarnowka Inwestorski_PRZEDMIAR - szczegółowy_propozycja MW" xfId="44716" xr:uid="{B4D284F4-F36D-463F-B570-33529FDA2F56}"/>
    <cellStyle name="_PERSONAL_1_Tarnowka Inwestorski_PRZEDMIAR - szczegółowy_S-5 obw.Rawicza drogi" xfId="44717" xr:uid="{06292AAD-C96B-488A-9B20-29128DBD27AC}"/>
    <cellStyle name="_PERSONAL_1_Tarnowka Inwestorski_PRZEDMIAR - szczegółowy_S-5 obw.Rawicza drogi 2" xfId="44718" xr:uid="{496E37CF-B5C2-4325-AF0F-2AB98F256196}"/>
    <cellStyle name="_PERSONAL_1_Tarnowka Inwestorski_PRZEDMIAR - szczegółowy_Wycena_EŁK_01_08_17" xfId="44719" xr:uid="{438AE610-57E4-4B18-99BD-49C31DE90CD7}"/>
    <cellStyle name="_PERSONAL_1_Tarnowka Inwestorski_PRZEDMIAR - szczegółowy_Wycena_EŁK_01_08_17 2" xfId="44720" xr:uid="{ADCE4A41-11B6-4E52-A0E2-C9E793A42C88}"/>
    <cellStyle name="_PERSONAL_1_Tarnowka Inwestorski_PRZEDMIAR - szczegółowy_wyliczenie ceny ostatecznej" xfId="44721" xr:uid="{71917B17-AAB9-4878-AFC0-1BC272896231}"/>
    <cellStyle name="_PERSONAL_1_Tarnowka Inwestorski_PRZEDMIAR - szczegółowy_WZÓR" xfId="44722" xr:uid="{A51A93AB-3216-4EA8-98E9-2C4B694E31F4}"/>
    <cellStyle name="_PERSONAL_1_Tarnowka Inwestorski_PRZEDMIAR - zagreg." xfId="98" xr:uid="{7401A083-DE9A-42D9-A988-9F66DD0D447A}"/>
    <cellStyle name="_PERSONAL_1_Tarnowka Inwestorski_PRZEDMIAR - zagreg. 2" xfId="44723" xr:uid="{CB797CB8-FC91-498B-B619-ADCFD096BF77}"/>
    <cellStyle name="_PERSONAL_1_Tarnowka Inwestorski_PRZEDMIAR - zagreg._KO WIADUKT RYBNIK 17-02-2012 aktualny" xfId="44724" xr:uid="{0F863707-58C9-4892-85E1-4F6C9F75E5BF}"/>
    <cellStyle name="_PERSONAL_1_TER 09-09-04" xfId="44725" xr:uid="{82034011-08B7-45BA-88BB-A33546745D36}"/>
    <cellStyle name="_PERSONAL_1_TER 09-09-04 2" xfId="44726" xr:uid="{70505E9D-76A9-47A6-B7A2-D3611FD5AFF6}"/>
    <cellStyle name="_PERSONAL_1_TER 09-09-04_KO WIADUKT RYBNIK 17-02-2012 aktualny" xfId="44727" xr:uid="{FEDC1C89-334E-4252-A603-770D21F0D773}"/>
    <cellStyle name="_PERSONAL_1_TER Zerwana" xfId="44728" xr:uid="{281B8E18-5B7D-4483-8FBF-F1AC5E6047A3}"/>
    <cellStyle name="_PERSONAL_1_TER Zerwana 2" xfId="44729" xr:uid="{4624CBA8-91AB-4880-8F64-2AD108F0FA8E}"/>
    <cellStyle name="_PERSONAL_1_TER Zerwana 3" xfId="44730" xr:uid="{D15E337A-905F-4A83-8C51-841740E370C0}"/>
    <cellStyle name="_PERSONAL_1_TER Zerwana_KO WIADUKT RYBNIK 17-02-2012 aktualny" xfId="44731" xr:uid="{297EC4EE-6AC0-4BF1-A964-7F0281C1CA20}"/>
    <cellStyle name="_PERSONAL_1_Total_D_2009_10_23" xfId="44732" xr:uid="{D9411E43-6AC6-4462-BD6F-B0FD97785CE8}"/>
    <cellStyle name="_PERSONAL_1_Total_D_2009_10_23_KO WIADUKT RYBNIK 17-02-2012 aktualny" xfId="44733" xr:uid="{EEDF0952-4F63-45DA-99BF-745704106CFC}"/>
    <cellStyle name="_PERSONAL_1_Total_D_2009_10_23_OBIEKTY INŻYNIERSKIE1" xfId="44734" xr:uid="{39BC79BE-5797-446F-8562-86569A8F62CD}"/>
    <cellStyle name="_PERSONAL_1_Total_D_M_p_30_10_2008_Final" xfId="44735" xr:uid="{B04D16BB-7AA5-443C-86B8-290511743019}"/>
    <cellStyle name="_PERSONAL_1_Total_D_M_p_30_10_2008_Final 2" xfId="44736" xr:uid="{FB9C81FE-63F0-4A91-85A8-6812F64B59EF}"/>
    <cellStyle name="_PERSONAL_1_Total_D_M_p_30_10_2008_Final_KO WIADUKT RYBNIK 17-02-2012 aktualny" xfId="44737" xr:uid="{9438BEFD-9E8C-43AE-B12D-C469AFBE7D32}"/>
    <cellStyle name="_PERSONAL_1_Total_D_M_p02.10.08" xfId="44738" xr:uid="{87615362-0DD3-453E-AF77-F4A3FD704AC5}"/>
    <cellStyle name="_PERSONAL_1_Total_D_M_p02.10.08 2" xfId="44739" xr:uid="{FC94455D-FE74-466B-8395-9C504495C1AB}"/>
    <cellStyle name="_PERSONAL_1_Total_D_M_p02.10.08_KO WIADUKT RYBNIK 17-02-2012 aktualny" xfId="44740" xr:uid="{0AA6BA5E-C98D-4E56-AF94-CE3FAFF22C3C}"/>
    <cellStyle name="_PERSONAL_1_Total_M_2010_03_23" xfId="44741" xr:uid="{8BF13994-854B-4DE9-BF20-E02AF54D5916}"/>
    <cellStyle name="_PERSONAL_1_Total_M_2010_03_23_OBIEKTY INŻYNIERSKIE1" xfId="44742" xr:uid="{EB99B58B-9081-4A9C-ADE7-D5A1EFA3256C}"/>
    <cellStyle name="_PERSONAL_1_TOTAL_M_2010_04_28" xfId="44743" xr:uid="{3074A6AA-F628-403F-A039-B3E907CEE55E}"/>
    <cellStyle name="_PERSONAL_1_Total_M_25_07_2007" xfId="44744" xr:uid="{357F800E-30EE-470A-A1FA-997D01542F7D}"/>
    <cellStyle name="_PERSONAL_1_Total_M_25_07_2007_KO WIADUKT RYBNIK 17-02-2012 aktualny" xfId="44745" xr:uid="{3596A9A2-E6ED-4B0C-B383-756314443143}"/>
    <cellStyle name="_PERSONAL_1_Total_M_25_07_2007_OBIEKTY INŻYNIERSKIE1" xfId="44746" xr:uid="{A522FF58-3F5B-4B68-BCF7-06F233B795DC}"/>
    <cellStyle name="_PERSONAL_1_V_1_1_Drogi" xfId="44747" xr:uid="{6533B32C-0F12-418E-85EF-27C9377D9D4B}"/>
    <cellStyle name="_PERSONAL_1_V_1_1_Drogi 2" xfId="44748" xr:uid="{11FB44BB-036A-45D0-8B2F-E33BFF29EDA9}"/>
    <cellStyle name="_PERSONAL_1_V_1_1_Drogi 3" xfId="44749" xr:uid="{A454940F-4071-4978-AA9F-E21AC7118C2D}"/>
    <cellStyle name="_PERSONAL_1_V_1_1_Drogi_KO WIADUKT RYBNIK 17-02-2012 aktualny" xfId="44750" xr:uid="{DCFD7B13-8CC3-4B10-BAA0-8D4FCCA714A6}"/>
    <cellStyle name="_PERSONAL_1_V_1_2_PR_Mosty_odc_1_01-04-2010" xfId="44751" xr:uid="{2B414DAD-012C-4312-9DEF-02F41CB0174F}"/>
    <cellStyle name="_PERSONAL_1_W1" xfId="44752" xr:uid="{D7EB6F88-9814-4861-A5E8-C6189E50388B}"/>
    <cellStyle name="_PERSONAL_1_W1 2" xfId="44753" xr:uid="{3B9FDB6B-41A1-4AF7-986A-AEA2EAAE76D9}"/>
    <cellStyle name="_PERSONAL_1_W1 3" xfId="44754" xr:uid="{BF015E77-DAE2-4534-A1D3-C0E2D0562C6F}"/>
    <cellStyle name="_PERSONAL_1_W1_KO WIADUKT RYBNIK 17-02-2012 aktualny" xfId="44755" xr:uid="{8FCA4C1A-04FA-435B-AE44-DE2BC4B5B46C}"/>
    <cellStyle name="_PERSONAL_1_Wd22 Inwest 2709" xfId="99" xr:uid="{A055303C-3DD3-475F-930A-46D13C48D767}"/>
    <cellStyle name="_PERSONAL_1_Wd22 Inwest 2709 2" xfId="44756" xr:uid="{2D21E1BB-29FA-4AB8-8455-F5B9CB66A423}"/>
    <cellStyle name="_PERSONAL_1_Wd22 Inwest 2709_KO WIADUKT RYBNIK 17-02-2012 aktualny" xfId="44757" xr:uid="{477C27A0-DF68-4AE7-BBE6-DBB79C35592D}"/>
    <cellStyle name="_PERSONAL_1_Wd22 Inwest 2709_Przedmiar - Elektroprojekt" xfId="1337" xr:uid="{E086148A-8558-414A-BC01-BD977015DB55}"/>
    <cellStyle name="_PERSONAL_1_Wd22 Inwest 2709_Przedmiar - Elektroprojekt 2" xfId="44758" xr:uid="{AE1EFAEE-16E0-44DB-BB8B-793AE0A0CD94}"/>
    <cellStyle name="_PERSONAL_1_Wd22 Inwest 2709_Przedmiar - Elektroprojekt_BofQ A4-S19  Drogi_02_12_2009 porównane" xfId="44759" xr:uid="{EE9B0C8F-36B1-4E67-8C30-1DBBF1E19C78}"/>
    <cellStyle name="_PERSONAL_1_Wd22 Inwest 2709_Przedmiar - Elektroprojekt_BofQ A4-S19  Drogi_02_12_2009 porównane 2" xfId="44760" xr:uid="{5DDD1F24-8375-46E0-B5E0-9CFC6ED6B22A}"/>
    <cellStyle name="_PERSONAL_1_Wd22 Inwest 2709_Przedmiar - Elektroprojekt_BofQ A4-S19  Drogi_02_12_2009 porównane_KO WIADUKT RYBNIK 17-02-2012 aktualny" xfId="44761" xr:uid="{1CD823E9-C27D-4893-AF1A-BBA4A553B7C4}"/>
    <cellStyle name="_PERSONAL_1_Wd22 Inwest 2709_Przedmiar - Elektroprojekt_BoQ_A1-Pyrzowice-Piekary_2009_03_10w_95" xfId="44762" xr:uid="{AC3FEFC0-5B63-4AE8-B696-E4C858E0E1C7}"/>
    <cellStyle name="_PERSONAL_1_Wd22 Inwest 2709_Przedmiar - Elektroprojekt_BoQ_A1-Pyrzowice-Piekary_2009_03_10w_95 2" xfId="44763" xr:uid="{D29829BB-86E6-4616-985E-B17604435172}"/>
    <cellStyle name="_PERSONAL_1_Wd22 Inwest 2709_Przedmiar - Elektroprojekt_BoQ_A1-Pyrzowice-Piekary_2009_03_10w_95 3" xfId="44764" xr:uid="{F7AF3E32-8630-47A4-B5C2-291E1B562027}"/>
    <cellStyle name="_PERSONAL_1_Wd22 Inwest 2709_Przedmiar - Elektroprojekt_BoQ_A1-Pyrzowice-Piekary_2009_03_10w_95_KO WIADUKT RYBNIK 17-02-2012 aktualny" xfId="44765" xr:uid="{94989E01-FA16-40DE-B90D-FBBDD3D788B9}"/>
    <cellStyle name="_PERSONAL_1_Wd22 Inwest 2709_Przedmiar - Elektroprojekt_BoQ_DW 124_CHOJNA 24.02.2011" xfId="44766" xr:uid="{31C2F687-C1E5-4834-BB80-FF25753F6F64}"/>
    <cellStyle name="_PERSONAL_1_Wd22 Inwest 2709_Przedmiar - Elektroprojekt_BoQ_DW 124_CHOJNA 24.02.2011 2" xfId="44767" xr:uid="{CE0DB087-2BD1-49F7-82A8-A8C6466DEF9C}"/>
    <cellStyle name="_PERSONAL_1_Wd22 Inwest 2709_Przedmiar - Elektroprojekt_BoQ_DW765_Chmielnik_05_01_2011_2" xfId="44768" xr:uid="{D76E6631-BDD3-4680-BFDD-8B3C314500C6}"/>
    <cellStyle name="_PERSONAL_1_Wd22 Inwest 2709_Przedmiar - Elektroprojekt_BoQ_DW765_Chmielnik_05_01_2011_2 2" xfId="44769" xr:uid="{94B0EEF3-76AD-45D8-89CC-1F753EB1B6AF}"/>
    <cellStyle name="_PERSONAL_1_Wd22 Inwest 2709_Przedmiar - Elektroprojekt_BoQ_Lezajsk_18_02_2011_2" xfId="44770" xr:uid="{1DAAA171-CCDA-42FD-99EF-AFEBE46CA695}"/>
    <cellStyle name="_PERSONAL_1_Wd22 Inwest 2709_Przedmiar - Elektroprojekt_BoQ_OBW_GD_Drogi" xfId="44771" xr:uid="{A6C5541F-56FE-459E-BCF4-77E8037271E0}"/>
    <cellStyle name="_PERSONAL_1_Wd22 Inwest 2709_Przedmiar - Elektroprojekt_BoQ_OBW_GD_Drogi 2" xfId="44772" xr:uid="{82C3E346-CA99-49CA-A47B-37E6C503B28A}"/>
    <cellStyle name="_PERSONAL_1_Wd22 Inwest 2709_Przedmiar - Elektroprojekt_BoQ_OBW_GD_Drogi_KO WIADUKT RYBNIK 17-02-2012 aktualny" xfId="44773" xr:uid="{4BBF4BDA-24A7-49E3-AACC-45A6687E26EE}"/>
    <cellStyle name="_PERSONAL_1_Wd22 Inwest 2709_Przedmiar - Elektroprojekt_kalkulacja naw.betonowa lotnisko Rzeszów 12_2010" xfId="44774" xr:uid="{2FB54BDC-3AE3-4B06-9CE6-6926F1C01DC0}"/>
    <cellStyle name="_PERSONAL_1_Wd22 Inwest 2709_Przedmiar - Elektroprojekt_KO WIADUKT RYBNIK 17-02-2012 aktualny" xfId="44775" xr:uid="{473714BF-DCC6-44AE-AC9C-DF573C096713}"/>
    <cellStyle name="_PERSONAL_1_Wd22 Inwest 2709_Przedmiar - Elektroprojekt_kosztorys 04.03.2010" xfId="44776" xr:uid="{05B03B55-C667-443F-856C-757A575A475C}"/>
    <cellStyle name="_PERSONAL_1_Wd22 Inwest 2709_Przedmiar - Elektroprojekt_kosztorys 04.03.2010 2" xfId="44777" xr:uid="{04FE9FE5-D00A-4FE0-ADED-DF9D5E7CA34A}"/>
    <cellStyle name="_PERSONAL_1_Wd22 Inwest 2709_Przedmiar - Elektroprojekt_propozycja MW" xfId="44778" xr:uid="{5E16A345-3BDF-47EE-8FD3-565AB3104500}"/>
    <cellStyle name="_PERSONAL_1_Wd22 Inwest 2709_Przedmiar - Elektroprojekt_Wycena_EŁK_01_08_17" xfId="44779" xr:uid="{51A34B88-A228-4566-8D77-1A8AB76D0810}"/>
    <cellStyle name="_PERSONAL_1_Wd22 Inwest 2709_Przedmiar - Elektroprojekt_Wycena_EŁK_01_08_17 2" xfId="44780" xr:uid="{1342533C-4D86-409B-93AA-6926D2A81A64}"/>
    <cellStyle name="_PERSONAL_1_Wd22 Inwest 2709_Przedmiar - Elektroprojekt_wyliczenie ceny ostatecznej" xfId="44781" xr:uid="{CCC42B75-0A58-42AD-AAA1-C4EB002ED3CE}"/>
    <cellStyle name="_PERSONAL_1_Wd22 Inwest 2709_Przedmiar - Elektroprojekt_WZÓR" xfId="44782" xr:uid="{33B74F08-44CD-4EEA-9057-394CDB001D5A}"/>
    <cellStyle name="_PERSONAL_1_Wd22 Inwest 2709_PRZEDMIAR - szczegółowy" xfId="100" xr:uid="{72FB0BF7-3DE0-4C2B-9B97-A2CE0F6D48B8}"/>
    <cellStyle name="_PERSONAL_1_Wd22 Inwest 2709_PRZEDMIAR - szczegółowy 2" xfId="44783" xr:uid="{70E0D2FD-8886-4D80-9A0F-1C5B54F6EF2B}"/>
    <cellStyle name="_PERSONAL_1_Wd22 Inwest 2709_PRZEDMIAR - szczegółowy 3" xfId="44784" xr:uid="{34CCD63C-8ECC-425D-A3CD-4B9AA000C9B9}"/>
    <cellStyle name="_PERSONAL_1_Wd22 Inwest 2709_PRZEDMIAR - szczegółowy_BofQ A4-S19  Drogi_02_12_2009 porównane" xfId="44785" xr:uid="{7233948F-2802-4C5A-AB23-46B0BFCF86BD}"/>
    <cellStyle name="_PERSONAL_1_Wd22 Inwest 2709_PRZEDMIAR - szczegółowy_BofQ A4-S19  Drogi_02_12_2009 porównane 2" xfId="44786" xr:uid="{BC0045B1-DF60-4089-AC07-3A97F7BD2480}"/>
    <cellStyle name="_PERSONAL_1_Wd22 Inwest 2709_PRZEDMIAR - szczegółowy_BofQ A4-S19  Drogi_02_12_2009 porównane_KO WIADUKT RYBNIK 17-02-2012 aktualny" xfId="44787" xr:uid="{3020924F-0016-4FE6-82E1-9CFEDF678332}"/>
    <cellStyle name="_PERSONAL_1_Wd22 Inwest 2709_PRZEDMIAR - szczegółowy_BofQ_S8_RÓŻA_ŁASK_DOBROŃ_18.05ost" xfId="44788" xr:uid="{7B166868-FD1F-4D1D-A3DF-A42318A4942E}"/>
    <cellStyle name="_PERSONAL_1_Wd22 Inwest 2709_PRZEDMIAR - szczegółowy_BofQ_S8_ZŁOCZEW_SIERADZ_12.07" xfId="44789" xr:uid="{ED2B883F-EAB0-450C-9429-58C5AEA06573}"/>
    <cellStyle name="_PERSONAL_1_Wd22 Inwest 2709_PRZEDMIAR - szczegółowy_BoQ_A1-Pyrzowice-Piekary_2009_03_10w_95" xfId="44790" xr:uid="{D0DA7BE5-1BF4-410B-B9DB-4D6E863BFFEC}"/>
    <cellStyle name="_PERSONAL_1_Wd22 Inwest 2709_PRZEDMIAR - szczegółowy_BoQ_A1-Pyrzowice-Piekary_2009_03_10w_95 2" xfId="44791" xr:uid="{A5F16169-78C3-4F0D-B381-71BD939D5FF3}"/>
    <cellStyle name="_PERSONAL_1_Wd22 Inwest 2709_PRZEDMIAR - szczegółowy_BoQ_A1-Pyrzowice-Piekary_2009_03_10w_95 3" xfId="44792" xr:uid="{3A0A6F9D-F453-48C7-B0C2-8F8892F9FD2D}"/>
    <cellStyle name="_PERSONAL_1_Wd22 Inwest 2709_PRZEDMIAR - szczegółowy_BoQ_A1-Pyrzowice-Piekary_2009_03_10w_95_KO WIADUKT RYBNIK 17-02-2012 aktualny" xfId="44793" xr:uid="{6E801E11-814A-498C-B177-C5729CE64E52}"/>
    <cellStyle name="_PERSONAL_1_Wd22 Inwest 2709_PRZEDMIAR - szczegółowy_BoQ_Lezajsk_18_02_2011_2" xfId="44794" xr:uid="{75610923-4F0E-422D-A072-2992165E395A}"/>
    <cellStyle name="_PERSONAL_1_Wd22 Inwest 2709_PRZEDMIAR - szczegółowy_BoQ_OBW_GD_Drogi" xfId="44795" xr:uid="{5BA241B0-76DF-4542-BD8D-E29EBD181B74}"/>
    <cellStyle name="_PERSONAL_1_Wd22 Inwest 2709_PRZEDMIAR - szczegółowy_BoQ_OBW_GD_Drogi 2" xfId="44796" xr:uid="{8DADCD55-E7F9-4DC8-8747-FFF320BBC1DB}"/>
    <cellStyle name="_PERSONAL_1_Wd22 Inwest 2709_PRZEDMIAR - szczegółowy_BoQ_OBW_GD_Drogi_KO WIADUKT RYBNIK 17-02-2012 aktualny" xfId="44797" xr:uid="{C38AB2D3-48DF-4E74-879D-D19F4E444FE0}"/>
    <cellStyle name="_PERSONAL_1_Wd22 Inwest 2709_PRZEDMIAR - szczegółowy_kalkulacja naw.betonowa lotnisko Rzeszów 12_2010" xfId="44798" xr:uid="{B8BBCCE4-1311-422B-BA4B-0D517CEFB839}"/>
    <cellStyle name="_PERSONAL_1_Wd22 Inwest 2709_PRZEDMIAR - szczegółowy_KO WIADUKT RYBNIK 17-02-2012 aktualny" xfId="44799" xr:uid="{176B1DB3-DAFB-4D77-A72E-B7A38931EFC9}"/>
    <cellStyle name="_PERSONAL_1_Wd22 Inwest 2709_PRZEDMIAR - szczegółowy_propozycja MW" xfId="44800" xr:uid="{4F6D58A9-402B-4480-A3C6-7A4BB69D4528}"/>
    <cellStyle name="_PERSONAL_1_Wd22 Inwest 2709_PRZEDMIAR - szczegółowy_S-5 obw.Rawicza drogi" xfId="44801" xr:uid="{194723D4-4BF8-469D-91DC-4A22B75AEC23}"/>
    <cellStyle name="_PERSONAL_1_Wd22 Inwest 2709_PRZEDMIAR - szczegółowy_S-5 obw.Rawicza drogi 2" xfId="44802" xr:uid="{AD952787-0839-4EB9-A740-31D839A2BD51}"/>
    <cellStyle name="_PERSONAL_1_Wd22 Inwest 2709_PRZEDMIAR - szczegółowy_Wycena_EŁK_01_08_17" xfId="44803" xr:uid="{E71DB4C3-6B79-4450-BD81-3A7C73DE1AC1}"/>
    <cellStyle name="_PERSONAL_1_Wd22 Inwest 2709_PRZEDMIAR - szczegółowy_Wycena_EŁK_01_08_17 2" xfId="44804" xr:uid="{AAA72F16-C7CF-480F-A8CA-BE6A7B0F7B42}"/>
    <cellStyle name="_PERSONAL_1_Wd22 Inwest 2709_PRZEDMIAR - szczegółowy_wyliczenie ceny ostatecznej" xfId="44805" xr:uid="{6BDAFFBD-A42F-4F4A-96DC-20142502ABE2}"/>
    <cellStyle name="_PERSONAL_1_Wd22 Inwest 2709_PRZEDMIAR - szczegółowy_WZÓR" xfId="44806" xr:uid="{14D3EB54-0B2C-4F58-9C49-31576EC7D63A}"/>
    <cellStyle name="_PERSONAL_1_Wd22 Inwest 2709_PRZEDMIAR - zagreg." xfId="101" xr:uid="{826141B0-26C8-40BC-A27F-BAAC1BAF5268}"/>
    <cellStyle name="_PERSONAL_1_Wd22 Inwest 2709_PRZEDMIAR - zagreg. 2" xfId="44807" xr:uid="{517C1BA2-EB7C-4E16-9879-58C05FA5CBF4}"/>
    <cellStyle name="_PERSONAL_1_Wd22 Inwest 2709_PRZEDMIAR - zagreg._KO WIADUKT RYBNIK 17-02-2012 aktualny" xfId="44808" xr:uid="{E3174417-405B-408F-8DF5-B98A26C3D3A6}"/>
    <cellStyle name="_PERSONAL_1_wskaźniki makroekonomiczne_REW3_2009" xfId="44809" xr:uid="{980239AF-0743-4852-B345-9A61F2E62C95}"/>
    <cellStyle name="_PERSONAL_1_wskaźniki makroekonomiczne_REW3_2010" xfId="44810" xr:uid="{9936DBFE-2CCC-4123-8641-3D68090E1283}"/>
    <cellStyle name="_PERSONAL_1_Wycena 20_06_2008_Final" xfId="44811" xr:uid="{2D290F2F-7107-44F5-ACA0-5FE07C26D89D}"/>
    <cellStyle name="_PERSONAL_1_Wycena 20_06_2008_Final 2" xfId="44812" xr:uid="{B181C719-BCFB-482F-BCA5-48209778E763}"/>
    <cellStyle name="_PERSONAL_1_Wycena 20_06_2008_Final_BofQ A4-S19  Drogi_02_12_2009 porównane" xfId="44813" xr:uid="{3B75912D-1291-46E7-B3A9-2857A300C273}"/>
    <cellStyle name="_PERSONAL_1_Wycena 20_06_2008_Final_BofQ A4-S19  Drogi_02_12_2009 porównane 2" xfId="44814" xr:uid="{9037F33B-4AC0-4444-8A9D-01D13F7D7D41}"/>
    <cellStyle name="_PERSONAL_1_Wycena 20_06_2008_Final_BofQ A4-S19  Drogi_02_12_2009 porównane_KO WIADUKT RYBNIK 17-02-2012 aktualny" xfId="44815" xr:uid="{65DFE0B8-144F-41FF-8CCC-226C27E6CF6D}"/>
    <cellStyle name="_PERSONAL_1_Wycena 20_06_2008_Final_BoQ_DW 124_CHOJNA 24.02.2011" xfId="44816" xr:uid="{60735417-5E1A-4D8D-97E0-581AE83A984D}"/>
    <cellStyle name="_PERSONAL_1_Wycena 20_06_2008_Final_BoQ_DW 124_CHOJNA 24.02.2011_OBIEKTY INŻYNIERSKIE1" xfId="44817" xr:uid="{92B404F8-F0CE-4C7E-B1A9-999EBB24C0EC}"/>
    <cellStyle name="_PERSONAL_1_Wycena 20_06_2008_Final_BoQ_DW765_Chmielnik_05_01_2011_2" xfId="44818" xr:uid="{FA802E2B-4ACB-4732-A48B-CF7D279CAF0E}"/>
    <cellStyle name="_PERSONAL_1_Wycena 20_06_2008_Final_BoQ_DW765_Chmielnik_05_01_2011_2 2" xfId="44819" xr:uid="{8C80EA1C-B5E6-47CC-88A3-ACB7A435783E}"/>
    <cellStyle name="_PERSONAL_1_Wycena 20_06_2008_Final_BoQ_Lezajsk_18_02_2011_2" xfId="44820" xr:uid="{668F00C8-6CFC-4162-AA97-DBC17410BA1B}"/>
    <cellStyle name="_PERSONAL_1_Wycena 20_06_2008_Final_BoQ_OBW_GD_Drogi" xfId="44821" xr:uid="{5DA049BE-71A5-403E-A408-D1C12BD43282}"/>
    <cellStyle name="_PERSONAL_1_Wycena 20_06_2008_Final_BoQ_OBW_GD_Drogi 2" xfId="44822" xr:uid="{5845EE8B-FE8A-43AA-9012-F1331519F2E7}"/>
    <cellStyle name="_PERSONAL_1_Wycena 20_06_2008_Final_BoQ_OBW_GD_Drogi_KO WIADUKT RYBNIK 17-02-2012 aktualny" xfId="44823" xr:uid="{405D50CF-7143-42D6-BF48-D27861601D91}"/>
    <cellStyle name="_PERSONAL_1_Wycena 20_06_2008_Final_KO WIADUKT RYBNIK 17-02-2012 aktualny" xfId="44824" xr:uid="{C8D1B124-19E3-4383-96DE-6D5CD712B8E8}"/>
    <cellStyle name="_PERSONAL_1_Wycena 20_06_2008_Final_kosztorys 04.03.2010" xfId="44825" xr:uid="{2EA7AAD6-9ED5-44E6-9A1D-3AAFB814EDE8}"/>
    <cellStyle name="_PERSONAL_1_Wycena 20_06_2008_Final_kosztorys 04.03.2010_OBIEKTY INŻYNIERSKIE1" xfId="44826" xr:uid="{B6CA710B-49A8-4ADD-8C71-A95F84D4E64B}"/>
    <cellStyle name="_PERSONAL_1_Wycena 20_06_2008_Final_kosztorys całość_Kalsk-Miłomłyn Kamil - D.T" xfId="44827" xr:uid="{68EBD5E7-3792-47BD-977B-A31E85D8CDCC}"/>
    <cellStyle name="_PERSONAL_1_Wycena 20_06_2008_Final_kosztorys całość_Kalsk-Miłomłyn Kamil - D.T_OBIEKTY INŻYNIERSKIE1" xfId="44828" xr:uid="{08AE7756-6AD7-474C-8F47-12BF91A6D246}"/>
    <cellStyle name="_PERSONAL_1_Wycena 20_06_2008_Final_kosztorys całość_wprowadzone zmiany" xfId="44829" xr:uid="{8BE959F8-6146-49D6-A2D9-5A1F5CED5483}"/>
    <cellStyle name="_PERSONAL_1_Wycena 20_06_2008_Final_kosztorys całość_wprowadzone zmiany 2" xfId="44830" xr:uid="{C73CDE6B-5E42-4881-B1CC-93A31072DE69}"/>
    <cellStyle name="_PERSONAL_1_Wycena 20_06_2008_Final_OBIEKTY INŻYNIERSKIE1" xfId="44831" xr:uid="{2CBB0D89-E066-4E3E-AEAA-4431B13087E3}"/>
    <cellStyle name="_PERSONAL_1_Wycena 20_06_2008_Final_Wycena_EŁK_01_08_17" xfId="44832" xr:uid="{7996D035-5188-4C3B-A09F-75F656853C1F}"/>
    <cellStyle name="_PERSONAL_1_Wycena 20_06_2008_Final_Wycena_EŁK_01_08_17_OBIEKTY INŻYNIERSKIE1" xfId="44833" xr:uid="{813112D7-F070-4BB2-8549-8A5E2EEFE9B5}"/>
    <cellStyle name="_PERSONAL_1_Wycena 20_06_2008_Final_WZÓR" xfId="44834" xr:uid="{81BBBEAE-3FF5-47BD-9F2B-64CC1DE52D0F}"/>
    <cellStyle name="_PERSONAL_1_Wycena 2008-11-13final" xfId="44835" xr:uid="{671F0B7E-984C-4755-873F-065119933A8D}"/>
    <cellStyle name="_PERSONAL_1_Wycena 2008-11-13final 2" xfId="44836" xr:uid="{8655B5A1-5BE1-4252-8537-A642E0EFD3F4}"/>
    <cellStyle name="_PERSONAL_1_Wycena 2008-11-13final_KO WIADUKT RYBNIK 17-02-2012 aktualny" xfId="44837" xr:uid="{169B10DB-3AC4-4B16-9E55-5DEAD9302F1E}"/>
    <cellStyle name="_PERSONAL_1_Wycena 27_06_2008" xfId="44838" xr:uid="{25835F01-253C-471F-8C7D-440BF76A13F4}"/>
    <cellStyle name="_PERSONAL_1_Wycena 27_06_2008 2" xfId="44839" xr:uid="{9C193A60-7B44-48FC-A74B-96AE5F5487B4}"/>
    <cellStyle name="_PERSONAL_1_Wycena 27_06_2008_KO WIADUKT RYBNIK 17-02-2012 aktualny" xfId="44840" xr:uid="{BC0F537E-DDFB-411E-A5A5-414B17C597E0}"/>
    <cellStyle name="_PERSONAL_1_Wycena Malobadzka 10_11_09_Pre" xfId="44841" xr:uid="{EDA2A30C-8E48-419D-B158-4F3E16627299}"/>
    <cellStyle name="_PERSONAL_1_Wycena Malobadzka 10_11_09_Pre_KO WIADUKT RYBNIK 17-02-2012 aktualny" xfId="44842" xr:uid="{CC4053F4-F41C-4A80-9239-42D30F9A723D}"/>
    <cellStyle name="_PERSONAL_1_Wycena Malobadzka 10_11_09_Pre_OBIEKTY INŻYNIERSKIE1" xfId="44843" xr:uid="{217A2D39-1AA3-4219-A2AC-6B2B266B1AB8}"/>
    <cellStyle name="_PERSONAL_1_Wycena Ropczyce Marcin_03_04_2008" xfId="44844" xr:uid="{47326E91-B382-46CA-9F8C-1AA1BE9A26E8}"/>
    <cellStyle name="_PERSONAL_1_Wycena Ropczyce Marcin_03_04_2008 2" xfId="44845" xr:uid="{35A75E90-DCC8-430D-8DB7-838416FBACC1}"/>
    <cellStyle name="_PERSONAL_1_Wycena Ropczyce Marcin_03_04_2008_BoQ_A1-Pyrzowice-Piekary_2009_03_10w_95" xfId="44846" xr:uid="{F99DF0DD-9213-42CC-B884-D26D369F6F6C}"/>
    <cellStyle name="_PERSONAL_1_Wycena Ropczyce Marcin_03_04_2008_BoQ_A1-Pyrzowice-Piekary_2009_03_10w_95 2" xfId="44847" xr:uid="{8E4ADD77-EE51-468A-91A2-2D8AD5835C91}"/>
    <cellStyle name="_PERSONAL_1_Wycena Ropczyce Marcin_03_04_2008_BoQ_A1-Pyrzowice-Piekary_2009_03_10w_95_KO WIADUKT RYBNIK 17-02-2012 aktualny" xfId="44848" xr:uid="{84E950DE-D3ED-4810-9777-6EE2E2F7DC14}"/>
    <cellStyle name="_PERSONAL_1_Wycena Ropczyce Marcin_03_04_2008_BoQ_OBW_GD_Drogi" xfId="44849" xr:uid="{73BC3E7C-5A47-4807-9407-8631B95AAB15}"/>
    <cellStyle name="_PERSONAL_1_Wycena Ropczyce Marcin_03_04_2008_BoQ_OBW_GD_Drogi 2" xfId="44850" xr:uid="{7C4C5947-2C28-4DB2-918A-5AB66133B8E7}"/>
    <cellStyle name="_PERSONAL_1_Wycena Ropczyce Marcin_03_04_2008_BoQ_OBW_GD_Drogi_KO WIADUKT RYBNIK 17-02-2012 aktualny" xfId="44851" xr:uid="{63E64951-C2CB-44C3-95FA-987AF985E5E3}"/>
    <cellStyle name="_PERSONAL_1_Wycena Ropczyce Marcin_03_04_2008_KO WIADUKT RYBNIK 17-02-2012 aktualny" xfId="44852" xr:uid="{C2C7C504-B172-46E8-A716-CF090BBA1E81}"/>
    <cellStyle name="_PERSONAL_1_Wycena Ropczyce Marcin_03_04_2008_OBIEKTY INŻYNIERSKIE1" xfId="44853" xr:uid="{3C084651-B482-4E56-AA0C-B1D44C0C0D75}"/>
    <cellStyle name="_PERSONAL_1_Wycena Ropczyce Marcin_03_04_2008_Raport_02_06_2009" xfId="44854" xr:uid="{A3DDB59F-0C62-4B71-9A01-4F43527971DD}"/>
    <cellStyle name="_PERSONAL_1_Wycena Ropczyce Marcin_03_04_2008_Raport_02_06_2009 2" xfId="44855" xr:uid="{59036326-E23B-4DBE-8634-57A84861BC11}"/>
    <cellStyle name="_PERSONAL_1_Wycena Ropczyce Marcin_03_04_2008_Raport_02_06_2009_KO WIADUKT RYBNIK 17-02-2012 aktualny" xfId="44856" xr:uid="{BC02ABB9-5CE8-4B81-8A8B-8CC0DB4ABF6E}"/>
    <cellStyle name="_PERSONAL_1_Wycena S-86_19_03_2008" xfId="44857" xr:uid="{05AAF169-DD48-4FD8-A517-7A9E57C42A63}"/>
    <cellStyle name="_PERSONAL_1_Wycena S-86_19_03_2008 2" xfId="44858" xr:uid="{47F23943-8CD0-46A4-A9D5-0D0A938CFDCE}"/>
    <cellStyle name="_PERSONAL_1_Wycena S-86_19_03_2008 3" xfId="44859" xr:uid="{20793468-938B-4CAF-A604-CB3C4698B9BC}"/>
    <cellStyle name="_PERSONAL_1_Wycena S-86_19_03_2008_KO WIADUKT RYBNIK 17-02-2012 aktualny" xfId="44860" xr:uid="{1A22C117-B7DB-4FF4-A1BB-EBB55254E220}"/>
    <cellStyle name="_PERSONAL_1_Wycena_10_06_2008" xfId="44861" xr:uid="{F72382C6-3B43-4B73-9A86-BBDCD5618548}"/>
    <cellStyle name="_PERSONAL_1_Wycena_10_06_2008 2" xfId="44862" xr:uid="{BE28B7F3-A48A-4934-B7D3-EABDCC15E8C2}"/>
    <cellStyle name="_PERSONAL_1_Wycena_10_06_2008 3" xfId="44863" xr:uid="{7A097A2F-4919-414A-902E-086F2DFBAC79}"/>
    <cellStyle name="_PERSONAL_1_Wycena_10_06_2008_KO WIADUKT RYBNIK 17-02-2012 aktualny" xfId="44864" xr:uid="{13F1C751-3F06-4E1F-8415-6FBA1C0430A9}"/>
    <cellStyle name="_PERSONAL_1_Wycena_11_06_2008_Pre" xfId="44865" xr:uid="{F73CC7EF-CDD1-44A4-84AD-C6C7F6A81B2D}"/>
    <cellStyle name="_PERSONAL_1_Wycena_11_06_2008_Pre 2" xfId="44866" xr:uid="{06CA5411-1C68-40DF-A0A7-3A6F754A7058}"/>
    <cellStyle name="_PERSONAL_1_Wycena_11_06_2008_Pre_KO WIADUKT RYBNIK 17-02-2012 aktualny" xfId="44867" xr:uid="{9061F18D-1DC9-4805-B2D6-C7CCD56BB793}"/>
    <cellStyle name="_PERSONAL_1_Wycena_14_07_2008_Final" xfId="44868" xr:uid="{92CC0C24-7CD5-4518-A7A0-EA66D0AB157B}"/>
    <cellStyle name="_PERSONAL_1_Wycena_14_07_2008_Final_KO WIADUKT RYBNIK 17-02-2012 aktualny" xfId="44869" xr:uid="{7ACAB475-33C0-45DD-ABD8-F823D75588E4}"/>
    <cellStyle name="_PERSONAL_1_Wycena_14_07_2008_Final_OBIEKTY INŻYNIERSKIE1" xfId="44870" xr:uid="{63404ABF-EF92-4372-BC29-ED63932D9548}"/>
    <cellStyle name="_PERSONAL_1_Wycena_2011_08_18" xfId="44871" xr:uid="{C9DF3F8E-FCB8-40EB-BFAE-A49F46D8F8E6}"/>
    <cellStyle name="_PERSONAL_1_Wycena_2011_08_18_zatw_budowa" xfId="44872" xr:uid="{38E26EF1-E5B0-4536-9FA1-BAB7BBBEFD7D}"/>
    <cellStyle name="_PERSONAL_1_Wycena_25_03_2009" xfId="44873" xr:uid="{1C5AD21D-695B-46B9-9CCE-77E9A54D92B0}"/>
    <cellStyle name="_PERSONAL_1_Wycena_25_03_2009 2" xfId="44874" xr:uid="{DFF48CB2-273C-4EE8-8D3D-16AE4B295578}"/>
    <cellStyle name="_PERSONAL_1_Wycena_25_03_2009_KO WIADUKT RYBNIK 17-02-2012 aktualny" xfId="44875" xr:uid="{8BB2F8D6-3954-46DE-9E5E-34D1D8C85FAA}"/>
    <cellStyle name="_PERSONAL_1_Wycena_S8_III_D_2011_07_18" xfId="44876" xr:uid="{EAB7494A-FF01-47FD-A0E7-61FB39DDB7BA}"/>
    <cellStyle name="_PERSONAL_1_Wycena_S8_III_D_2011_07_18_OBIEKTY INŻYNIERSKIE1" xfId="44877" xr:uid="{DF3FE035-7052-4285-946A-A6851C3EB6F8}"/>
    <cellStyle name="_PERSONAL_1_Wycena_S8_III_M_2011_07_13" xfId="44878" xr:uid="{E5911399-41C2-49FC-9836-BE57588A750E}"/>
    <cellStyle name="_PERSONAL_1_Wycena_S8_III_M_2011_07_13_OBIEKTY INŻYNIERSKIE1" xfId="44879" xr:uid="{795F6259-517F-43DE-8895-7DA6D6EB7050}"/>
    <cellStyle name="_PERSONAL_1_wycena28.08.2007" xfId="44880" xr:uid="{51A906C7-AE39-4C70-8D91-E3CC045C08C3}"/>
    <cellStyle name="_PERSONAL_1_wycena28.08.2007_KO WIADUKT RYBNIK 17-02-2012 aktualny" xfId="44881" xr:uid="{CA51657B-F2CA-4662-A078-2FE7C4CF6079}"/>
    <cellStyle name="_PERSONAL_1_wycena28.08.2007_OBIEKTY INŻYNIERSKIE1" xfId="44882" xr:uid="{477D7DA8-FC10-461C-BC4F-6DCAC631DA7E}"/>
    <cellStyle name="_PERSONAL_1_Wycena-Kędzierzyn_24_04_2008" xfId="44883" xr:uid="{49F0A786-D785-43B1-8E90-421F3477FA50}"/>
    <cellStyle name="_PERSONAL_1_Wycena-Kędzierzyn_24_04_2008 2" xfId="44884" xr:uid="{30CB6DCD-0297-4128-BCA2-2FD4F416F3F2}"/>
    <cellStyle name="_PERSONAL_1_Wycena-Kędzierzyn_24_04_2008_BoQ_A1-Pyrzowice-Piekary_2009_03_10w_95" xfId="44885" xr:uid="{2C1065F6-052C-48A5-9F1D-1D80CD80E510}"/>
    <cellStyle name="_PERSONAL_1_Wycena-Kędzierzyn_24_04_2008_BoQ_A1-Pyrzowice-Piekary_2009_03_10w_95 2" xfId="44886" xr:uid="{30D6ECEF-ADA4-4DC6-A511-4BB5070CD368}"/>
    <cellStyle name="_PERSONAL_1_Wycena-Kędzierzyn_24_04_2008_BoQ_A1-Pyrzowice-Piekary_2009_03_10w_95_KO WIADUKT RYBNIK 17-02-2012 aktualny" xfId="44887" xr:uid="{4EBF0634-8BCE-452F-99BD-848F6392BF00}"/>
    <cellStyle name="_PERSONAL_1_Wycena-Kędzierzyn_24_04_2008_BoQ_OBW_GD_Drogi" xfId="44888" xr:uid="{8937770D-0AEC-4D23-A426-B0157F293175}"/>
    <cellStyle name="_PERSONAL_1_Wycena-Kędzierzyn_24_04_2008_BoQ_OBW_GD_Drogi 2" xfId="44889" xr:uid="{E4BED8C6-FD5B-431E-BA69-7CCAE4C5B00A}"/>
    <cellStyle name="_PERSONAL_1_Wycena-Kędzierzyn_24_04_2008_BoQ_OBW_GD_Drogi_KO WIADUKT RYBNIK 17-02-2012 aktualny" xfId="44890" xr:uid="{D8A8D50D-3614-4E50-AD99-288D4DEE4C0B}"/>
    <cellStyle name="_PERSONAL_1_Wycena-Kędzierzyn_24_04_2008_KO WIADUKT RYBNIK 17-02-2012 aktualny" xfId="44891" xr:uid="{B0D22887-C496-4800-AA6C-A392A83FCC6C}"/>
    <cellStyle name="_PERSONAL_1_Wycena-Kędzierzyn_24_04_2008_OBIEKTY INŻYNIERSKIE1" xfId="44892" xr:uid="{4792629B-7FC5-4293-944E-57AC2729808B}"/>
    <cellStyle name="_PERSONAL_1_Wycena-Kędzierzyn_24_04_2008_Raport_02_06_2009" xfId="44893" xr:uid="{D8C94A55-EE6B-471D-8FBB-5D86F8A70FFF}"/>
    <cellStyle name="_PERSONAL_1_Wycena-Kędzierzyn_24_04_2008_Raport_02_06_2009 2" xfId="44894" xr:uid="{62217560-9120-4967-88C4-787B7C8F11D5}"/>
    <cellStyle name="_PERSONAL_1_Wycena-Kędzierzyn_24_04_2008_Raport_02_06_2009_KO WIADUKT RYBNIK 17-02-2012 aktualny" xfId="44895" xr:uid="{F7482AB8-34BE-4E08-B1CA-A8E816C61E17}"/>
    <cellStyle name="_PERSONAL_1_Wycena-Kędzierzyn_29_04_2008_PRE" xfId="44896" xr:uid="{F96BB6C9-583C-44BA-B07F-811F0245D556}"/>
    <cellStyle name="_PERSONAL_1_Wycena-Kędzierzyn_29_04_2008_PRE 2" xfId="44897" xr:uid="{D650F6EC-08D4-4240-A0E6-6835FAFD2C08}"/>
    <cellStyle name="_PERSONAL_1_Wycena-Kędzierzyn_29_04_2008_PRE_BoQ_A1-Pyrzowice-Piekary_2009_03_10w_95" xfId="44898" xr:uid="{00DBEF78-9BD7-4598-9A6A-7339DBC28235}"/>
    <cellStyle name="_PERSONAL_1_Wycena-Kędzierzyn_29_04_2008_PRE_BoQ_A1-Pyrzowice-Piekary_2009_03_10w_95 2" xfId="44899" xr:uid="{04C48CAB-3578-486F-A160-B65D4D91CD8D}"/>
    <cellStyle name="_PERSONAL_1_Wycena-Kędzierzyn_29_04_2008_PRE_BoQ_A1-Pyrzowice-Piekary_2009_03_10w_95_KO WIADUKT RYBNIK 17-02-2012 aktualny" xfId="44900" xr:uid="{F1E20B4B-278F-4D2B-B0AD-F3FDCF49E4CC}"/>
    <cellStyle name="_PERSONAL_1_Wycena-Kędzierzyn_29_04_2008_PRE_BoQ_OBW_GD_Drogi" xfId="44901" xr:uid="{E4CA7865-F9D7-4696-9E8E-726B204C7C02}"/>
    <cellStyle name="_PERSONAL_1_Wycena-Kędzierzyn_29_04_2008_PRE_BoQ_OBW_GD_Drogi 2" xfId="44902" xr:uid="{3872EAB9-A6A5-4CC3-962F-FE3EF98B501C}"/>
    <cellStyle name="_PERSONAL_1_Wycena-Kędzierzyn_29_04_2008_PRE_BoQ_OBW_GD_Drogi_KO WIADUKT RYBNIK 17-02-2012 aktualny" xfId="44903" xr:uid="{ADFF6397-150F-4E06-922C-66446B91B155}"/>
    <cellStyle name="_PERSONAL_1_Wycena-Kędzierzyn_29_04_2008_PRE_KO WIADUKT RYBNIK 17-02-2012 aktualny" xfId="44904" xr:uid="{8153DC82-74F7-4FF8-9C61-402417224EA8}"/>
    <cellStyle name="_PERSONAL_1_Wycena-Kędzierzyn_29_04_2008_PRE_OBIEKTY INŻYNIERSKIE1" xfId="44905" xr:uid="{6C4EF656-969E-4E1B-83DA-07AE0AEFCC91}"/>
    <cellStyle name="_PERSONAL_1_Wycena-Kędzierzyn_29_04_2008_PRE_Raport_02_06_2009" xfId="44906" xr:uid="{DF212C5F-B21A-4EDB-9DF6-DA485D0F89C6}"/>
    <cellStyle name="_PERSONAL_1_Wycena-Kędzierzyn_29_04_2008_PRE_Raport_02_06_2009 2" xfId="44907" xr:uid="{9F2C26E7-810D-49CE-8223-056CC140C706}"/>
    <cellStyle name="_PERSONAL_1_Wycena-Kędzierzyn_29_04_2008_PRE_Raport_02_06_2009_KO WIADUKT RYBNIK 17-02-2012 aktualny" xfId="44908" xr:uid="{D6486C46-3D96-45D9-9685-A67E40694BCF}"/>
    <cellStyle name="_PERSONAL_1_Wycena-Tychy" xfId="44909" xr:uid="{C312092D-CE21-4218-98CC-BB7F803EA57E}"/>
    <cellStyle name="_PERSONAL_1_Wycena-Tychy 2" xfId="44910" xr:uid="{B8A28D21-20E4-433A-9CAA-B44CBCC22F3F}"/>
    <cellStyle name="_PERSONAL_1_Wycena-Tychy 3" xfId="44911" xr:uid="{73E0DC89-CEF7-42CE-A1CD-67BBA422B047}"/>
    <cellStyle name="_PERSONAL_1_Wycena-Tychy_KO WIADUKT RYBNIK 17-02-2012 aktualny" xfId="44912" xr:uid="{4E3ADB00-C65D-4A62-911D-E298FB6053EA}"/>
    <cellStyle name="_PERSONAL_1_Wykaz płatności" xfId="44913" xr:uid="{3DD695EB-3924-4A3C-A7A9-3CFDFB52752C}"/>
    <cellStyle name="_PERSONAL_1_Wykaz płatności 2" xfId="44914" xr:uid="{DF878F1F-62D5-4A08-A8B8-0E76127DF4EA}"/>
    <cellStyle name="_PERSONAL_1_Wyliczenia Kosztów Mostowych" xfId="44915" xr:uid="{D8AC59E0-8A34-4648-ACCD-25557CB5F04A}"/>
    <cellStyle name="_PERSONAL_1_wyliczenie ceny ostatecznej" xfId="44916" xr:uid="{50D1D1B6-D79D-447E-986C-A84608EA5ACE}"/>
    <cellStyle name="_PERSONAL_1_WYMAGANIA OGÓLNE KOSZT. OFERTOWY " xfId="44917" xr:uid="{FAC33E4B-F7FB-4367-938B-44522C2951BC}"/>
    <cellStyle name="_PERSONAL_1_WYMAGANIA OGÓLNE KOSZT. OFERTOWY  2" xfId="44918" xr:uid="{4498D968-8563-4E38-B8C2-047AB5CD97AF}"/>
    <cellStyle name="_PERSONAL_1_WYMAGANIA OGÓLNE KOSZT. OFERTOWY  3" xfId="44919" xr:uid="{9B7B1B5C-E45D-4AF1-88F5-EA4412C91200}"/>
    <cellStyle name="_PERSONAL_1_WYMAGANIA OGÓLNE KOSZT. OFERTOWY _KO WIADUKT RYBNIK 17-02-2012 aktualny" xfId="44920" xr:uid="{120EDB1F-8561-44AB-81B8-67E950A5B410}"/>
    <cellStyle name="_PERSONAL_1_Wyszkow_10_10_2005_FINAL_MOSTY" xfId="44921" xr:uid="{7D782ACD-972A-44A6-AD35-E50D0AB0C06D}"/>
    <cellStyle name="_PERSONAL_1_zachód" xfId="44922" xr:uid="{D7F875EE-2682-4EE2-A5FB-FD7F98BF506E}"/>
    <cellStyle name="_PERSONAL_1_zachód 2" xfId="44923" xr:uid="{11208F7F-4230-4C3E-A293-C873E2FFCD1D}"/>
    <cellStyle name="_PERSONAL_1_zachód_Ze_3994_O_I_PW_K_08.WD253_przedmiar" xfId="44924" xr:uid="{B7664608-993D-4FF9-A2E5-82C55EE528D9}"/>
    <cellStyle name="_PERSONAL_1_zachód_Ze_3994_O_I_PW_K_09.WD254_przedmiar" xfId="44925" xr:uid="{70E08307-AAAA-4AA1-8D8D-A673F6634406}"/>
    <cellStyle name="_PERSONAL_1_zachód_Ze_3994_O_I_PW_K_10.WD255_przedmiar" xfId="44926" xr:uid="{4C9F50ED-16D0-4CD8-AB97-332D9452758E}"/>
    <cellStyle name="_PERSONAL_1_zachód_Ze-3994_O-I_PW_K_01.WD246.PRZEDMIAR" xfId="44927" xr:uid="{7CF14D80-62C2-41FE-BD41-29B48D5253B8}"/>
    <cellStyle name="_PERSONAL_1_zachód_ZE-3994_O-I_PW_K_02.WD247_PRZEDMIAR" xfId="44928" xr:uid="{C8662CF4-CE02-4BEB-845E-E65C8070503C}"/>
    <cellStyle name="_PERSONAL_1_zachód_Ze-3994_O-I_PW_K_03.WA248_przedmiar" xfId="44929" xr:uid="{814FDE69-2A53-4356-958A-33553C7AD35F}"/>
    <cellStyle name="_PERSONAL_1_zachód_Ze-3994_O-I_PW_K_04.WD249.PRZEDMIAR" xfId="44930" xr:uid="{8C481813-F232-45B0-85A1-90BC9D5723DB}"/>
    <cellStyle name="_PERSONAL_1_zachód_Ze-3994_O-I_PW_K_05.WA250+PZSzd1_przedmiar" xfId="44931" xr:uid="{9F68CD0A-FF78-4B35-A514-FA4FB668BD78}"/>
    <cellStyle name="_PERSONAL_1_zachód_Ze-3994_O-I_PW_K_06.WD251.PRZEDMIAR" xfId="44932" xr:uid="{24B5F654-1032-4F95-82FD-4CBB328E8519}"/>
    <cellStyle name="_PERSONAL_1_zachód_Ze-3994_O-I_PW_K_11.WD256_przedmiar" xfId="44933" xr:uid="{F2FE0989-8C63-4848-B91C-49B94C08EBA9}"/>
    <cellStyle name="_PERSONAL_1_zachód_Ze-3994_O-I_PW_K_12.WA257+PZSzd2_przedmiar" xfId="44934" xr:uid="{B1BC43A2-726C-4CDB-9E59-382F677C74D2}"/>
    <cellStyle name="_PERSONAL_1_ZAPLECZE_Wrocław_Obwodnica - Port_Lotniczy" xfId="44935" xr:uid="{A375E5AB-112D-4540-9FA7-A708C3382304}"/>
    <cellStyle name="_PERSONAL_1_zaspasKopia BofQ_Myslenice_11_08_2004" xfId="44936" xr:uid="{736AA600-BC59-462E-966B-8C7065429C2D}"/>
    <cellStyle name="_PERSONAL_1_zaspasKopia BofQ_Myslenice_11_08_2004 2" xfId="44937" xr:uid="{518FB177-EFC6-48A9-8FFE-C78E836A0C71}"/>
    <cellStyle name="_PERSONAL_1_zaspasKopia BofQ_Myslenice_11_08_2004_KO WIADUKT RYBNIK 17-02-2012 aktualny" xfId="44938" xr:uid="{0042CB1B-E8B7-4F67-8A20-789153EE68E7}"/>
    <cellStyle name="_PERSONAL_1_ZBIORCZE" xfId="44939" xr:uid="{1D1B5FA3-927D-47A1-8CBE-EC7BFC310E9D}"/>
    <cellStyle name="_PERSONAL_1_ZBIORCZE 2" xfId="44940" xr:uid="{4B66423B-4500-42CD-84E9-CE332AE471A3}"/>
    <cellStyle name="_PERSONAL_1_ZBIORCZE 3" xfId="44941" xr:uid="{693D7907-9DAF-46CA-8C2F-75012651442B}"/>
    <cellStyle name="_PERSONAL_1_ZBIORCZE_KO WIADUKT RYBNIK 17-02-2012 aktualny" xfId="44942" xr:uid="{AAF4E74E-2622-46A9-BB8F-EB767B702DE1}"/>
    <cellStyle name="_PERSONAL_1_Ze-3994_O-II_PW_VIII_przebudowa_KD_KS" xfId="44943" xr:uid="{6249A688-DFDA-4216-A072-E8632E1EA97C}"/>
    <cellStyle name="_PERSONAL_1_Zeszyt1" xfId="44944" xr:uid="{05C75146-2F2E-4F21-9AC4-CFE9663C8862}"/>
    <cellStyle name="_PERSONAL_1_Zeszyt1 2" xfId="44945" xr:uid="{1AEA27DE-9288-4BA0-B0FA-6ED14FC8315A}"/>
    <cellStyle name="_PERSONAL_1_Zeszyt1_KO WIADUKT RYBNIK 17-02-2012 aktualny" xfId="44946" xr:uid="{81EEFF53-5BE8-461E-8B4C-C02FB70F1CD8}"/>
    <cellStyle name="_PERSONAL_1_Zeszyt2" xfId="44947" xr:uid="{BF3D3294-6640-4C86-BF32-FA131B5D3318}"/>
    <cellStyle name="_PERSONAL_1_Zeszyt2 2" xfId="44948" xr:uid="{97BA338D-8061-456A-8FAD-F221AEDCF0D9}"/>
    <cellStyle name="_PERSONAL_1_Zeszyt2_BoQ_A1-Pyrzowice-Piekary_2009_03_10w_95" xfId="44949" xr:uid="{B0FDAFAC-700E-4DAD-8E12-F47B1AAF9E9A}"/>
    <cellStyle name="_PERSONAL_1_Zeszyt2_BoQ_A1-Pyrzowice-Piekary_2009_03_10w_95 2" xfId="44950" xr:uid="{B6EC38CB-7EAE-4679-ABEE-FD268B161F44}"/>
    <cellStyle name="_PERSONAL_1_Zeszyt2_BoQ_A1-Pyrzowice-Piekary_2009_03_10w_95_KO WIADUKT RYBNIK 17-02-2012 aktualny" xfId="44951" xr:uid="{ED9AA2EA-BDA0-44D5-945A-A76944EF0127}"/>
    <cellStyle name="_PERSONAL_1_Zeszyt2_BoQ_OBW_GD_Drogi" xfId="44952" xr:uid="{58AE07FF-C916-4215-B779-CD9A54997D73}"/>
    <cellStyle name="_PERSONAL_1_Zeszyt2_BoQ_OBW_GD_Drogi 2" xfId="44953" xr:uid="{3DEA2857-B8DD-4BC3-91FD-50A03B5ED74A}"/>
    <cellStyle name="_PERSONAL_1_Zeszyt2_BoQ_OBW_GD_Drogi_KO WIADUKT RYBNIK 17-02-2012 aktualny" xfId="44954" xr:uid="{7D52D4F7-2ADA-4CD4-BC96-886DAF79871C}"/>
    <cellStyle name="_PERSONAL_1_Zeszyt2_KO WIADUKT RYBNIK 17-02-2012 aktualny" xfId="44955" xr:uid="{1A7D3BBB-46A0-4D28-9571-38C81722A1EF}"/>
    <cellStyle name="_PERSONAL_1_Zeszyt2_OBIEKTY INŻYNIERSKIE1" xfId="44956" xr:uid="{B18F8722-06FD-48EA-AC25-BBA96641BC0E}"/>
    <cellStyle name="_PERSONAL_1_Zeszyt2_Raport_02_06_2009" xfId="44957" xr:uid="{125146CA-D711-49E6-9C44-10AC4B856B76}"/>
    <cellStyle name="_PERSONAL_1_Zeszyt2_Raport_02_06_2009 2" xfId="44958" xr:uid="{8AF92381-E3AC-4ADE-B4EB-8D3A3DEFEE41}"/>
    <cellStyle name="_PERSONAL_1_Zeszyt2_Raport_02_06_2009_KO WIADUKT RYBNIK 17-02-2012 aktualny" xfId="44959" xr:uid="{47904CD3-8567-46D2-A4B2-12631D69A575}"/>
    <cellStyle name="_PERSONAL_1_Zeszyt3" xfId="44960" xr:uid="{C212DC14-0AF0-4150-87C1-4B69D6B998E5}"/>
    <cellStyle name="_PERSONAL_1_Z-H2-Kosztorys_04_08_2009_PRINT" xfId="44961" xr:uid="{049DFB2A-E9CE-4317-8DC3-9B96DF70E0B3}"/>
    <cellStyle name="_PERSONAL_1_Z-H2-Kosztorys_04_08_2009_PRINT 2" xfId="44962" xr:uid="{2346D638-49C3-4471-9314-6D2F43B44DB5}"/>
    <cellStyle name="_PERSONAL_1_Z-H2-Kosztorys_04_08_2009_PRINT_KO WIADUKT RYBNIK 17-02-2012 aktualny" xfId="44963" xr:uid="{E29E82C2-5617-4C42-8AF2-E485B90C4E2D}"/>
    <cellStyle name="_PERSONAL_2L17_Master rew.1.2008-ROBOCZY 1" xfId="44964" xr:uid="{C11A6307-D372-4BE6-A961-3D75882BF122}"/>
    <cellStyle name="_PERSONAL_2L17_Master rew.2" xfId="44965" xr:uid="{866093FD-6FC6-44EB-BAE6-E2C959AB8992}"/>
    <cellStyle name="_PERSONAL_2L17_Master rew.3" xfId="44966" xr:uid="{8BB247ED-A3A4-4998-9320-1D250D101CAF}"/>
    <cellStyle name="_PERSONAL_2L17_Master rew.3.2007 ostateczny" xfId="44967" xr:uid="{2284615C-CC4C-4904-A44A-E07A83DEB086}"/>
    <cellStyle name="_PERSONAL_2L17_Master rew.3.2008-wersja 3" xfId="44968" xr:uid="{C190E108-D2C0-4DA4-B0BB-9222791D1D54}"/>
    <cellStyle name="_PERSONAL_A1_O-II_TOM VII_Przedmiar" xfId="44969" xr:uid="{1F84C51B-1D83-4336-8E49-F8CD0E438A57}"/>
    <cellStyle name="_PERSONAL_A1_O-II_TOM VIII_Przedmiar" xfId="44970" xr:uid="{3FB93D18-3A9A-4F54-A499-965306516B2F}"/>
    <cellStyle name="_PERSONAL_A1_O-II_TOM XI_Przedmiar" xfId="44971" xr:uid="{B3F7B54E-44B5-429B-AED4-53442139D5B3}"/>
    <cellStyle name="_PERSONAL_A1_PW_PPO_Tom_XV_5_PRZEDMIAR_ROBOT" xfId="44972" xr:uid="{5F2E871A-06AD-4146-9C5F-83A86069419F}"/>
    <cellStyle name="_PERSONAL_A1_PW_SPO_Tuszyn_Tom_XIV_5_PRZEDMIAR_ROBOT" xfId="44973" xr:uid="{A98EFAA9-CFF8-4F84-943C-A859B25641EE}"/>
    <cellStyle name="_PERSONAL_APO_wzór" xfId="44974" xr:uid="{C3B58453-01E3-4F5B-A2CB-0EB1B3C29A60}"/>
    <cellStyle name="_PERSONAL_Bariery" xfId="44975" xr:uid="{F4B3A709-4D6E-43B1-8E65-C7E19819236F}"/>
    <cellStyle name="_PERSONAL_Bariery 2" xfId="44976" xr:uid="{7EB9ABC3-025B-4D01-A764-2A8F61A4ADC0}"/>
    <cellStyle name="_PERSONAL_Bariery_1" xfId="44977" xr:uid="{40A67203-009E-4E1D-BC6E-63C9D24CDE2A}"/>
    <cellStyle name="_PERSONAL_Bariery_1 2" xfId="44978" xr:uid="{24149BA2-1609-417B-96FF-5B9A780E0B08}"/>
    <cellStyle name="_PERSONAL_Bariery_1_Ze_3994_O_I_PW_K_08.WD253_przedmiar" xfId="44979" xr:uid="{DDA0992F-D039-4B98-8B98-FB1EB11A816D}"/>
    <cellStyle name="_PERSONAL_Bariery_1_Ze_3994_O_I_PW_K_09.WD254_przedmiar" xfId="44980" xr:uid="{6D4217CA-43C7-45B6-B758-7521BDF5BB07}"/>
    <cellStyle name="_PERSONAL_Bariery_1_Ze_3994_O_I_PW_K_10.WD255_przedmiar" xfId="44981" xr:uid="{3D001E37-E98D-4933-A641-7405E9C0B650}"/>
    <cellStyle name="_PERSONAL_Bariery_1_Ze-3994_O-I_PW_K_01.WD246.PRZEDMIAR" xfId="44982" xr:uid="{A08FC617-CFC1-48DA-AB3E-F534515CF28A}"/>
    <cellStyle name="_PERSONAL_Bariery_1_ZE-3994_O-I_PW_K_02.WD247_PRZEDMIAR" xfId="44983" xr:uid="{0C80FB1C-9048-4635-B7B6-9F8ED62E8AB2}"/>
    <cellStyle name="_PERSONAL_Bariery_1_Ze-3994_O-I_PW_K_03.WA248_przedmiar" xfId="44984" xr:uid="{8227ED0D-E7E4-467E-A702-30B11447D853}"/>
    <cellStyle name="_PERSONAL_Bariery_1_Ze-3994_O-I_PW_K_04.WD249.PRZEDMIAR" xfId="44985" xr:uid="{E286A64C-A88D-444E-AA22-CFFB2DEFDFAE}"/>
    <cellStyle name="_PERSONAL_Bariery_1_Ze-3994_O-I_PW_K_05.WA250+PZSzd1_przedmiar" xfId="44986" xr:uid="{05CA3CD8-3F09-4576-984E-25B49B634709}"/>
    <cellStyle name="_PERSONAL_Bariery_1_Ze-3994_O-I_PW_K_06.WD251.PRZEDMIAR" xfId="44987" xr:uid="{BDBC744F-87B5-46E8-9ED0-A600F744B8B7}"/>
    <cellStyle name="_PERSONAL_Bariery_1_Ze-3994_O-I_PW_K_11.WD256_przedmiar" xfId="44988" xr:uid="{6CD9F570-9B4C-483B-975F-2D7EC57E6404}"/>
    <cellStyle name="_PERSONAL_Bariery_1_Ze-3994_O-I_PW_K_12.WA257+PZSzd2_przedmiar" xfId="44989" xr:uid="{1023FB7F-C3BA-4E46-BBC9-412041DB29F6}"/>
    <cellStyle name="_PERSONAL_Budynek PPO - WENTYLACJA" xfId="44990" xr:uid="{5782D2DE-AFC7-4D2A-9DC3-F73FFB893C38}"/>
    <cellStyle name="_PERSONAL_Budynek PPO - WOD-KAN" xfId="44991" xr:uid="{854A91BE-6444-4B87-8A72-686072BE33AD}"/>
    <cellStyle name="_PERSONAL_DK-8 Radziejowice ETAP III - KOSZTORYS OFERTOWY odcinek GDDKiA" xfId="1338" xr:uid="{608ED149-73CF-4D18-AD3B-F9A4B6820C0A}"/>
    <cellStyle name="_PERSONAL_DK-8 Radziejowice ETAP III - KOSZTORYS OFERTOWY odcinek MZDW" xfId="1339" xr:uid="{9627EE9F-87E1-48ED-9B05-8299C49270BE}"/>
    <cellStyle name="_PERSONAL_Dreny_naskarpowe" xfId="44992" xr:uid="{12BF8BB2-A477-4440-A614-527F40205B83}"/>
    <cellStyle name="_PERSONAL_Dreny_naskarpowe 2" xfId="44993" xr:uid="{089DACC3-382B-452B-81C0-E72140230A63}"/>
    <cellStyle name="_PERSONAL_Dreny_naskarpowe_1" xfId="44994" xr:uid="{82D14E64-0E27-455B-B8F6-C80CD337422A}"/>
    <cellStyle name="_PERSONAL_Dreny_naskarpowe_1 2" xfId="44995" xr:uid="{DE7A25DD-70FA-43E3-A5C7-358D6DDA4C44}"/>
    <cellStyle name="_PERSONAL_Dreny_naskarpowe_1_Ze_3994_O_I_PW_K_08.WD253_przedmiar" xfId="44996" xr:uid="{0B95E685-2BF9-4DC7-8863-8117B11E4810}"/>
    <cellStyle name="_PERSONAL_Dreny_naskarpowe_1_Ze_3994_O_I_PW_K_09.WD254_przedmiar" xfId="44997" xr:uid="{15DA45D7-D867-4F6B-95A6-34AC390B32A7}"/>
    <cellStyle name="_PERSONAL_Dreny_naskarpowe_1_Ze_3994_O_I_PW_K_10.WD255_przedmiar" xfId="44998" xr:uid="{93AFA677-7349-4649-A9BF-6171A3447376}"/>
    <cellStyle name="_PERSONAL_Dreny_naskarpowe_1_Ze-3994_O-I_PW_K_01.WD246.PRZEDMIAR" xfId="44999" xr:uid="{B9B9BABD-4580-4D30-BE7B-DBACCB68EA5A}"/>
    <cellStyle name="_PERSONAL_Dreny_naskarpowe_1_ZE-3994_O-I_PW_K_02.WD247_PRZEDMIAR" xfId="45000" xr:uid="{9EA2AEB2-09B1-4BEB-AE33-011FFF080A40}"/>
    <cellStyle name="_PERSONAL_Dreny_naskarpowe_1_Ze-3994_O-I_PW_K_03.WA248_przedmiar" xfId="45001" xr:uid="{4D6DDF29-A0F9-4069-8AAB-F39D28996682}"/>
    <cellStyle name="_PERSONAL_Dreny_naskarpowe_1_Ze-3994_O-I_PW_K_04.WD249.PRZEDMIAR" xfId="45002" xr:uid="{DF88D132-8B64-4054-99C2-EE08514A165E}"/>
    <cellStyle name="_PERSONAL_Dreny_naskarpowe_1_Ze-3994_O-I_PW_K_05.WA250+PZSzd1_przedmiar" xfId="45003" xr:uid="{E12BA15B-7319-4C91-9178-46CFD76A22D9}"/>
    <cellStyle name="_PERSONAL_Dreny_naskarpowe_1_Ze-3994_O-I_PW_K_06.WD251.PRZEDMIAR" xfId="45004" xr:uid="{C1D098F3-E0B1-48E3-ACA4-CD20EE6B1CA0}"/>
    <cellStyle name="_PERSONAL_Dreny_naskarpowe_1_Ze-3994_O-I_PW_K_11.WD256_przedmiar" xfId="45005" xr:uid="{589971B4-1DE4-4606-AB76-CE24CFCE0760}"/>
    <cellStyle name="_PERSONAL_Dreny_naskarpowe_1_Ze-3994_O-I_PW_K_12.WA257+PZSzd2_przedmiar" xfId="45006" xr:uid="{E9797FF7-345C-462B-9CE4-F7D9FF17128C}"/>
    <cellStyle name="_PERSONAL_ETAP III - KOSZTORYS  GDDKIA 25 05" xfId="1340" xr:uid="{5B6E321E-F4AE-4FFB-9F04-6D6A560AFE32}"/>
    <cellStyle name="_PERSONAL_ETAP III - KOSZTORYS  GDDKIA 31.05" xfId="1341" xr:uid="{1781A98D-B114-4BA1-9ACC-2B266277D90E}"/>
    <cellStyle name="_PERSONAL_IX wodociąg ODC.II" xfId="45007" xr:uid="{B11F6F62-0B51-417D-AC4C-B149E7FC12A7}"/>
    <cellStyle name="_PERSONAL_KO WIADUKT RYBNIK 17-02-2012 aktualny" xfId="45008" xr:uid="{30236E38-3082-4A7C-BB7F-8AD48AD2B503}"/>
    <cellStyle name="_PERSONAL_MOP SKOSZEWY ZACH" xfId="45009" xr:uid="{5078AC7C-6324-4C59-8888-AE0518BE49A7}"/>
    <cellStyle name="_PERSONAL_MOP SKOSZEWY ZACH 2" xfId="45010" xr:uid="{EB3D035E-68DA-44BB-878B-54D43858EE2F}"/>
    <cellStyle name="_PERSONAL_OUA Administracyjno - socjalny - CHLODZENIE" xfId="45011" xr:uid="{442503BE-A5D5-4BBC-B3A9-72F46BA825FC}"/>
    <cellStyle name="_PERSONAL_OUA Administracyjno - socjalny - CO" xfId="45012" xr:uid="{0621394B-7A88-4E1C-988A-D7D3C29845F4}"/>
    <cellStyle name="_PERSONAL_OUA Administracyjno - socjalny - WOD KAN" xfId="45013" xr:uid="{4A935C5E-C7AA-4010-8826-0B2938A86CD4}"/>
    <cellStyle name="_PERSONAL_OUA_A1" xfId="45014" xr:uid="{50194638-5D7F-4415-AB8B-2752799C8C09}"/>
    <cellStyle name="_PERSONAL_OUA_A1 2" xfId="45015" xr:uid="{B8FC6DAB-E1D2-4D6B-91AC-18BE4A1E8534}"/>
    <cellStyle name="_PERSONAL_OUA_A1_Ze_3994_O_I_PW_K_08.WD253_przedmiar" xfId="45016" xr:uid="{C96ED62D-CCE5-4820-96FA-2B921964FA84}"/>
    <cellStyle name="_PERSONAL_OUA_A1_Ze_3994_O_I_PW_K_09.WD254_przedmiar" xfId="45017" xr:uid="{AB821D3F-4AD7-4B9D-A6CF-B75B011CF34F}"/>
    <cellStyle name="_PERSONAL_OUA_A1_Ze_3994_O_I_PW_K_10.WD255_przedmiar" xfId="45018" xr:uid="{58557C28-EE36-477A-BD51-619D66CB632B}"/>
    <cellStyle name="_PERSONAL_OUA_A1_Ze-3994_O-I_PW_K_01.WD246.PRZEDMIAR" xfId="45019" xr:uid="{20516448-31EC-4202-A42E-9638BF8EEE0F}"/>
    <cellStyle name="_PERSONAL_OUA_A1_ZE-3994_O-I_PW_K_02.WD247_PRZEDMIAR" xfId="45020" xr:uid="{A851CA7D-8DDD-4877-BAB7-4720BEA65C27}"/>
    <cellStyle name="_PERSONAL_OUA_A1_Ze-3994_O-I_PW_K_03.WA248_przedmiar" xfId="45021" xr:uid="{BF3380E2-F669-4309-8FE5-82C89E80E35A}"/>
    <cellStyle name="_PERSONAL_OUA_A1_Ze-3994_O-I_PW_K_04.WD249.PRZEDMIAR" xfId="45022" xr:uid="{2C7B884B-77AA-496A-87BE-CE5A46E4B623}"/>
    <cellStyle name="_PERSONAL_OUA_A1_Ze-3994_O-I_PW_K_05.WA250+PZSzd1_przedmiar" xfId="45023" xr:uid="{A2EBBBFA-520D-487B-9F77-0E7C2D3C0846}"/>
    <cellStyle name="_PERSONAL_OUA_A1_Ze-3994_O-I_PW_K_06.WD251.PRZEDMIAR" xfId="45024" xr:uid="{21760E18-19F4-4912-A6F4-D1726D49B7B9}"/>
    <cellStyle name="_PERSONAL_OUA_A1_Ze-3994_O-I_PW_K_11.WD256_przedmiar" xfId="45025" xr:uid="{10D8083F-DD2F-4135-832B-FB728C04C88E}"/>
    <cellStyle name="_PERSONAL_OUA_A1_Ze-3994_O-I_PW_K_12.WA257+PZSzd2_przedmiar" xfId="45026" xr:uid="{4BE1A3F0-7126-491C-AFD8-9B01B80FF4CA}"/>
    <cellStyle name="_PERSONAL_PRD_A1_SPECYFIKACYJNY_Odc_I_TPW_sanitarne_całosc_12_12_2012" xfId="45027" xr:uid="{D6F05F95-CDBC-4E70-BD86-1D9AA3A85991}"/>
    <cellStyle name="_PERSONAL_PRD_A1_SPECYFIKACYJNY_Odc_I_TPW_sanitarne_całosc_12_12_2012 2" xfId="45028" xr:uid="{AC13B5F5-25E4-4BC3-BADB-203F3165D5EA}"/>
    <cellStyle name="_PERSONAL_PRD_OUA_SPECYFIKACYJNY_04.04.2012_POLIMEX" xfId="45029" xr:uid="{492EAB3B-7E88-4DB5-B29B-208EB83EE588}"/>
    <cellStyle name="_PERSONAL_PRD_OUA_SPECYFIKACYJNY_04.04.2012_POLIMEX 2" xfId="45030" xr:uid="{9C1996EB-1D1A-4E6D-8126-4E9AF5AAB0C4}"/>
    <cellStyle name="_PERSONAL_PRD_OUA_SPECYFIKACYJNY_04.04.2012_POLIMEX_Ze_3994_O_I_PW_K_08.WD253_przedmiar" xfId="45031" xr:uid="{7DB8E7AA-6199-4B2A-B3E7-87373E73F87B}"/>
    <cellStyle name="_PERSONAL_PRD_OUA_SPECYFIKACYJNY_04.04.2012_POLIMEX_Ze_3994_O_I_PW_K_09.WD254_przedmiar" xfId="45032" xr:uid="{1366BB8B-3683-4C2A-8017-8B5A75414A08}"/>
    <cellStyle name="_PERSONAL_PRD_OUA_SPECYFIKACYJNY_04.04.2012_POLIMEX_Ze_3994_O_I_PW_K_10.WD255_przedmiar" xfId="45033" xr:uid="{F6B1E182-7CF2-44C1-B0A2-7593FB8F40DF}"/>
    <cellStyle name="_PERSONAL_PRD_OUA_SPECYFIKACYJNY_04.04.2012_POLIMEX_Ze-3994_O-I_PW_K_01.WD246.PRZEDMIAR" xfId="45034" xr:uid="{BC7AB001-4198-4245-B8D2-1D7D61616294}"/>
    <cellStyle name="_PERSONAL_PRD_OUA_SPECYFIKACYJNY_04.04.2012_POLIMEX_ZE-3994_O-I_PW_K_02.WD247_PRZEDMIAR" xfId="45035" xr:uid="{7026017D-7145-41A2-BAA6-55FA1486C060}"/>
    <cellStyle name="_PERSONAL_PRD_OUA_SPECYFIKACYJNY_04.04.2012_POLIMEX_Ze-3994_O-I_PW_K_03.WA248_przedmiar" xfId="45036" xr:uid="{74D2E78A-70FA-416B-8637-3FF6F3A060B6}"/>
    <cellStyle name="_PERSONAL_PRD_OUA_SPECYFIKACYJNY_04.04.2012_POLIMEX_Ze-3994_O-I_PW_K_04.WD249.PRZEDMIAR" xfId="45037" xr:uid="{D066B34F-FC53-487E-B7D1-254EBCC57341}"/>
    <cellStyle name="_PERSONAL_PRD_OUA_SPECYFIKACYJNY_04.04.2012_POLIMEX_Ze-3994_O-I_PW_K_05.WA250+PZSzd1_przedmiar" xfId="45038" xr:uid="{0CB395AA-B131-486E-A497-41091F37F137}"/>
    <cellStyle name="_PERSONAL_PRD_OUA_SPECYFIKACYJNY_04.04.2012_POLIMEX_Ze-3994_O-I_PW_K_06.WD251.PRZEDMIAR" xfId="45039" xr:uid="{2D598067-4F78-46D2-9F0E-8D12384FCCE4}"/>
    <cellStyle name="_PERSONAL_PRD_OUA_SPECYFIKACYJNY_04.04.2012_POLIMEX_Ze-3994_O-I_PW_K_11.WD256_przedmiar" xfId="45040" xr:uid="{6DE9B209-21BC-4BEC-BF80-A61A4944B597}"/>
    <cellStyle name="_PERSONAL_PRD_OUA_SPECYFIKACYJNY_04.04.2012_POLIMEX_Ze-3994_O-I_PW_K_12.WA257+PZSzd2_przedmiar" xfId="45041" xr:uid="{3FB364EE-776F-4228-ACE0-B4E076EADB67}"/>
    <cellStyle name="_PERSONAL_Przedmiar - Elektroprojekt" xfId="1342" xr:uid="{53246797-7D07-4299-9055-AD056D26C466}"/>
    <cellStyle name="_PERSONAL_Przedmiar - Elektroprojekt 2" xfId="45042" xr:uid="{2D1B66E4-A4CC-4396-AF08-2FE235BF8D7B}"/>
    <cellStyle name="_PERSONAL_Przedmiar - Elektroprojekt_BofQ A4-S19  Drogi_02_12_2009 porównane" xfId="45043" xr:uid="{0A9F757E-A360-4D09-8B4A-F3BD191E23D8}"/>
    <cellStyle name="_PERSONAL_Przedmiar - Elektroprojekt_BofQ A4-S19  Drogi_02_12_2009 porównane 2" xfId="45044" xr:uid="{606B774A-7892-47CD-B3E5-30E43C043855}"/>
    <cellStyle name="_PERSONAL_Przedmiar - Elektroprojekt_BofQ A4-S19  Drogi_02_12_2009 porównane_KO WIADUKT RYBNIK 17-02-2012 aktualny" xfId="45045" xr:uid="{32AC45BF-C38A-404C-AB91-1DB82D1EC983}"/>
    <cellStyle name="_PERSONAL_Przedmiar - Elektroprojekt_BoQ_A1-Pyrzowice-Piekary_2009_03_10w_95" xfId="45046" xr:uid="{975C6F8C-39C7-4C5A-B507-6AC182C85DA1}"/>
    <cellStyle name="_PERSONAL_Przedmiar - Elektroprojekt_BoQ_A1-Pyrzowice-Piekary_2009_03_10w_95 2" xfId="45047" xr:uid="{AB4083E9-FBEB-4F9A-AAE8-8477C0042B65}"/>
    <cellStyle name="_PERSONAL_Przedmiar - Elektroprojekt_BoQ_A1-Pyrzowice-Piekary_2009_03_10w_95 3" xfId="45048" xr:uid="{186CAE9A-2BE8-4E6F-A5BC-D136B0B344EA}"/>
    <cellStyle name="_PERSONAL_Przedmiar - Elektroprojekt_BoQ_A1-Pyrzowice-Piekary_2009_03_10w_95_KO WIADUKT RYBNIK 17-02-2012 aktualny" xfId="45049" xr:uid="{A4C82AD8-3C2E-4FB6-ABC8-60C7B7FA9D1E}"/>
    <cellStyle name="_PERSONAL_Przedmiar - Elektroprojekt_BoQ_DW 124_CHOJNA 24.02.2011" xfId="45050" xr:uid="{9BD0BBCE-B861-40AB-ADAA-2C4BD10CF5CD}"/>
    <cellStyle name="_PERSONAL_Przedmiar - Elektroprojekt_BoQ_DW 124_CHOJNA 24.02.2011 2" xfId="45051" xr:uid="{CF3CF071-501C-451E-BFCB-DB2F92C158D0}"/>
    <cellStyle name="_PERSONAL_Przedmiar - Elektroprojekt_BoQ_DW765_Chmielnik_05_01_2011_2" xfId="45052" xr:uid="{0F83799B-5BED-410D-8603-6D3BC69FD9BE}"/>
    <cellStyle name="_PERSONAL_Przedmiar - Elektroprojekt_BoQ_DW765_Chmielnik_05_01_2011_2 2" xfId="45053" xr:uid="{79B5FEE5-AE5D-4592-85A5-080C612FA670}"/>
    <cellStyle name="_PERSONAL_Przedmiar - Elektroprojekt_BoQ_Lezajsk_18_02_2011_2" xfId="45054" xr:uid="{CA139346-ED4F-461E-AF3D-0F8402601822}"/>
    <cellStyle name="_PERSONAL_Przedmiar - Elektroprojekt_BoQ_OBW_GD_Drogi" xfId="45055" xr:uid="{7E6067C9-BA11-4F18-AAF8-CE75C877B372}"/>
    <cellStyle name="_PERSONAL_Przedmiar - Elektroprojekt_BoQ_OBW_GD_Drogi 2" xfId="45056" xr:uid="{8CC4590A-B357-4720-95C4-CE59057B6F7E}"/>
    <cellStyle name="_PERSONAL_Przedmiar - Elektroprojekt_BoQ_OBW_GD_Drogi_KO WIADUKT RYBNIK 17-02-2012 aktualny" xfId="45057" xr:uid="{EC5184F2-684B-4FFC-BBCD-A6A852418F91}"/>
    <cellStyle name="_PERSONAL_Przedmiar - Elektroprojekt_kalkulacja naw.betonowa lotnisko Rzeszów 12_2010" xfId="45058" xr:uid="{EC3EFBAA-D493-4813-A4FC-C9395328AD10}"/>
    <cellStyle name="_PERSONAL_Przedmiar - Elektroprojekt_KO WIADUKT RYBNIK 17-02-2012 aktualny" xfId="45059" xr:uid="{CD877F81-94FE-49B9-A541-C8D0F71C549D}"/>
    <cellStyle name="_PERSONAL_Przedmiar - Elektroprojekt_kosztorys 04.03.2010" xfId="45060" xr:uid="{5445471E-42C7-4FA4-976B-FB546453EA18}"/>
    <cellStyle name="_PERSONAL_Przedmiar - Elektroprojekt_kosztorys 04.03.2010 2" xfId="45061" xr:uid="{1F76F4F3-BAAF-4E78-B97F-286209845D08}"/>
    <cellStyle name="_PERSONAL_Przedmiar - Elektroprojekt_propozycja MW" xfId="45062" xr:uid="{AD1A0885-4048-49A7-855A-F66327DDAD73}"/>
    <cellStyle name="_PERSONAL_Przedmiar - Elektroprojekt_Wycena_EŁK_01_08_17" xfId="45063" xr:uid="{4BA5CB90-0005-4A49-A559-ABBB52D405F8}"/>
    <cellStyle name="_PERSONAL_Przedmiar - Elektroprojekt_Wycena_EŁK_01_08_17 2" xfId="45064" xr:uid="{2C388553-4DC7-4DEE-A567-4912DDC21AAD}"/>
    <cellStyle name="_PERSONAL_Przedmiar - Elektroprojekt_wyliczenie ceny ostatecznej" xfId="45065" xr:uid="{F53669FE-9B9B-4983-AB8B-D1E4E28EDC34}"/>
    <cellStyle name="_PERSONAL_Przedmiar - Elektroprojekt_WZÓR" xfId="45066" xr:uid="{04530678-51D1-463F-AE56-859F454A92F5}"/>
    <cellStyle name="_PERSONAL_PRZEDMIAR - szczegółowy" xfId="102" xr:uid="{6C599E94-B01F-4725-803A-C528E1C3B10C}"/>
    <cellStyle name="_PERSONAL_PRZEDMIAR - szczegółowy 2" xfId="45067" xr:uid="{7F5928BB-F30E-4E4A-A84F-7B3669466E95}"/>
    <cellStyle name="_PERSONAL_PRZEDMIAR - szczegółowy 3" xfId="45068" xr:uid="{09772E87-DE95-4EA4-830F-A9E9FECA8060}"/>
    <cellStyle name="_PERSONAL_PRZEDMIAR - szczegółowy_BofQ A4-S19  Drogi_02_12_2009 porównane" xfId="45069" xr:uid="{C3A74F15-B5DB-473B-BF4F-02DC621834EE}"/>
    <cellStyle name="_PERSONAL_PRZEDMIAR - szczegółowy_BofQ A4-S19  Drogi_02_12_2009 porównane 2" xfId="45070" xr:uid="{80905DDE-01AB-4B97-80FE-151312E4B73D}"/>
    <cellStyle name="_PERSONAL_PRZEDMIAR - szczegółowy_BofQ A4-S19  Drogi_02_12_2009 porównane_KO WIADUKT RYBNIK 17-02-2012 aktualny" xfId="45071" xr:uid="{8EEE3315-A6CD-48CD-BBB3-724EA2F4DAAB}"/>
    <cellStyle name="_PERSONAL_PRZEDMIAR - szczegółowy_BofQ_S8_RÓŻA_ŁASK_DOBROŃ_18.05ost" xfId="45072" xr:uid="{7CF47E56-730F-4E53-8D10-A14B96D54FE8}"/>
    <cellStyle name="_PERSONAL_PRZEDMIAR - szczegółowy_BofQ_S8_ZŁOCZEW_SIERADZ_12.07" xfId="45073" xr:uid="{F068A2D9-4027-489A-ADC2-C2DEB75EFA6C}"/>
    <cellStyle name="_PERSONAL_PRZEDMIAR - szczegółowy_BoQ_A1-Pyrzowice-Piekary_2009_03_10w_95" xfId="45074" xr:uid="{F7729F84-9A4E-40B6-86AC-2D8F0FE64701}"/>
    <cellStyle name="_PERSONAL_PRZEDMIAR - szczegółowy_BoQ_A1-Pyrzowice-Piekary_2009_03_10w_95 2" xfId="45075" xr:uid="{06415181-B325-4C12-B18A-C7E4F5657FAE}"/>
    <cellStyle name="_PERSONAL_PRZEDMIAR - szczegółowy_BoQ_A1-Pyrzowice-Piekary_2009_03_10w_95 3" xfId="45076" xr:uid="{D82DB7CF-6CDC-4EC7-B1C9-F9D29A92CCA7}"/>
    <cellStyle name="_PERSONAL_PRZEDMIAR - szczegółowy_BoQ_A1-Pyrzowice-Piekary_2009_03_10w_95_KO WIADUKT RYBNIK 17-02-2012 aktualny" xfId="45077" xr:uid="{5F80222B-F469-4088-9A3C-24F274AFB227}"/>
    <cellStyle name="_PERSONAL_PRZEDMIAR - szczegółowy_BoQ_Lezajsk_18_02_2011_2" xfId="45078" xr:uid="{ECF6944F-E62C-4A07-9A8D-C52FE051812B}"/>
    <cellStyle name="_PERSONAL_PRZEDMIAR - szczegółowy_BoQ_OBW_GD_Drogi" xfId="45079" xr:uid="{A831CEC7-05C1-491B-9048-DF8A0B5438AB}"/>
    <cellStyle name="_PERSONAL_PRZEDMIAR - szczegółowy_BoQ_OBW_GD_Drogi 2" xfId="45080" xr:uid="{63F338AA-23D1-4539-B31F-D2B3CCDA5852}"/>
    <cellStyle name="_PERSONAL_PRZEDMIAR - szczegółowy_BoQ_OBW_GD_Drogi_KO WIADUKT RYBNIK 17-02-2012 aktualny" xfId="45081" xr:uid="{F5DAC75B-F61A-4DC5-9BBE-E8BA8721EC71}"/>
    <cellStyle name="_PERSONAL_PRZEDMIAR - szczegółowy_kalkulacja naw.betonowa lotnisko Rzeszów 12_2010" xfId="45082" xr:uid="{2989452B-F103-4AFE-9183-11859E1323E5}"/>
    <cellStyle name="_PERSONAL_PRZEDMIAR - szczegółowy_KO WIADUKT RYBNIK 17-02-2012 aktualny" xfId="45083" xr:uid="{7A5ACDD1-F755-45F6-94F9-12CEFEC52017}"/>
    <cellStyle name="_PERSONAL_PRZEDMIAR - szczegółowy_propozycja MW" xfId="45084" xr:uid="{3F45E66E-837C-4BCC-809C-A115AD30B714}"/>
    <cellStyle name="_PERSONAL_PRZEDMIAR - szczegółowy_S-5 obw.Rawicza drogi" xfId="45085" xr:uid="{32A27CCF-186F-4A7A-882D-67F7C7C31963}"/>
    <cellStyle name="_PERSONAL_PRZEDMIAR - szczegółowy_S-5 obw.Rawicza drogi 2" xfId="45086" xr:uid="{F26919D4-E4F7-4748-8741-3CA432129E18}"/>
    <cellStyle name="_PERSONAL_PRZEDMIAR - szczegółowy_Wycena_EŁK_01_08_17" xfId="45087" xr:uid="{783261AA-6FD0-43E6-8958-2065F2C69080}"/>
    <cellStyle name="_PERSONAL_PRZEDMIAR - szczegółowy_Wycena_EŁK_01_08_17 2" xfId="45088" xr:uid="{1FD273F1-BCC3-4A0E-AE45-4A18BE2C58D7}"/>
    <cellStyle name="_PERSONAL_PRZEDMIAR - szczegółowy_wyliczenie ceny ostatecznej" xfId="45089" xr:uid="{D8426061-FFD9-4C63-A3D6-B53481B6A627}"/>
    <cellStyle name="_PERSONAL_PRZEDMIAR - szczegółowy_WZÓR" xfId="45090" xr:uid="{7650CEB1-CDA6-4C9B-A61D-2A6EF41C75C3}"/>
    <cellStyle name="_PERSONAL_PRZEDMIAR - zagreg." xfId="103" xr:uid="{C0D61F2B-8841-4932-A001-0CF059DB42C3}"/>
    <cellStyle name="_PERSONAL_PRZEDMIAR - zagreg. 2" xfId="45091" xr:uid="{2E7EC504-CBBE-44D7-95C8-E8DB6B83CA6E}"/>
    <cellStyle name="_PERSONAL_PRZEDMIAR - zagreg._KO WIADUKT RYBNIK 17-02-2012 aktualny" xfId="45092" xr:uid="{F8E169D1-28DE-4549-9AA3-17979B290362}"/>
    <cellStyle name="_PERSONAL_Przedmiar instal 11.061010" xfId="45093" xr:uid="{76534C06-3985-4900-9252-4E0936A0C7E9}"/>
    <cellStyle name="_PERSONAL_Przedmiar instal 11.061010 2" xfId="45094" xr:uid="{B3E9596C-C75B-4048-9B21-D3327837D7C5}"/>
    <cellStyle name="_PERSONAL_Przedmiar instal 11.061010_A1_PW_PPO_Tom_XV_5_PRZEDMIAR_ROBOT" xfId="45095" xr:uid="{9E509372-5E92-416C-9634-6BC26A072ADA}"/>
    <cellStyle name="_PERSONAL_Przedmiar instal 11.061010_A1_PW_SPO_Tuszyn_Tom_XIV_5_PRZEDMIAR_ROBOT" xfId="45096" xr:uid="{2A72B2B9-8158-43E4-A511-01D619CA805B}"/>
    <cellStyle name="_PERSONAL_Przedmiar instal 11.061010_Budynek PPO - WENTYLACJA" xfId="45097" xr:uid="{8C6DFAF8-E677-4FE8-8434-5C09DF2AD089}"/>
    <cellStyle name="_PERSONAL_Przedmiar instal 11.061010_Budynek PPO - WOD-KAN" xfId="45098" xr:uid="{8DE76242-3ED5-4F1B-8E91-965581869A35}"/>
    <cellStyle name="_PERSONAL_Przedmiar instal 11.061010_MOP SKOSZEWY ZACH" xfId="45099" xr:uid="{FE8E3EC0-3AC0-4F59-857B-436EC4DDF100}"/>
    <cellStyle name="_PERSONAL_Przedmiar instal 11.061010_MOP SKOSZEWY ZACH 2" xfId="45100" xr:uid="{E9AD3A03-86ED-4A02-8ACB-774F7EC7E92C}"/>
    <cellStyle name="_PERSONAL_Przedmiar instal 11.061010_Ze_3994_O_I_PW_K_08.WD253_przedmiar" xfId="45101" xr:uid="{138D2FE5-CAFF-44F0-B544-40CBC91A83BE}"/>
    <cellStyle name="_PERSONAL_Przedmiar instal 11.061010_Ze_3994_O_I_PW_K_09.WD254_przedmiar" xfId="45102" xr:uid="{75D89D48-19DE-4DF2-9092-46B3735C75C5}"/>
    <cellStyle name="_PERSONAL_Przedmiar instal 11.061010_Ze_3994_O_I_PW_K_10.WD255_przedmiar" xfId="45103" xr:uid="{E062784F-3D09-4121-BFA9-B17BBAB401AD}"/>
    <cellStyle name="_PERSONAL_Przedmiar instal 11.061010_Ze-3994_O-I_PW_K_01.WD246.PRZEDMIAR" xfId="45104" xr:uid="{B18B9F6A-03B0-4C88-AEC6-EF54C5608D55}"/>
    <cellStyle name="_PERSONAL_Przedmiar instal 11.061010_ZE-3994_O-I_PW_K_02.WD247_PRZEDMIAR" xfId="45105" xr:uid="{5342DBB0-2463-48F6-992B-47254EA3D033}"/>
    <cellStyle name="_PERSONAL_Przedmiar instal 11.061010_Ze-3994_O-I_PW_K_03.WA248_przedmiar" xfId="45106" xr:uid="{3FF76352-BA14-4652-B297-245312333BA2}"/>
    <cellStyle name="_PERSONAL_Przedmiar instal 11.061010_Ze-3994_O-I_PW_K_04.WD249.PRZEDMIAR" xfId="45107" xr:uid="{6E6BFF03-C9BD-42A8-9741-931DCB2F1DD4}"/>
    <cellStyle name="_PERSONAL_Przedmiar instal 11.061010_Ze-3994_O-I_PW_K_05.WA250+PZSzd1_przedmiar" xfId="45108" xr:uid="{2D7FEEA5-6C30-4B26-BB37-5875A6F82F51}"/>
    <cellStyle name="_PERSONAL_Przedmiar instal 11.061010_Ze-3994_O-I_PW_K_06.WD251.PRZEDMIAR" xfId="45109" xr:uid="{9EE0490E-8D4C-4016-8BFF-710A8F6DF4F3}"/>
    <cellStyle name="_PERSONAL_Przedmiar instal 11.061010_Ze-3994_O-I_PW_K_11.WD256_przedmiar" xfId="45110" xr:uid="{34C0DCAA-4035-4919-A02E-33BA8E1958D7}"/>
    <cellStyle name="_PERSONAL_Przedmiar instal 11.061010_Ze-3994_O-I_PW_K_12.WA257+PZSzd2_przedmiar" xfId="45111" xr:uid="{574712CC-FD69-44D9-8E5C-3E043D5C7B9B}"/>
    <cellStyle name="_PERSONAL_Przedmiar PD" xfId="1343" xr:uid="{2FEF9C2D-80ED-4792-8D9B-8BDFB4BF10D5}"/>
    <cellStyle name="_PERSONAL_Przedmiar_odc. II_OUA_Romanów_instal zewnetrzne" xfId="45112" xr:uid="{B0E536CA-FCAD-4FC2-B92C-84550081757E}"/>
    <cellStyle name="_PERSONAL_Przedmiar_odc. II_SPO Andrespol_instal zewnetrzne" xfId="45113" xr:uid="{40364114-E676-48D6-AFB4-D894BE357979}"/>
    <cellStyle name="_PERSONAL_Przedmiar_odc. II_SPO Romanow_instal zewnetrzne" xfId="45114" xr:uid="{749F17CF-8F85-48D3-AE0B-F149019B55E4}"/>
    <cellStyle name="_PERSONAL_Przedmiar_odc. III_drenaze" xfId="45115" xr:uid="{7663F791-DBF7-4503-9E60-878784A0A71D}"/>
    <cellStyle name="_PERSONAL_Przedmiar_odc. III_odwodnienie" xfId="45116" xr:uid="{A9A2FF65-C037-4F79-855F-30ABB4C116C9}"/>
    <cellStyle name="_PERSONAL_Przedmiar_odc. III_przebudowy ks_w_g" xfId="45117" xr:uid="{0E8D2AE2-34E1-40FC-AE99-9852EC507E34}"/>
    <cellStyle name="_PERSONAL_Radziejowice ETAP III - KOSZTORYS  MZDW  31.05" xfId="1344" xr:uid="{E354CD4F-A69A-489D-80A1-12C57716A8A1}"/>
    <cellStyle name="_PERSONAL_Radziejowice ETAP III - KOSZTORYS  MZDW 25 05" xfId="1345" xr:uid="{1BC88066-4751-4920-9973-D890BCE5E87B}"/>
    <cellStyle name="_PERSONAL_Wykaz płatności" xfId="45118" xr:uid="{D2B884E0-EB9B-488C-8A60-E15C713806AE}"/>
    <cellStyle name="_PERSONAL_Wykaz płatności 2" xfId="45119" xr:uid="{A09B26DF-521F-4678-B48C-AADD5DC6D73A}"/>
    <cellStyle name="_PERSONAL_Wykaz płatności 3" xfId="45120" xr:uid="{C3E397CD-1BD3-4B85-97B1-B32BC65624F5}"/>
    <cellStyle name="_PERSONAL_zachód" xfId="45121" xr:uid="{A7BA2150-A305-4951-8D88-87DEF3641F46}"/>
    <cellStyle name="_PERSONAL_zachód 2" xfId="45122" xr:uid="{2284A7EA-2050-486C-917E-78E83861E915}"/>
    <cellStyle name="_PERSONAL_zachód_Ze_3994_O_I_PW_K_08.WD253_przedmiar" xfId="45123" xr:uid="{00B9094F-440B-49C8-88BE-68710DEC92C1}"/>
    <cellStyle name="_PERSONAL_zachód_Ze_3994_O_I_PW_K_09.WD254_przedmiar" xfId="45124" xr:uid="{B701F0CC-D1EA-4EB8-A028-DF6A88481F56}"/>
    <cellStyle name="_PERSONAL_zachód_Ze_3994_O_I_PW_K_10.WD255_przedmiar" xfId="45125" xr:uid="{ADB6F672-9BCD-4B40-A09C-87BF4A248D55}"/>
    <cellStyle name="_PERSONAL_zachód_Ze-3994_O-I_PW_K_01.WD246.PRZEDMIAR" xfId="45126" xr:uid="{4E6572F3-30CA-4A75-BB5B-E0B0D9F8AD71}"/>
    <cellStyle name="_PERSONAL_zachód_ZE-3994_O-I_PW_K_02.WD247_PRZEDMIAR" xfId="45127" xr:uid="{41C4998F-1930-4D14-88C4-57B08A5F1F4D}"/>
    <cellStyle name="_PERSONAL_zachód_Ze-3994_O-I_PW_K_03.WA248_przedmiar" xfId="45128" xr:uid="{D3C727DB-F785-43CA-86F7-CD24304C1CBF}"/>
    <cellStyle name="_PERSONAL_zachód_Ze-3994_O-I_PW_K_04.WD249.PRZEDMIAR" xfId="45129" xr:uid="{E76C5443-19AC-490D-A75A-1C7D5A7FEBEB}"/>
    <cellStyle name="_PERSONAL_zachód_Ze-3994_O-I_PW_K_05.WA250+PZSzd1_przedmiar" xfId="45130" xr:uid="{9A50084A-85A3-4C63-98AF-8B436A1E2971}"/>
    <cellStyle name="_PERSONAL_zachód_Ze-3994_O-I_PW_K_06.WD251.PRZEDMIAR" xfId="45131" xr:uid="{B6C1922D-8C3C-497E-906E-0093D12F04F7}"/>
    <cellStyle name="_PERSONAL_zachód_Ze-3994_O-I_PW_K_11.WD256_przedmiar" xfId="45132" xr:uid="{152CB139-539E-4741-870E-C41EBDB45FA5}"/>
    <cellStyle name="_PERSONAL_zachód_Ze-3994_O-I_PW_K_12.WA257+PZSzd2_przedmiar" xfId="45133" xr:uid="{FA0E2C30-8DCE-412A-8CD4-69BD5DB812D0}"/>
    <cellStyle name="_PERSONAL_ZBIORCZE" xfId="45134" xr:uid="{26FBC888-115E-45AE-844A-6C32030E0BAE}"/>
    <cellStyle name="_PERSONAL_ZBIORCZE 2" xfId="45135" xr:uid="{1150E6CE-DC9E-4BFF-A4E4-E2A0D02734A5}"/>
    <cellStyle name="_PERSONAL_ZBIORCZE 3" xfId="45136" xr:uid="{DF5A371F-43AC-49E8-9747-81EB9FA5691A}"/>
    <cellStyle name="_PERSONAL_ZBIORCZE_KO WIADUKT RYBNIK 17-02-2012 aktualny" xfId="45137" xr:uid="{3A3A00BB-92BC-486E-BD93-D516A722D786}"/>
    <cellStyle name="_PERSONAL_Ze-3994_O-II_PW_VIII_przebudowa_KD_KS" xfId="45138" xr:uid="{F99A4283-E706-43DE-B0D6-BEABB4C29B99}"/>
    <cellStyle name="_Rok i kwartał" xfId="45139" xr:uid="{8705C2A4-8798-4D1A-B2BD-D8D3861BF32D}"/>
    <cellStyle name="_wskaźniki makroekonomiczne_REW3_2009" xfId="45140" xr:uid="{6F71EDB0-FBA8-4097-ADA1-5FEE5B638DE1}"/>
    <cellStyle name="_wskaźniki makroekonomiczne_REW3_2010" xfId="45141" xr:uid="{C910A40A-86A3-4339-BB79-B402C03AF8E7}"/>
    <cellStyle name="=D:\WINNT\SYSTEM32\COMMAND.COM" xfId="45142" xr:uid="{6D7DB40F-98BF-406C-B0B4-4BE31EFAD0E8}"/>
    <cellStyle name="=D:\WINNT\SYSTEM32\COMMAND.COM 2" xfId="45143" xr:uid="{7B87828E-31C6-445B-9736-1F6657C03816}"/>
    <cellStyle name="=D:\WINNT\SYSTEM32\COMMAND.COM?ASYNC1=LANDRVR?BAT=1?COMPUTERNAME=RE" xfId="45144" xr:uid="{BC683DBE-AD77-4142-85DE-D2E0E23EA592}"/>
    <cellStyle name="=D:\WINNT\SYSTEM32\COMMAND.COM_KO PSZCZYNA  12-03-2012 ost" xfId="45145" xr:uid="{21C559C6-4F7D-4A03-9DA3-87DC90680663}"/>
    <cellStyle name="1" xfId="45146" xr:uid="{3E6C54DF-E926-4A07-9139-E133291F5123}"/>
    <cellStyle name="1 000 Kč_laroux" xfId="45147" xr:uid="{DE63ADB5-E10B-4884-93A4-032B071592E1}"/>
    <cellStyle name="1." xfId="46767" xr:uid="{EF47DAB7-9332-4B69-8097-67F96C834811}"/>
    <cellStyle name="1.1" xfId="46768" xr:uid="{F9A280FF-17B7-4069-A735-542E01B5BEE3}"/>
    <cellStyle name="1.1.1" xfId="10" xr:uid="{3AAE5FA2-E52B-43C9-9267-9542B0D8F0CD}"/>
    <cellStyle name="1_049F_K_CH_Piast_wersja2" xfId="45148" xr:uid="{97AF3997-A537-42C9-86EA-538B7124ADF2}"/>
    <cellStyle name="1_049F_K_CH_Piast_wersja2_ASOBytom- INTIF" xfId="45149" xr:uid="{102A7B58-2CD9-48F7-B197-13D84A3A07A3}"/>
    <cellStyle name="1_65203_2000.05.11" xfId="45150" xr:uid="{ED9ABAC7-A937-444A-9D24-30805F7833AB}"/>
    <cellStyle name="1_65203_2000.05.11_ASOBytom- INTIF" xfId="45151" xr:uid="{FB9E0D50-7FD8-4D63-A210-C01CD6AB6C9E}"/>
    <cellStyle name="1_ASOBytom- INTIF" xfId="45152" xr:uid="{55838D9B-E56D-46B1-A7D8-5C23A4332DEB}"/>
    <cellStyle name="1_Ico_12c" xfId="45153" xr:uid="{2C24205E-202E-403F-B87F-83E9B96977FA}"/>
    <cellStyle name="1_Ico_12c_ASOBytom- INTIF" xfId="45154" xr:uid="{004C2B07-5D37-4AE3-B72C-0F0B20B1ABAE}"/>
    <cellStyle name="1_karta ico maj" xfId="45155" xr:uid="{726804AE-3E46-4658-810F-BA7AA835EF3B}"/>
    <cellStyle name="1_karta ico maj_ASOBytom- INTIF" xfId="45156" xr:uid="{A8D85FED-A878-41E9-BD36-F2C012298E02}"/>
    <cellStyle name="1_Kłodzko-szkoleniowy" xfId="45157" xr:uid="{0BE5D482-9839-4661-98A8-A19F4771D88C}"/>
    <cellStyle name="1_Kłodzko-szkoleniowy_ASOBytom- INTIF" xfId="45158" xr:uid="{2CA50EC0-04AF-4694-8D71-CD134E3B72D0}"/>
    <cellStyle name="20 % - Akzent1 2" xfId="39507" xr:uid="{77C116E6-7D59-458F-8AB6-14E8C2DF7778}"/>
    <cellStyle name="20 % - Akzent2 2" xfId="39508" xr:uid="{79914612-A428-4F18-BCC3-F87AB813E03F}"/>
    <cellStyle name="20 % - Akzent3 2" xfId="39509" xr:uid="{EDC7B576-45A2-432E-8C41-D93C989A886D}"/>
    <cellStyle name="20 % - Akzent4 2" xfId="39510" xr:uid="{2F2C04D6-A4B9-4EF1-9933-AF81466F5E5B}"/>
    <cellStyle name="20 % - Akzent5 2" xfId="39511" xr:uid="{67C18DA8-BFF0-4B8F-9A0A-CE3D5CD2C1EE}"/>
    <cellStyle name="20 % - Akzent6 2" xfId="39512" xr:uid="{F288A3B1-1CE6-41D1-9659-33920E93B961}"/>
    <cellStyle name="20% - 1. jelölőszín" xfId="39513" xr:uid="{C91E0A68-7181-432C-AF02-8407329CB06C}"/>
    <cellStyle name="20% - 2. jelölőszín" xfId="39514" xr:uid="{C7ADCDFE-DEDC-493C-94A6-882015520D03}"/>
    <cellStyle name="20% - 3. jelölőszín" xfId="39515" xr:uid="{612A5536-F7ED-43B4-87DA-884969005A98}"/>
    <cellStyle name="20% - 4. jelölőszín" xfId="39516" xr:uid="{5A24D314-98E0-4C1A-9B4A-10BC245E7C63}"/>
    <cellStyle name="20% - 5. jelölőszín" xfId="39517" xr:uid="{D654550D-AD78-47CC-8389-2F60AAC60CCD}"/>
    <cellStyle name="20% - 6. jelölőszín" xfId="39518" xr:uid="{8FC7C4D7-4638-4EBE-8D2B-06955CE26DCC}"/>
    <cellStyle name="20% - Accent1" xfId="104" xr:uid="{E4567340-AC59-4AD4-83C0-F67EE2C44466}"/>
    <cellStyle name="20% - Accent1 10" xfId="1346" xr:uid="{E5CA80CA-4820-4016-8BF2-9FD54398E426}"/>
    <cellStyle name="20% - Accent1 2" xfId="105" xr:uid="{45D5556C-3243-4397-8A73-3127651F5046}"/>
    <cellStyle name="20% - Accent1 2 2" xfId="1347" xr:uid="{65AFA2A4-5E34-41EB-864B-E605F5D581F3}"/>
    <cellStyle name="20% - Accent1 3" xfId="1348" xr:uid="{24CB1B3C-F436-4467-A698-DA51F845BA34}"/>
    <cellStyle name="20% - Accent1 4" xfId="1349" xr:uid="{95E98781-2079-4ADD-A392-FA1EA18192A8}"/>
    <cellStyle name="20% - Accent1 5" xfId="1350" xr:uid="{DBCBEB47-ACA6-4DD1-9E60-A59C03566F1F}"/>
    <cellStyle name="20% - Accent1 6" xfId="1351" xr:uid="{98F63C77-F772-4525-93B5-7ECE068E9A32}"/>
    <cellStyle name="20% - Accent1 7" xfId="1352" xr:uid="{99DA4C37-BF6E-4E65-B550-213422C89B44}"/>
    <cellStyle name="20% - Accent1 8" xfId="1353" xr:uid="{1548D7CC-D2BC-4E43-9D9F-CD8C7704C558}"/>
    <cellStyle name="20% - Accent1 9" xfId="1354" xr:uid="{EC9AE1EB-929A-4782-A42F-79780E86B7AA}"/>
    <cellStyle name="20% - Accent2" xfId="106" xr:uid="{DEA56DB6-1DED-43FE-8FDB-5ACEEBA255DC}"/>
    <cellStyle name="20% - Accent2 10" xfId="1355" xr:uid="{476534F3-106C-4D5C-B446-3728254B45D0}"/>
    <cellStyle name="20% - Accent2 2" xfId="107" xr:uid="{CD66F178-E9B8-4A67-94B7-F1BD4BB34CDF}"/>
    <cellStyle name="20% - Accent2 2 2" xfId="1356" xr:uid="{86E8437F-6831-4DCB-A738-E5A0E7918ED6}"/>
    <cellStyle name="20% - Accent2 3" xfId="1357" xr:uid="{28B528B5-F54C-4E76-BEEA-BAEBB0A9AAA3}"/>
    <cellStyle name="20% - Accent2 4" xfId="1358" xr:uid="{DD42BD09-3DCA-475C-B6B4-7DBC12EDE15F}"/>
    <cellStyle name="20% - Accent2 5" xfId="1359" xr:uid="{28C36190-56B5-4787-8721-EA629D56FAEB}"/>
    <cellStyle name="20% - Accent2 6" xfId="1360" xr:uid="{84037918-39A3-4693-B561-BB786AC2895A}"/>
    <cellStyle name="20% - Accent2 7" xfId="1361" xr:uid="{B08E20C8-6D5C-422A-8EA7-F6E23A79A06A}"/>
    <cellStyle name="20% - Accent2 8" xfId="1362" xr:uid="{89159D6C-239C-4FD0-A766-162033A33778}"/>
    <cellStyle name="20% - Accent2 9" xfId="1363" xr:uid="{79897FAB-6BAF-4A8B-86D4-44C6C314527C}"/>
    <cellStyle name="20% - Accent3" xfId="108" xr:uid="{590C4763-9256-47CD-84EC-2768EB471B35}"/>
    <cellStyle name="20% - Accent3 10" xfId="1364" xr:uid="{D3F3213C-3984-48AA-A8D3-ED95A2D2614F}"/>
    <cellStyle name="20% - Accent3 2" xfId="109" xr:uid="{4F0EB643-D2C2-4F1F-8ABF-77D2BC4EEC49}"/>
    <cellStyle name="20% - Accent3 2 2" xfId="1365" xr:uid="{B81A7C39-3319-42E2-84BB-63B21D2C0AEA}"/>
    <cellStyle name="20% - Accent3 3" xfId="1366" xr:uid="{C44C7088-C1E2-4D00-AF16-9F0F44258D46}"/>
    <cellStyle name="20% - Accent3 4" xfId="1367" xr:uid="{8EB3F784-929A-4BB8-ABD5-47B15B8B2EBB}"/>
    <cellStyle name="20% - Accent3 5" xfId="1368" xr:uid="{B5E68B45-7865-4FE7-8A6C-99FC89B4297A}"/>
    <cellStyle name="20% - Accent3 6" xfId="1369" xr:uid="{33780913-F6AC-494A-87D0-2FF7DEC079FA}"/>
    <cellStyle name="20% - Accent3 7" xfId="1370" xr:uid="{65FA3FA4-BB2A-45FB-9171-0C407D60686B}"/>
    <cellStyle name="20% - Accent3 8" xfId="1371" xr:uid="{F28609AB-1D10-4F11-80E8-EB7A2739EC91}"/>
    <cellStyle name="20% - Accent3 9" xfId="1372" xr:uid="{B2A0CC7F-856F-427D-B6E2-1CDBA05C048F}"/>
    <cellStyle name="20% - Accent4" xfId="110" xr:uid="{BAE3F22D-71D8-4D3F-9A25-EF4531D09AF6}"/>
    <cellStyle name="20% - Accent4 10" xfId="1373" xr:uid="{DF658DF8-E066-4E13-98B6-ABAD3DAB394A}"/>
    <cellStyle name="20% - Accent4 2" xfId="111" xr:uid="{314DC532-D978-4003-87C7-4DA41563BD76}"/>
    <cellStyle name="20% - Accent4 2 2" xfId="1374" xr:uid="{50C19522-C928-4EDE-8AA4-0AE5145D47E9}"/>
    <cellStyle name="20% - Accent4 3" xfId="1375" xr:uid="{4CDEBF81-B1D1-4995-9D20-633E30637CDB}"/>
    <cellStyle name="20% - Accent4 4" xfId="1376" xr:uid="{A3C35F04-B18C-444D-AD65-261FC2058F51}"/>
    <cellStyle name="20% - Accent4 5" xfId="1377" xr:uid="{2F6904C3-BBDC-46CF-B587-9DBA2DDA216D}"/>
    <cellStyle name="20% - Accent4 6" xfId="1378" xr:uid="{BE75BDAF-09C5-4B19-BC35-9DA4BEABB825}"/>
    <cellStyle name="20% - Accent4 7" xfId="1379" xr:uid="{360D714B-387B-4D43-812C-710D740681AC}"/>
    <cellStyle name="20% - Accent4 8" xfId="1380" xr:uid="{5EEDDACA-DD5A-4BBC-A500-AFA8A3D336D7}"/>
    <cellStyle name="20% - Accent4 9" xfId="1381" xr:uid="{15424337-7E22-40FC-AD5F-7A790273ED5C}"/>
    <cellStyle name="20% - Accent5" xfId="112" xr:uid="{6D2F488B-F662-4F05-8CC5-EA563BD0F5D3}"/>
    <cellStyle name="20% - Accent5 10" xfId="1382" xr:uid="{ED30AD02-18A5-4B98-9EFF-F455AF4B6650}"/>
    <cellStyle name="20% - Accent5 2" xfId="113" xr:uid="{EE6B42D3-C014-4B56-87A8-C29567657FB6}"/>
    <cellStyle name="20% - Accent5 2 2" xfId="1383" xr:uid="{FD6DEFFB-B78A-4E17-BBD7-7EF59B7AD7C8}"/>
    <cellStyle name="20% - Accent5 3" xfId="1384" xr:uid="{C71443BB-9C92-41E5-82EE-87AE86BB82A9}"/>
    <cellStyle name="20% - Accent5 4" xfId="1385" xr:uid="{571E13A9-CB7D-4BDB-9685-9BAF5947FCB2}"/>
    <cellStyle name="20% - Accent5 5" xfId="1386" xr:uid="{278F33FF-8947-4B6E-A6EB-716114AC71A9}"/>
    <cellStyle name="20% - Accent5 6" xfId="1387" xr:uid="{A3F3CE36-1565-40BE-B81E-E43BE4BD0CAF}"/>
    <cellStyle name="20% - Accent5 7" xfId="1388" xr:uid="{2FF3A170-6692-4FB2-AEFC-4A26B8E701BE}"/>
    <cellStyle name="20% - Accent5 8" xfId="1389" xr:uid="{6D738538-1641-45E3-A269-5FB8E2664CF7}"/>
    <cellStyle name="20% - Accent5 9" xfId="1390" xr:uid="{86289837-C990-4036-90B8-9384B62C2DA7}"/>
    <cellStyle name="20% - Accent6" xfId="114" xr:uid="{C3C9A451-11E7-45ED-8099-960440C7F31C}"/>
    <cellStyle name="20% - Accent6 10" xfId="1391" xr:uid="{6DC119F5-C99B-45B7-B0AB-7DDD1F762DED}"/>
    <cellStyle name="20% - Accent6 2" xfId="115" xr:uid="{81396F53-8D87-462C-AE84-4225F83F4546}"/>
    <cellStyle name="20% - Accent6 2 2" xfId="1392" xr:uid="{32338FA3-5F3D-40FF-97B7-50351D39A8BB}"/>
    <cellStyle name="20% - Accent6 3" xfId="1393" xr:uid="{98C18FB1-3EFF-4870-9029-7BFDDA1433B9}"/>
    <cellStyle name="20% - Accent6 4" xfId="1394" xr:uid="{B05DD6B2-27C6-4ED7-82B4-82E56683303F}"/>
    <cellStyle name="20% - Accent6 5" xfId="1395" xr:uid="{9F61DF15-A945-4B03-8F33-BA29FA847759}"/>
    <cellStyle name="20% - Accent6 6" xfId="1396" xr:uid="{F9B691B3-03BD-4DCF-8F61-FF0FA07C81D6}"/>
    <cellStyle name="20% - Accent6 7" xfId="1397" xr:uid="{04FB650E-636C-4874-B21B-9C2F6D793DE2}"/>
    <cellStyle name="20% - Accent6 8" xfId="1398" xr:uid="{628DE61E-4277-4A1C-9FD4-35DAC8190456}"/>
    <cellStyle name="20% - Accent6 9" xfId="1399" xr:uid="{099E8FAC-4A61-4875-BDE8-9063513F213E}"/>
    <cellStyle name="20% - akcent 1 1" xfId="1400" xr:uid="{5BC22C54-7AA3-4D6C-9E31-DEC9E5397746}"/>
    <cellStyle name="20% - akcent 1 1 10" xfId="39520" xr:uid="{53AD1A91-8E34-4BD3-B5FD-40AD2393BE39}"/>
    <cellStyle name="20% - akcent 1 1 11" xfId="39521" xr:uid="{08717870-6664-4EA2-A29B-E97FB8766EFC}"/>
    <cellStyle name="20% - akcent 1 1 12" xfId="39522" xr:uid="{8818B678-75E5-4073-ACA2-B490DBD77512}"/>
    <cellStyle name="20% - akcent 1 1 13" xfId="39523" xr:uid="{9909CDD1-85AC-4F29-9B36-693519A46294}"/>
    <cellStyle name="20% - akcent 1 1 14" xfId="39524" xr:uid="{9B96F976-F3F3-48ED-A447-F2D0553579B5}"/>
    <cellStyle name="20% - akcent 1 1 15" xfId="39525" xr:uid="{726F0DA5-9747-4EF3-83F2-E2F4A0E1AE30}"/>
    <cellStyle name="20% - akcent 1 1 16" xfId="39526" xr:uid="{6646607E-6771-4A21-9827-F8F9E24D9A35}"/>
    <cellStyle name="20% - akcent 1 1 17" xfId="39527" xr:uid="{40C1DE54-165F-4CD0-A7FB-A28560610A6F}"/>
    <cellStyle name="20% - akcent 1 1 18" xfId="39528" xr:uid="{77092EBC-92E7-45B2-8BFD-60F396B99FEB}"/>
    <cellStyle name="20% - akcent 1 1 19" xfId="39529" xr:uid="{29439A66-02A1-4031-8153-CA21D0BBC244}"/>
    <cellStyle name="20% - akcent 1 1 2" xfId="39530" xr:uid="{13B3A116-48A3-4FFA-9E66-42931B274A49}"/>
    <cellStyle name="20% - akcent 1 1 20" xfId="39531" xr:uid="{823231CE-B594-46C4-A3EB-243447ECC21F}"/>
    <cellStyle name="20% - akcent 1 1 21" xfId="39532" xr:uid="{AB992B8D-383D-4618-A2A1-1F7A29723A09}"/>
    <cellStyle name="20% - akcent 1 1 22" xfId="39533" xr:uid="{79800B4F-9403-42FC-966E-1C4C78D2B92A}"/>
    <cellStyle name="20% - akcent 1 1 23" xfId="39534" xr:uid="{831C687C-103C-4412-8189-535616F699D8}"/>
    <cellStyle name="20% - akcent 1 1 24" xfId="39535" xr:uid="{789F8AE8-8528-458C-9C14-D6243CD4C7D9}"/>
    <cellStyle name="20% - akcent 1 1 25" xfId="39536" xr:uid="{C63273EC-F307-4CC6-A250-2C645A7B0C31}"/>
    <cellStyle name="20% - akcent 1 1 26" xfId="39537" xr:uid="{22B70EAD-EE2B-495F-B9BF-85556DD1A07A}"/>
    <cellStyle name="20% - akcent 1 1 27" xfId="39538" xr:uid="{6E9CD6DD-D846-4D8D-927B-2443488311D0}"/>
    <cellStyle name="20% - akcent 1 1 28" xfId="39539" xr:uid="{FF92F332-5E49-4001-B74C-F7FF24CB6A09}"/>
    <cellStyle name="20% - akcent 1 1 29" xfId="39540" xr:uid="{65D2DD9B-2F89-4CE7-8787-B26C2A0C06D3}"/>
    <cellStyle name="20% - akcent 1 1 3" xfId="39541" xr:uid="{3BFD11F9-5951-4E8A-81A0-4B3E06CB89A2}"/>
    <cellStyle name="20% - akcent 1 1 30" xfId="39542" xr:uid="{E572D9D0-DED8-4DF2-8C37-11AAFB9FA035}"/>
    <cellStyle name="20% - akcent 1 1 31" xfId="39543" xr:uid="{BBC9EDBE-9C92-49E8-86C1-3CA8E00A700C}"/>
    <cellStyle name="20% - akcent 1 1 32" xfId="39544" xr:uid="{0E04EE4F-CE93-412E-8439-D44A38639CF1}"/>
    <cellStyle name="20% - akcent 1 1 33" xfId="39545" xr:uid="{56360470-3373-477C-9E95-23398354272A}"/>
    <cellStyle name="20% - akcent 1 1 34" xfId="39546" xr:uid="{A9363376-52A5-4F6D-B1CB-527C0C4BB4F7}"/>
    <cellStyle name="20% - akcent 1 1 35" xfId="39547" xr:uid="{DB49FF9A-7D13-467C-BDA0-CA6D9BD42F55}"/>
    <cellStyle name="20% - akcent 1 1 36" xfId="39548" xr:uid="{82D27CB4-9AA6-4FA3-84FB-3524B1F43BF5}"/>
    <cellStyle name="20% - akcent 1 1 37" xfId="39549" xr:uid="{8E07CFCF-46BD-4D66-9177-20302B4CD9A1}"/>
    <cellStyle name="20% - akcent 1 1 38" xfId="39550" xr:uid="{B06C46B8-1ECF-4CF9-A56B-AB7B7C784638}"/>
    <cellStyle name="20% - akcent 1 1 39" xfId="39551" xr:uid="{35E2D94B-5CF7-49E2-B873-4728AB8801D9}"/>
    <cellStyle name="20% - akcent 1 1 4" xfId="39552" xr:uid="{B93FBD48-45FD-4FA0-A8C0-5861BE512769}"/>
    <cellStyle name="20% - akcent 1 1 40" xfId="39553" xr:uid="{91B59992-CFD2-4D43-83ED-EDAC5BE561E8}"/>
    <cellStyle name="20% - akcent 1 1 41" xfId="39554" xr:uid="{101CE450-52FC-43F3-909E-CC651FE0FF73}"/>
    <cellStyle name="20% - akcent 1 1 42" xfId="39555" xr:uid="{2B128E41-E3C7-48FF-A163-68EEF12B8B12}"/>
    <cellStyle name="20% - akcent 1 1 43" xfId="39519" xr:uid="{18B9916E-484C-43B2-98A8-51590DA14C1F}"/>
    <cellStyle name="20% - akcent 1 1 5" xfId="39556" xr:uid="{A82C9F4C-189C-4068-9479-AEC12A012937}"/>
    <cellStyle name="20% - akcent 1 1 6" xfId="39557" xr:uid="{9D456CBB-3069-4932-982D-12DE5C499B7B}"/>
    <cellStyle name="20% - akcent 1 1 7" xfId="39558" xr:uid="{31423DBE-0AB7-4273-B5A3-98C626ADC1EB}"/>
    <cellStyle name="20% - akcent 1 1 8" xfId="39559" xr:uid="{E68BCB3C-7C9D-46E2-A934-BA544279E110}"/>
    <cellStyle name="20% - akcent 1 1 9" xfId="39560" xr:uid="{852F3336-C4BD-437B-BA23-41B66F89A00E}"/>
    <cellStyle name="20% - akcent 1 1_beton kalkulacja" xfId="45160" xr:uid="{F3D289BA-1A31-4FF0-8BFD-82D883F2BC1F}"/>
    <cellStyle name="20% - akcent 1 10" xfId="1401" xr:uid="{A8B8D3D5-F9FC-43A3-9869-7B3E0F3B04F5}"/>
    <cellStyle name="20% - akcent 1 10 2" xfId="39561" xr:uid="{6D349752-DC64-4C6F-A1DD-2166264FB68B}"/>
    <cellStyle name="20% - akcent 1 11" xfId="1402" xr:uid="{5CA2D428-7D01-43EC-BD10-645A6221105E}"/>
    <cellStyle name="20% - akcent 1 11 2" xfId="39562" xr:uid="{F3F219A7-F3EC-414D-95AA-5B8D3AB21DF6}"/>
    <cellStyle name="20% - akcent 1 12" xfId="1403" xr:uid="{4EACE3DA-D50B-48B9-9B3D-3C56D95C8543}"/>
    <cellStyle name="20% - akcent 1 12 2" xfId="39563" xr:uid="{9A63B1E8-9F08-402C-85D2-05946ADAF4B2}"/>
    <cellStyle name="20% - akcent 1 13" xfId="1404" xr:uid="{6E89EED8-2015-40E5-AF1C-19F57343394C}"/>
    <cellStyle name="20% - akcent 1 13 2" xfId="39564" xr:uid="{B5B71126-E1B7-488E-97B8-8BC634D6B6CE}"/>
    <cellStyle name="20% - akcent 1 14" xfId="1405" xr:uid="{DC2BFD19-A9CF-422A-8804-AA627D31A95F}"/>
    <cellStyle name="20% - akcent 1 14 2" xfId="39565" xr:uid="{0AC726CA-4349-4B82-A1DF-1C16A31FCF45}"/>
    <cellStyle name="20% - akcent 1 15" xfId="1406" xr:uid="{82C97B96-D369-4EA4-8229-4FDFE7EAFEAC}"/>
    <cellStyle name="20% - akcent 1 15 2" xfId="39566" xr:uid="{832566C9-8302-48C5-AF98-807449186A32}"/>
    <cellStyle name="20% - akcent 1 16" xfId="1407" xr:uid="{B75834F5-B497-4610-BDA0-F078A22A70E6}"/>
    <cellStyle name="20% - akcent 1 16 2" xfId="39567" xr:uid="{CE4729CC-C666-4AE5-B84F-60D5AA93F6B2}"/>
    <cellStyle name="20% - akcent 1 17" xfId="1408" xr:uid="{3F988F44-FC79-47E7-8156-66F2581D1D73}"/>
    <cellStyle name="20% - akcent 1 17 2" xfId="39568" xr:uid="{C77DB878-BC64-4F5E-AC07-8329B3D1C672}"/>
    <cellStyle name="20% - akcent 1 18" xfId="1409" xr:uid="{14915A38-A1D8-4BBA-B97B-69CB086EFE32}"/>
    <cellStyle name="20% - akcent 1 18 2" xfId="39569" xr:uid="{359CFDCB-6903-47B8-BEFD-8920FA225BC8}"/>
    <cellStyle name="20% - akcent 1 19" xfId="1410" xr:uid="{CD3E4802-9435-493D-A156-18E33A3664F1}"/>
    <cellStyle name="20% - akcent 1 19 2" xfId="39570" xr:uid="{FA4655C3-A658-4E23-89C3-C87B3E104F75}"/>
    <cellStyle name="20% - akcent 1 2" xfId="116" xr:uid="{1252ECFD-D7EA-47FE-AD96-87B8605C677B}"/>
    <cellStyle name="20% — akcent 1 2" xfId="45159" xr:uid="{66A8F010-7089-4F2D-94D3-C8B9A62CE8A8}"/>
    <cellStyle name="20% - akcent 1 2 10" xfId="117" xr:uid="{C2743F2E-34F9-4D52-B60C-22CDF1617C66}"/>
    <cellStyle name="20% - akcent 1 2 11" xfId="118" xr:uid="{0361FFB5-8107-477A-AF76-847AE3758116}"/>
    <cellStyle name="20% - akcent 1 2 12" xfId="119" xr:uid="{070FDB16-D712-4724-AE2D-7AD47370C09D}"/>
    <cellStyle name="20% - akcent 1 2 13" xfId="120" xr:uid="{2C092079-0659-4649-B0FE-1E055D8DFBAA}"/>
    <cellStyle name="20% - akcent 1 2 13 10" xfId="1411" xr:uid="{FC7999EF-CEE1-4C70-A36C-0BFAB0353832}"/>
    <cellStyle name="20% - akcent 1 2 13 11" xfId="1412" xr:uid="{1371AFCF-F280-467E-A187-BE2F0983F6DB}"/>
    <cellStyle name="20% - akcent 1 2 13 12" xfId="1413" xr:uid="{3AC37CEF-B37E-420E-B3A8-013CF0CB13BA}"/>
    <cellStyle name="20% - akcent 1 2 13 2" xfId="1414" xr:uid="{0A285005-8F90-4CDD-80CF-4C9ABCD257E0}"/>
    <cellStyle name="20% - akcent 1 2 13 2 10" xfId="1415" xr:uid="{7F97C2D8-F522-4341-9005-408C59A2CCAA}"/>
    <cellStyle name="20% - akcent 1 2 13 2 11" xfId="1416" xr:uid="{6CC289AD-7F73-41F2-B79A-42C4F999A70F}"/>
    <cellStyle name="20% - akcent 1 2 13 2 2" xfId="1417" xr:uid="{ED6B6B51-DA31-4F94-80D9-E901EE69D66C}"/>
    <cellStyle name="20% - akcent 1 2 13 2 2 10" xfId="1418" xr:uid="{79CA8CD0-F46B-4668-B85B-2D9C66E6CFBD}"/>
    <cellStyle name="20% - akcent 1 2 13 2 2 11" xfId="1419" xr:uid="{B6BAFB8E-FBD7-4905-9BCD-3DF262E29626}"/>
    <cellStyle name="20% - akcent 1 2 13 2 2 2" xfId="1420" xr:uid="{906F68A3-B144-40DB-81EC-0B0C60AA27BF}"/>
    <cellStyle name="20% - akcent 1 2 13 2 2 2 2" xfId="1421" xr:uid="{6426485A-A148-43F5-94DA-B04C23DB2887}"/>
    <cellStyle name="20% - akcent 1 2 13 2 2 2 2 2" xfId="1422" xr:uid="{AF428DC3-3981-4EE5-BCC5-B2979F1CAF8C}"/>
    <cellStyle name="20% - akcent 1 2 13 2 2 2 2 3" xfId="1423" xr:uid="{3311F282-A1E0-45C5-8699-23F5DD90FFB6}"/>
    <cellStyle name="20% - akcent 1 2 13 2 2 2 2 4" xfId="1424" xr:uid="{F27368E0-B343-49DD-B6C8-74876D0D0EBF}"/>
    <cellStyle name="20% - akcent 1 2 13 2 2 2 2 5" xfId="1425" xr:uid="{FEBBAD80-AEA1-4501-99C6-E8403BF0834D}"/>
    <cellStyle name="20% - akcent 1 2 13 2 2 2 2 6" xfId="1426" xr:uid="{773987DE-333A-405D-81CC-8CE907F2A079}"/>
    <cellStyle name="20% - akcent 1 2 13 2 2 2 3" xfId="1427" xr:uid="{E174B8EB-11D3-45AC-90E9-A4DCBAD32129}"/>
    <cellStyle name="20% - akcent 1 2 13 2 2 2 4" xfId="1428" xr:uid="{1297DA10-969E-4155-8DC2-828E42B8A218}"/>
    <cellStyle name="20% - akcent 1 2 13 2 2 2 5" xfId="1429" xr:uid="{EA411999-4435-4506-A106-E5C13968F53F}"/>
    <cellStyle name="20% - akcent 1 2 13 2 2 2 6" xfId="1430" xr:uid="{F2928E63-77EC-4740-9AE9-848D1D3C9A6B}"/>
    <cellStyle name="20% - akcent 1 2 13 2 2 2 7" xfId="1431" xr:uid="{6CE1E618-B501-46BE-B2B0-6A0F382FC0DD}"/>
    <cellStyle name="20% - akcent 1 2 13 2 2 3" xfId="1432" xr:uid="{245E1C21-02E9-471D-89E4-4EE8936B29CD}"/>
    <cellStyle name="20% - akcent 1 2 13 2 2 4" xfId="1433" xr:uid="{563C4E28-93F4-477B-B891-B8393D2E62D4}"/>
    <cellStyle name="20% - akcent 1 2 13 2 2 5" xfId="1434" xr:uid="{942BAFE8-8B31-4148-A3EE-725D4339A158}"/>
    <cellStyle name="20% - akcent 1 2 13 2 2 6" xfId="1435" xr:uid="{5FE36C5B-5871-4EF4-BCA5-4EA0A5B9F1E5}"/>
    <cellStyle name="20% - akcent 1 2 13 2 2 7" xfId="1436" xr:uid="{B22D451E-1C1A-44AE-8F0A-4B58B1DC7DEE}"/>
    <cellStyle name="20% - akcent 1 2 13 2 2 7 2" xfId="1437" xr:uid="{B9D44421-D711-4710-8E47-53EE4506F535}"/>
    <cellStyle name="20% - akcent 1 2 13 2 2 7 3" xfId="1438" xr:uid="{2E07D9E7-C761-4B3B-9EB2-BBEDAA2ABDAB}"/>
    <cellStyle name="20% - akcent 1 2 13 2 2 7 4" xfId="1439" xr:uid="{425B2862-07D7-4519-9AE0-16BED7D611B3}"/>
    <cellStyle name="20% - akcent 1 2 13 2 2 7 5" xfId="1440" xr:uid="{021EAE73-5B69-4EF9-91CD-65C8063C267B}"/>
    <cellStyle name="20% - akcent 1 2 13 2 2 7 6" xfId="1441" xr:uid="{15BB1E29-0260-4F87-A70C-EB5E6555E374}"/>
    <cellStyle name="20% - akcent 1 2 13 2 2 8" xfId="1442" xr:uid="{6A04B233-2CC4-4FAA-B01E-3A6FF9700DC0}"/>
    <cellStyle name="20% - akcent 1 2 13 2 2 9" xfId="1443" xr:uid="{188CD2A0-0BB2-4BED-B9CD-61C339CDF490}"/>
    <cellStyle name="20% - akcent 1 2 13 2 3" xfId="1444" xr:uid="{C32606F7-C8DA-4A9A-A407-F2486EFDDDF0}"/>
    <cellStyle name="20% - akcent 1 2 13 2 3 2" xfId="1445" xr:uid="{9741CC9D-F6F8-4D50-AA9F-8C01503C0DE8}"/>
    <cellStyle name="20% - akcent 1 2 13 2 3 2 2" xfId="1446" xr:uid="{2ABF0BFB-4252-419B-930A-87893E0F8F48}"/>
    <cellStyle name="20% - akcent 1 2 13 2 3 2 3" xfId="1447" xr:uid="{27AF8260-B1BC-4BB2-ACD7-151112842E5E}"/>
    <cellStyle name="20% - akcent 1 2 13 2 3 2 4" xfId="1448" xr:uid="{8D71F751-C06D-48DB-86E2-A5F7B2716BE6}"/>
    <cellStyle name="20% - akcent 1 2 13 2 3 2 5" xfId="1449" xr:uid="{95981698-7D75-44AA-B9FF-491571BD510B}"/>
    <cellStyle name="20% - akcent 1 2 13 2 3 2 6" xfId="1450" xr:uid="{A7A4BEE2-4565-41CA-A812-A100DD5F12D0}"/>
    <cellStyle name="20% - akcent 1 2 13 2 3 3" xfId="1451" xr:uid="{623FE515-EA0F-4A7A-9DD2-A06D1D8CBBFD}"/>
    <cellStyle name="20% - akcent 1 2 13 2 3 4" xfId="1452" xr:uid="{AF75C48F-34B4-4DB4-87C6-6C0552B25CCF}"/>
    <cellStyle name="20% - akcent 1 2 13 2 3 5" xfId="1453" xr:uid="{BF652201-028B-40F3-9F51-CF5E7D6C20A0}"/>
    <cellStyle name="20% - akcent 1 2 13 2 3 6" xfId="1454" xr:uid="{44973406-B132-474D-9AB7-1CB947F078F2}"/>
    <cellStyle name="20% - akcent 1 2 13 2 3 7" xfId="1455" xr:uid="{F7DFD282-2BCE-4342-91DF-1B969BB7F672}"/>
    <cellStyle name="20% - akcent 1 2 13 2 4" xfId="1456" xr:uid="{E264DAB4-91CD-4E48-A483-2EDE25D9FD64}"/>
    <cellStyle name="20% - akcent 1 2 13 2 5" xfId="1457" xr:uid="{B7A18611-D13B-4C96-9F43-9CEC52BC5C47}"/>
    <cellStyle name="20% - akcent 1 2 13 2 6" xfId="1458" xr:uid="{D68F5B1A-D9DC-4432-A75B-F1BC8514C12B}"/>
    <cellStyle name="20% - akcent 1 2 13 2 7" xfId="1459" xr:uid="{C814FAEB-7AE9-4B07-886C-04E34E3BDED9}"/>
    <cellStyle name="20% - akcent 1 2 13 2 7 2" xfId="1460" xr:uid="{267EBC61-2344-47C7-B81C-4CD9E7DDD544}"/>
    <cellStyle name="20% - akcent 1 2 13 2 7 3" xfId="1461" xr:uid="{DB30F1A3-F0CE-4597-902F-46CA6347D105}"/>
    <cellStyle name="20% - akcent 1 2 13 2 7 4" xfId="1462" xr:uid="{9DDF22AB-42FF-43FB-9035-6B2BAFF39F49}"/>
    <cellStyle name="20% - akcent 1 2 13 2 7 5" xfId="1463" xr:uid="{85BA5EC6-F2EF-4442-85E8-0595CD8B41B5}"/>
    <cellStyle name="20% - akcent 1 2 13 2 7 6" xfId="1464" xr:uid="{42A1CC8A-A6FF-4DE1-9201-9BE7FD98BEEE}"/>
    <cellStyle name="20% - akcent 1 2 13 2 8" xfId="1465" xr:uid="{85EC0235-A163-4AB0-A8C9-42B644C8D4B6}"/>
    <cellStyle name="20% - akcent 1 2 13 2 9" xfId="1466" xr:uid="{2B5D24F7-61D6-471A-B2F9-7F0868499042}"/>
    <cellStyle name="20% - akcent 1 2 13 3" xfId="1467" xr:uid="{05DA27CA-539A-4599-827D-6C9EA054BACE}"/>
    <cellStyle name="20% - akcent 1 2 13 3 2" xfId="1468" xr:uid="{51A09F3F-D6BC-4A39-8F4B-5D2FA5BA3D75}"/>
    <cellStyle name="20% - akcent 1 2 13 3 2 2" xfId="1469" xr:uid="{9F283796-85BA-4649-885C-5E102D0859FD}"/>
    <cellStyle name="20% - akcent 1 2 13 3 2 3" xfId="1470" xr:uid="{D6F0C908-0790-4834-80E6-210B32FE3EAE}"/>
    <cellStyle name="20% - akcent 1 2 13 3 2 4" xfId="1471" xr:uid="{2D3B060F-EE28-44DA-8C48-7C77835D11C2}"/>
    <cellStyle name="20% - akcent 1 2 13 3 2 5" xfId="1472" xr:uid="{7C42F3F3-42E3-4DD9-B5CD-501055EDC95F}"/>
    <cellStyle name="20% - akcent 1 2 13 3 2 6" xfId="1473" xr:uid="{E844D09C-C0F3-4A2C-B2F6-64CB874A042D}"/>
    <cellStyle name="20% - akcent 1 2 13 3 3" xfId="1474" xr:uid="{6AFFB450-CF08-4E94-9D83-83CC046892EB}"/>
    <cellStyle name="20% - akcent 1 2 13 3 4" xfId="1475" xr:uid="{2AC8BA27-7B03-44E1-B757-E1B086CD98B5}"/>
    <cellStyle name="20% - akcent 1 2 13 3 5" xfId="1476" xr:uid="{6514CE83-0DD1-4C9A-BACA-689C346A70D6}"/>
    <cellStyle name="20% - akcent 1 2 13 3 6" xfId="1477" xr:uid="{662B14CD-A879-4294-BC9D-90E9981067E9}"/>
    <cellStyle name="20% - akcent 1 2 13 3 7" xfId="1478" xr:uid="{EAC37196-6485-4B67-86D8-0C649DFA5D68}"/>
    <cellStyle name="20% - akcent 1 2 13 4" xfId="1479" xr:uid="{3332AABD-4EBF-4286-B8D7-10C0B3BB6076}"/>
    <cellStyle name="20% - akcent 1 2 13 5" xfId="1480" xr:uid="{50B676E1-501C-4578-8F83-A648EE18FF51}"/>
    <cellStyle name="20% - akcent 1 2 13 6" xfId="1481" xr:uid="{CCA6850B-2079-4BE9-8128-0ABF77511AD7}"/>
    <cellStyle name="20% - akcent 1 2 13 7" xfId="1482" xr:uid="{4A102FB3-0303-4F6D-90E4-106DE2DBC590}"/>
    <cellStyle name="20% - akcent 1 2 13 8" xfId="1483" xr:uid="{742B81E9-C596-46D4-AF7A-9373D076B26E}"/>
    <cellStyle name="20% - akcent 1 2 13 8 2" xfId="1484" xr:uid="{7CAAAE67-8E66-4E78-84CC-DF69DCFB01B9}"/>
    <cellStyle name="20% - akcent 1 2 13 8 3" xfId="1485" xr:uid="{1C7C90FF-B367-43D1-BB81-FE2068A1D774}"/>
    <cellStyle name="20% - akcent 1 2 13 8 4" xfId="1486" xr:uid="{B351439A-9502-48BC-B092-60C8C4F22A21}"/>
    <cellStyle name="20% - akcent 1 2 13 8 5" xfId="1487" xr:uid="{305C7341-316D-4547-9A37-6FCB98287284}"/>
    <cellStyle name="20% - akcent 1 2 13 8 6" xfId="1488" xr:uid="{610FEB50-7A3E-49C3-9A05-27AE83CD7BB0}"/>
    <cellStyle name="20% - akcent 1 2 13 9" xfId="1489" xr:uid="{27690960-7EBD-4546-BFE4-0FE22CEF03A6}"/>
    <cellStyle name="20% - akcent 1 2 14" xfId="121" xr:uid="{50469C10-B858-49BF-A9B2-3F7B81DA20F1}"/>
    <cellStyle name="20% - akcent 1 2 14 10" xfId="1490" xr:uid="{3C31C1F2-77E4-4E00-8949-6C2401169CD8}"/>
    <cellStyle name="20% - akcent 1 2 14 11" xfId="1491" xr:uid="{5D0AAE5A-C44E-4360-BC2C-15EE8645050D}"/>
    <cellStyle name="20% - akcent 1 2 14 2" xfId="1492" xr:uid="{22783DAF-B851-48F5-814E-7B57BDFA6539}"/>
    <cellStyle name="20% - akcent 1 2 14 2 2" xfId="1493" xr:uid="{AD5D8370-B063-4A65-BC28-48509958C17D}"/>
    <cellStyle name="20% - akcent 1 2 14 2 2 2" xfId="1494" xr:uid="{A178EFA0-49AC-4B65-A143-2CB982C6E84E}"/>
    <cellStyle name="20% - akcent 1 2 14 2 2 3" xfId="1495" xr:uid="{0ADA4FAB-CE68-4693-8B77-1CAF533305B8}"/>
    <cellStyle name="20% - akcent 1 2 14 2 2 4" xfId="1496" xr:uid="{857586D5-4FFA-4BC1-8968-AD7FC81C032F}"/>
    <cellStyle name="20% - akcent 1 2 14 2 2 5" xfId="1497" xr:uid="{B6CFFB9D-F8D0-4B4F-A1E6-738E757C169C}"/>
    <cellStyle name="20% - akcent 1 2 14 2 2 6" xfId="1498" xr:uid="{2C3E8E69-A56D-4219-9599-2675F64CF413}"/>
    <cellStyle name="20% - akcent 1 2 14 2 3" xfId="1499" xr:uid="{6CFB30FB-A36A-40D4-97F5-6F63FC80CED7}"/>
    <cellStyle name="20% - akcent 1 2 14 2 4" xfId="1500" xr:uid="{A50AE84A-0552-47D6-9A06-28951BC362D9}"/>
    <cellStyle name="20% - akcent 1 2 14 2 5" xfId="1501" xr:uid="{2DCDFAEA-BF8A-4F63-9F79-CE12ED7A79D5}"/>
    <cellStyle name="20% - akcent 1 2 14 2 6" xfId="1502" xr:uid="{F11E4BCB-BD65-4373-BCBA-7095BB163994}"/>
    <cellStyle name="20% - akcent 1 2 14 2 7" xfId="1503" xr:uid="{9F22F0FB-DF81-4830-8428-E2444E74ED52}"/>
    <cellStyle name="20% - akcent 1 2 14 3" xfId="1504" xr:uid="{C7322552-6DA4-48FD-9FB8-E7BCD13FF7B5}"/>
    <cellStyle name="20% - akcent 1 2 14 4" xfId="1505" xr:uid="{B72529C3-881B-4E38-9B8D-B4C6055BFCFE}"/>
    <cellStyle name="20% - akcent 1 2 14 5" xfId="1506" xr:uid="{C3D96E0F-FA16-47BE-BD0F-93D87E6C9779}"/>
    <cellStyle name="20% - akcent 1 2 14 6" xfId="1507" xr:uid="{D2B76424-6395-4E0E-98FF-9958D9A0F922}"/>
    <cellStyle name="20% - akcent 1 2 14 7" xfId="1508" xr:uid="{2D81622E-6A89-4BCF-8831-3167288DA530}"/>
    <cellStyle name="20% - akcent 1 2 14 7 2" xfId="1509" xr:uid="{D7A2A738-1A81-42B2-8F8F-EE38515FEE8C}"/>
    <cellStyle name="20% - akcent 1 2 14 7 3" xfId="1510" xr:uid="{8185EADF-5CF7-4F32-BA6C-F63C95D7B855}"/>
    <cellStyle name="20% - akcent 1 2 14 7 4" xfId="1511" xr:uid="{1CE1A9EC-A87B-4E4F-9715-618BA64C185D}"/>
    <cellStyle name="20% - akcent 1 2 14 7 5" xfId="1512" xr:uid="{A2C93D21-5623-4972-992A-CA781B03A302}"/>
    <cellStyle name="20% - akcent 1 2 14 7 6" xfId="1513" xr:uid="{385B6220-CDA7-45ED-8F9A-7939822DC83D}"/>
    <cellStyle name="20% - akcent 1 2 14 8" xfId="1514" xr:uid="{99ABB0D6-2DBC-4C27-93D2-34D9D2D43473}"/>
    <cellStyle name="20% - akcent 1 2 14 9" xfId="1515" xr:uid="{B1A7ABD5-866E-4281-A9A8-9FE300E9DE75}"/>
    <cellStyle name="20% - akcent 1 2 15" xfId="122" xr:uid="{0069770F-C389-4C9B-AE0D-703E6149EFDC}"/>
    <cellStyle name="20% - akcent 1 2 15 2" xfId="1516" xr:uid="{55AC3D3C-506D-4313-AAE6-576DDCA5D445}"/>
    <cellStyle name="20% - akcent 1 2 15 2 2" xfId="1517" xr:uid="{581CF779-D54D-4A6F-A5EE-3C682CC1D1F7}"/>
    <cellStyle name="20% - akcent 1 2 15 2 3" xfId="1518" xr:uid="{9EC9D56C-6FDC-481A-BCD0-74B6D5D886E4}"/>
    <cellStyle name="20% - akcent 1 2 15 2 4" xfId="1519" xr:uid="{0AC72FBB-5771-4C57-874E-E05D9F3E87A4}"/>
    <cellStyle name="20% - akcent 1 2 15 2 5" xfId="1520" xr:uid="{DB7EADB7-2E78-40CD-A152-6F25E3C5216C}"/>
    <cellStyle name="20% - akcent 1 2 15 2 6" xfId="1521" xr:uid="{3D231AE6-A514-4862-8299-190CCE3436E3}"/>
    <cellStyle name="20% - akcent 1 2 15 3" xfId="1522" xr:uid="{BCBA038D-7473-4051-9800-E0510F0C3017}"/>
    <cellStyle name="20% - akcent 1 2 15 4" xfId="1523" xr:uid="{80F0492C-A937-4FD6-82E0-22AEC902B247}"/>
    <cellStyle name="20% - akcent 1 2 15 5" xfId="1524" xr:uid="{499621CC-98AE-4387-8B09-25ABA696FC77}"/>
    <cellStyle name="20% - akcent 1 2 15 6" xfId="1525" xr:uid="{C2CE482D-E3D3-4E8E-AFED-8ABD42B9BC0D}"/>
    <cellStyle name="20% - akcent 1 2 15 7" xfId="1526" xr:uid="{7600A73E-0E15-4502-ADE7-30AE14239320}"/>
    <cellStyle name="20% - akcent 1 2 16" xfId="123" xr:uid="{C52E1038-FE33-4AC8-9AEA-2A76B45ECEBF}"/>
    <cellStyle name="20% - akcent 1 2 17" xfId="124" xr:uid="{464E02E0-E59C-4320-8AD8-B8316476BF98}"/>
    <cellStyle name="20% - akcent 1 2 18" xfId="125" xr:uid="{9A73A11F-300E-43BE-A1FA-C565B8FCF239}"/>
    <cellStyle name="20% - akcent 1 2 19" xfId="126" xr:uid="{A57CD9B1-7037-4B85-A9D1-D80335767185}"/>
    <cellStyle name="20% - akcent 1 2 2" xfId="127" xr:uid="{6E0C1E39-DB24-4039-9D02-A15457A2444F}"/>
    <cellStyle name="20% - akcent 1 2 2 10" xfId="1527" xr:uid="{0A6E46EC-FCB5-4011-8B03-04E7D42C09EE}"/>
    <cellStyle name="20% - akcent 1 2 2 10 10" xfId="1528" xr:uid="{EE554711-0F1D-4017-A75E-3D20CF195968}"/>
    <cellStyle name="20% - akcent 1 2 2 10 11" xfId="1529" xr:uid="{AD6AEE0C-D56A-477E-A445-D60E8F0D381E}"/>
    <cellStyle name="20% - akcent 1 2 2 10 12" xfId="1530" xr:uid="{3F3F7171-5078-4B53-8F86-1201B2631253}"/>
    <cellStyle name="20% - akcent 1 2 2 10 2" xfId="1531" xr:uid="{A59E05E1-21DB-409A-8340-E0F3263991B1}"/>
    <cellStyle name="20% - akcent 1 2 2 10 2 10" xfId="1532" xr:uid="{89CF3487-D4BC-41AB-AC93-B05FC1ACD0F5}"/>
    <cellStyle name="20% - akcent 1 2 2 10 2 11" xfId="1533" xr:uid="{810E93B9-1C2B-4939-A2B9-CAF3B8BE8CF8}"/>
    <cellStyle name="20% - akcent 1 2 2 10 2 2" xfId="1534" xr:uid="{8B36191C-C96D-4519-B70C-70640C4BD2E1}"/>
    <cellStyle name="20% - akcent 1 2 2 10 2 2 10" xfId="1535" xr:uid="{2AA7EFD7-BA83-4B39-92E0-330835108CFF}"/>
    <cellStyle name="20% - akcent 1 2 2 10 2 2 11" xfId="1536" xr:uid="{7457CA2A-86BC-427C-9FDC-70A190529D96}"/>
    <cellStyle name="20% - akcent 1 2 2 10 2 2 2" xfId="1537" xr:uid="{F7E48A5F-A274-4649-BC11-4BB095721097}"/>
    <cellStyle name="20% - akcent 1 2 2 10 2 2 2 2" xfId="1538" xr:uid="{F0C04CDC-4168-4F78-A9A7-3C8C547284B4}"/>
    <cellStyle name="20% - akcent 1 2 2 10 2 2 2 2 2" xfId="1539" xr:uid="{DD81F5B0-913F-4147-8E6C-059B5A5F5B5C}"/>
    <cellStyle name="20% - akcent 1 2 2 10 2 2 2 2 3" xfId="1540" xr:uid="{95B73305-18D7-45F0-8F33-589FF4C9099B}"/>
    <cellStyle name="20% - akcent 1 2 2 10 2 2 2 2 4" xfId="1541" xr:uid="{13A1AA1F-7177-4D3C-BE91-A4968E6708EF}"/>
    <cellStyle name="20% - akcent 1 2 2 10 2 2 2 2 5" xfId="1542" xr:uid="{767B5D2B-3D3D-450E-848C-045F5851E7AD}"/>
    <cellStyle name="20% - akcent 1 2 2 10 2 2 2 2 6" xfId="1543" xr:uid="{5C4D6554-5A90-4340-AA84-BB5A5E87591B}"/>
    <cellStyle name="20% - akcent 1 2 2 10 2 2 2 3" xfId="1544" xr:uid="{4AC09C66-213B-4CA1-8AD6-65BBB532CD85}"/>
    <cellStyle name="20% - akcent 1 2 2 10 2 2 2 4" xfId="1545" xr:uid="{15C2EB79-38EB-43C5-80B2-A76331085031}"/>
    <cellStyle name="20% - akcent 1 2 2 10 2 2 2 5" xfId="1546" xr:uid="{E0869D8F-36C9-44E2-819E-9313E9E22697}"/>
    <cellStyle name="20% - akcent 1 2 2 10 2 2 2 6" xfId="1547" xr:uid="{6EDC95B8-0612-4C4A-AF87-E8C1E100A81D}"/>
    <cellStyle name="20% - akcent 1 2 2 10 2 2 2 7" xfId="1548" xr:uid="{E25F9D58-9B55-44FF-97EC-C5B31316A145}"/>
    <cellStyle name="20% - akcent 1 2 2 10 2 2 3" xfId="1549" xr:uid="{C8B9AA20-5C0E-4D43-BB38-FAAF1A08F9BD}"/>
    <cellStyle name="20% - akcent 1 2 2 10 2 2 4" xfId="1550" xr:uid="{F39D0481-CB5A-4A1F-A678-2F740199F334}"/>
    <cellStyle name="20% - akcent 1 2 2 10 2 2 5" xfId="1551" xr:uid="{30334221-331B-46EF-8013-BF104071E31B}"/>
    <cellStyle name="20% - akcent 1 2 2 10 2 2 6" xfId="1552" xr:uid="{DA40F669-3134-4036-9A39-22F230DEC468}"/>
    <cellStyle name="20% - akcent 1 2 2 10 2 2 7" xfId="1553" xr:uid="{ED6FBB2F-77DC-4459-A0A2-CB7045908FFE}"/>
    <cellStyle name="20% - akcent 1 2 2 10 2 2 7 2" xfId="1554" xr:uid="{E2873193-7A81-4A40-B806-EAF503CD8C09}"/>
    <cellStyle name="20% - akcent 1 2 2 10 2 2 7 3" xfId="1555" xr:uid="{7DC5A07A-4F99-4440-86E1-96AF1B4AF09D}"/>
    <cellStyle name="20% - akcent 1 2 2 10 2 2 7 4" xfId="1556" xr:uid="{FA652D46-6F49-4808-B022-DAF730F1225B}"/>
    <cellStyle name="20% - akcent 1 2 2 10 2 2 7 5" xfId="1557" xr:uid="{C74770EB-D608-43C2-9234-391953CFB9B9}"/>
    <cellStyle name="20% - akcent 1 2 2 10 2 2 7 6" xfId="1558" xr:uid="{6B4DB4C5-6983-42F5-81FB-672CD51BC27A}"/>
    <cellStyle name="20% - akcent 1 2 2 10 2 2 8" xfId="1559" xr:uid="{C8E682D3-EB1B-4317-9A25-7CDFF1A0CEAC}"/>
    <cellStyle name="20% - akcent 1 2 2 10 2 2 9" xfId="1560" xr:uid="{982F920F-EA9B-4228-B45A-5E69AA98BADD}"/>
    <cellStyle name="20% - akcent 1 2 2 10 2 3" xfId="1561" xr:uid="{E08B1EE9-86B2-445E-92B1-1DA025B21925}"/>
    <cellStyle name="20% - akcent 1 2 2 10 2 3 2" xfId="1562" xr:uid="{036785F9-3856-4E4E-8347-E34ACA1ED11D}"/>
    <cellStyle name="20% - akcent 1 2 2 10 2 3 2 2" xfId="1563" xr:uid="{F45A106D-BFDF-4ED6-B3A5-DBD5D8044574}"/>
    <cellStyle name="20% - akcent 1 2 2 10 2 3 2 3" xfId="1564" xr:uid="{752A8C85-6919-4310-85E1-D61EE3A8AE73}"/>
    <cellStyle name="20% - akcent 1 2 2 10 2 3 2 4" xfId="1565" xr:uid="{705298C1-29DE-4594-9172-D0939C3738EA}"/>
    <cellStyle name="20% - akcent 1 2 2 10 2 3 2 5" xfId="1566" xr:uid="{F8632A74-5EDF-46EE-A6D5-D0F9432B8D97}"/>
    <cellStyle name="20% - akcent 1 2 2 10 2 3 2 6" xfId="1567" xr:uid="{82C11683-7171-4517-B6F1-1BCE44C25536}"/>
    <cellStyle name="20% - akcent 1 2 2 10 2 3 3" xfId="1568" xr:uid="{6A5E18D6-B742-4A54-BA9C-14B036DF640B}"/>
    <cellStyle name="20% - akcent 1 2 2 10 2 3 4" xfId="1569" xr:uid="{BC0B5291-B532-4376-BFC6-BBBF932F2735}"/>
    <cellStyle name="20% - akcent 1 2 2 10 2 3 5" xfId="1570" xr:uid="{FF031B63-750A-40C2-9FDD-F411BBDC4588}"/>
    <cellStyle name="20% - akcent 1 2 2 10 2 3 6" xfId="1571" xr:uid="{DEA00476-181F-4BEF-915E-5DA15619E9E9}"/>
    <cellStyle name="20% - akcent 1 2 2 10 2 3 7" xfId="1572" xr:uid="{AAA69E6F-316E-4DE7-AC48-7B8A9E1F9CAB}"/>
    <cellStyle name="20% - akcent 1 2 2 10 2 4" xfId="1573" xr:uid="{843701B9-D7AE-4F27-A076-0E3751D13739}"/>
    <cellStyle name="20% - akcent 1 2 2 10 2 5" xfId="1574" xr:uid="{83DFB155-04AF-4B41-973B-D6A1600BB80C}"/>
    <cellStyle name="20% - akcent 1 2 2 10 2 6" xfId="1575" xr:uid="{9EED7A9A-C273-4D58-AF18-6C9FCAEE7C36}"/>
    <cellStyle name="20% - akcent 1 2 2 10 2 7" xfId="1576" xr:uid="{4CBBB5FB-233E-434F-A5EE-852193E86129}"/>
    <cellStyle name="20% - akcent 1 2 2 10 2 7 2" xfId="1577" xr:uid="{12B2FD21-A6BD-45CF-9C53-89CD12EF64E7}"/>
    <cellStyle name="20% - akcent 1 2 2 10 2 7 3" xfId="1578" xr:uid="{93988712-2FFD-41F0-A66B-588C3E8A9CCC}"/>
    <cellStyle name="20% - akcent 1 2 2 10 2 7 4" xfId="1579" xr:uid="{C81B1A62-52DD-4214-BD84-FA9F2DE48D65}"/>
    <cellStyle name="20% - akcent 1 2 2 10 2 7 5" xfId="1580" xr:uid="{6DFFC98B-983B-4E15-A8D8-2859FEB530FD}"/>
    <cellStyle name="20% - akcent 1 2 2 10 2 7 6" xfId="1581" xr:uid="{E27B63CA-A412-4A7F-87CF-69A27424238A}"/>
    <cellStyle name="20% - akcent 1 2 2 10 2 8" xfId="1582" xr:uid="{8C45F3B3-6DEC-41E8-8312-BAA1AFD87DD4}"/>
    <cellStyle name="20% - akcent 1 2 2 10 2 9" xfId="1583" xr:uid="{D090976D-2661-4456-BC48-9C14BEC09868}"/>
    <cellStyle name="20% - akcent 1 2 2 10 3" xfId="1584" xr:uid="{5DC1617B-290C-41D2-BB6B-164D23DB672E}"/>
    <cellStyle name="20% - akcent 1 2 2 10 3 2" xfId="1585" xr:uid="{28B36767-4FA6-4EAE-AD04-6B52ADBF8AEE}"/>
    <cellStyle name="20% - akcent 1 2 2 10 3 2 2" xfId="1586" xr:uid="{C4D698F4-1C03-4E8F-A684-401E4A206F8D}"/>
    <cellStyle name="20% - akcent 1 2 2 10 3 2 3" xfId="1587" xr:uid="{17E7B25C-8870-4E9C-99B8-F010C1EE76FB}"/>
    <cellStyle name="20% - akcent 1 2 2 10 3 2 4" xfId="1588" xr:uid="{6755DF01-00CD-43F4-A533-7E8E2AC27F92}"/>
    <cellStyle name="20% - akcent 1 2 2 10 3 2 5" xfId="1589" xr:uid="{3B03288A-3BD7-458F-A52D-C1FF5E177FFB}"/>
    <cellStyle name="20% - akcent 1 2 2 10 3 2 6" xfId="1590" xr:uid="{93DB1448-1C7B-4B57-B3A8-82B4BF7254D2}"/>
    <cellStyle name="20% - akcent 1 2 2 10 3 3" xfId="1591" xr:uid="{827BC3EB-DE03-4FB9-8163-1F522B86998F}"/>
    <cellStyle name="20% - akcent 1 2 2 10 3 4" xfId="1592" xr:uid="{6EA40E9A-BAD2-43D8-9AD4-EFD9314725E6}"/>
    <cellStyle name="20% - akcent 1 2 2 10 3 5" xfId="1593" xr:uid="{1C73669D-8AC0-4614-831B-2D909158B7F2}"/>
    <cellStyle name="20% - akcent 1 2 2 10 3 6" xfId="1594" xr:uid="{F492931D-5ED6-4257-AB4D-9009741583A0}"/>
    <cellStyle name="20% - akcent 1 2 2 10 3 7" xfId="1595" xr:uid="{F2314C91-1BB2-43AE-9214-F58677F111FC}"/>
    <cellStyle name="20% - akcent 1 2 2 10 4" xfId="1596" xr:uid="{5D9965CE-035C-4B82-94C6-26764BD6FDAB}"/>
    <cellStyle name="20% - akcent 1 2 2 10 5" xfId="1597" xr:uid="{60BE50A9-B915-4AC9-BF07-ACF9D230CB7A}"/>
    <cellStyle name="20% - akcent 1 2 2 10 6" xfId="1598" xr:uid="{CFB7B8F7-A81F-4F96-B5CA-E471D75A4CE0}"/>
    <cellStyle name="20% - akcent 1 2 2 10 7" xfId="1599" xr:uid="{FCC9844B-9A1D-48C4-BBA2-9B4E18E52A07}"/>
    <cellStyle name="20% - akcent 1 2 2 10 8" xfId="1600" xr:uid="{6B3E040F-77C7-46B6-926D-C2A429F969AF}"/>
    <cellStyle name="20% - akcent 1 2 2 10 8 2" xfId="1601" xr:uid="{040163C3-6CF7-4A71-A571-5B269F3DB5D6}"/>
    <cellStyle name="20% - akcent 1 2 2 10 8 3" xfId="1602" xr:uid="{290C0277-4DA0-4882-BDBA-1F91EEA6C18F}"/>
    <cellStyle name="20% - akcent 1 2 2 10 8 4" xfId="1603" xr:uid="{7838EB7E-4C2B-4948-B823-DED7CFED4CB7}"/>
    <cellStyle name="20% - akcent 1 2 2 10 8 5" xfId="1604" xr:uid="{EA606A38-4AA5-4169-A197-909B8C21962C}"/>
    <cellStyle name="20% - akcent 1 2 2 10 8 6" xfId="1605" xr:uid="{D9669EC9-BA6C-4F35-ADBA-BF740942C5AB}"/>
    <cellStyle name="20% - akcent 1 2 2 10 9" xfId="1606" xr:uid="{65321ECB-E429-4753-9D47-F68556C42BB4}"/>
    <cellStyle name="20% - akcent 1 2 2 11" xfId="1607" xr:uid="{ACFF98F3-0AB4-4349-8675-5D379380A9D5}"/>
    <cellStyle name="20% - akcent 1 2 2 11 10" xfId="1608" xr:uid="{0911DA6D-9BE0-4251-8C93-1F30A522278C}"/>
    <cellStyle name="20% - akcent 1 2 2 11 11" xfId="1609" xr:uid="{9E6E8F3F-4780-43B9-A7FF-D31CBF09DF43}"/>
    <cellStyle name="20% - akcent 1 2 2 11 2" xfId="1610" xr:uid="{CB6ACBD5-4802-49E5-AD8C-44B3820E4E4E}"/>
    <cellStyle name="20% - akcent 1 2 2 11 2 2" xfId="1611" xr:uid="{7980F436-23A8-4F4F-A1FF-205862D60682}"/>
    <cellStyle name="20% - akcent 1 2 2 11 2 2 2" xfId="1612" xr:uid="{02DB1A00-4C01-418B-9F9F-4DE980BD13CC}"/>
    <cellStyle name="20% - akcent 1 2 2 11 2 2 3" xfId="1613" xr:uid="{04584DD3-49C9-47B2-96F1-62C1544E6310}"/>
    <cellStyle name="20% - akcent 1 2 2 11 2 2 4" xfId="1614" xr:uid="{7EA14204-525E-4F06-8A3F-83D8301791D8}"/>
    <cellStyle name="20% - akcent 1 2 2 11 2 2 5" xfId="1615" xr:uid="{B8E5F253-4D10-4D53-89CF-973A8A0E51A6}"/>
    <cellStyle name="20% - akcent 1 2 2 11 2 2 6" xfId="1616" xr:uid="{BA790DA8-4CC5-4F0E-BD8C-D2C7E0AF7EC6}"/>
    <cellStyle name="20% - akcent 1 2 2 11 2 3" xfId="1617" xr:uid="{183016B6-06F5-4796-B2E0-B8F93E8D1CA3}"/>
    <cellStyle name="20% - akcent 1 2 2 11 2 4" xfId="1618" xr:uid="{51EE74DE-826C-46CA-8830-25D47471FC62}"/>
    <cellStyle name="20% - akcent 1 2 2 11 2 5" xfId="1619" xr:uid="{B1FFD69C-8FF3-4AEB-8CC9-30E0F7C9F9F4}"/>
    <cellStyle name="20% - akcent 1 2 2 11 2 6" xfId="1620" xr:uid="{EDEFC5CA-EF29-4933-BF12-8DEB94297D5A}"/>
    <cellStyle name="20% - akcent 1 2 2 11 2 7" xfId="1621" xr:uid="{22C87708-C2CB-4830-9392-8A70731CC45F}"/>
    <cellStyle name="20% - akcent 1 2 2 11 3" xfId="1622" xr:uid="{9F1AC351-7FFB-428C-8FB2-41475304FDCA}"/>
    <cellStyle name="20% - akcent 1 2 2 11 4" xfId="1623" xr:uid="{19E2A332-EBA4-4934-8CD0-31907A4B3593}"/>
    <cellStyle name="20% - akcent 1 2 2 11 5" xfId="1624" xr:uid="{3136B8AB-AE49-4E76-B586-7746C65AC7BF}"/>
    <cellStyle name="20% - akcent 1 2 2 11 6" xfId="1625" xr:uid="{51656331-D435-4EB3-9273-13530E945846}"/>
    <cellStyle name="20% - akcent 1 2 2 11 7" xfId="1626" xr:uid="{C8CBB09B-369F-400C-AEF8-6D8C9D661AD4}"/>
    <cellStyle name="20% - akcent 1 2 2 11 7 2" xfId="1627" xr:uid="{EACE624E-A9A4-4299-986D-390AF9A6D08E}"/>
    <cellStyle name="20% - akcent 1 2 2 11 7 3" xfId="1628" xr:uid="{B33D2825-2424-4CD0-AFC0-6A67462D9315}"/>
    <cellStyle name="20% - akcent 1 2 2 11 7 4" xfId="1629" xr:uid="{CDA84B09-C9AD-421C-AC95-F8F9A52DAAE0}"/>
    <cellStyle name="20% - akcent 1 2 2 11 7 5" xfId="1630" xr:uid="{D0900DA9-05C1-4C26-8A5B-83F4754FB7A0}"/>
    <cellStyle name="20% - akcent 1 2 2 11 7 6" xfId="1631" xr:uid="{43341817-8EE6-49E2-B577-6407F2E8E656}"/>
    <cellStyle name="20% - akcent 1 2 2 11 8" xfId="1632" xr:uid="{FA4EE6AE-9DAA-4CD7-B771-AC6383763A94}"/>
    <cellStyle name="20% - akcent 1 2 2 11 9" xfId="1633" xr:uid="{7930A112-7252-4AD9-8862-7BD025FF5DFF}"/>
    <cellStyle name="20% - akcent 1 2 2 12" xfId="1634" xr:uid="{7C6A6F82-2F4F-42C6-A32B-EDA0F0CC905E}"/>
    <cellStyle name="20% - akcent 1 2 2 12 2" xfId="1635" xr:uid="{DBE6F134-F858-482B-BE6C-399B05E3867F}"/>
    <cellStyle name="20% - akcent 1 2 2 12 2 2" xfId="1636" xr:uid="{FF3F293C-27EE-4223-8CFB-056F9D2BAC54}"/>
    <cellStyle name="20% - akcent 1 2 2 12 2 3" xfId="1637" xr:uid="{40A176C8-34C1-4B84-A625-40DC1DA30D59}"/>
    <cellStyle name="20% - akcent 1 2 2 12 2 4" xfId="1638" xr:uid="{4A61BA93-507C-460C-9F83-2FE1003B56F9}"/>
    <cellStyle name="20% - akcent 1 2 2 12 2 5" xfId="1639" xr:uid="{30F877E9-5D25-43F9-BDBD-0855695A2CEE}"/>
    <cellStyle name="20% - akcent 1 2 2 12 2 6" xfId="1640" xr:uid="{C2828E25-306A-4547-B3AF-5F0C1B2E83DB}"/>
    <cellStyle name="20% - akcent 1 2 2 12 3" xfId="1641" xr:uid="{874473EA-D893-4549-A5D0-715783C9EB08}"/>
    <cellStyle name="20% - akcent 1 2 2 12 4" xfId="1642" xr:uid="{C5B1B8D5-C4BE-4860-B64B-C97F209987D6}"/>
    <cellStyle name="20% - akcent 1 2 2 12 5" xfId="1643" xr:uid="{3DF31FD0-01F7-4F2E-BD3A-6BAE2A625C3D}"/>
    <cellStyle name="20% - akcent 1 2 2 12 6" xfId="1644" xr:uid="{F22F2799-5444-4D65-9D73-19005CF15BAA}"/>
    <cellStyle name="20% - akcent 1 2 2 12 7" xfId="1645" xr:uid="{D51DEE9B-559E-4B8A-A15E-CC27EC367AAF}"/>
    <cellStyle name="20% - akcent 1 2 2 13" xfId="1646" xr:uid="{AF54CF37-1CCF-4A21-8F8C-2D058A61C4D4}"/>
    <cellStyle name="20% - akcent 1 2 2 14" xfId="1647" xr:uid="{F1CCEEB2-2417-4D66-B74C-8821420A6766}"/>
    <cellStyle name="20% - akcent 1 2 2 15" xfId="1648" xr:uid="{0F6FF2E9-6C95-4F70-8789-570BB7450954}"/>
    <cellStyle name="20% - akcent 1 2 2 16" xfId="1649" xr:uid="{8C297C93-46DA-4B1E-B294-18AC7041AAFA}"/>
    <cellStyle name="20% - akcent 1 2 2 17" xfId="1650" xr:uid="{41AAFD5E-48B0-43D8-B7FC-58F1C14983F8}"/>
    <cellStyle name="20% - akcent 1 2 2 18" xfId="1651" xr:uid="{0824E9A5-8897-47A0-B625-308644B5662C}"/>
    <cellStyle name="20% - akcent 1 2 2 18 2" xfId="1652" xr:uid="{EFFB4F25-08AE-4B97-B9A3-035F0DB7A24C}"/>
    <cellStyle name="20% - akcent 1 2 2 18 3" xfId="1653" xr:uid="{26817B82-E0E3-4B4A-B792-3A4CBA9CCE32}"/>
    <cellStyle name="20% - akcent 1 2 2 18 4" xfId="1654" xr:uid="{C4ED85C4-FB6C-42A5-A197-B812DA87D295}"/>
    <cellStyle name="20% - akcent 1 2 2 18 5" xfId="1655" xr:uid="{E5688D73-E1FF-47D7-8981-D270E1F1835D}"/>
    <cellStyle name="20% - akcent 1 2 2 18 6" xfId="1656" xr:uid="{B41B71D1-673B-4DC8-B723-0C75AD916B67}"/>
    <cellStyle name="20% - akcent 1 2 2 19" xfId="1657" xr:uid="{878DC5EE-E913-40BA-80F3-9282602689D1}"/>
    <cellStyle name="20% - akcent 1 2 2 2" xfId="1658" xr:uid="{89B8AB23-F2B7-4CBA-AB5F-32119A437194}"/>
    <cellStyle name="20% - akcent 1 2 2 2 10" xfId="1659" xr:uid="{CA25FA3A-1675-4792-9BDC-6A3F3E717D6D}"/>
    <cellStyle name="20% - akcent 1 2 2 2 11" xfId="1660" xr:uid="{2A01DD07-3007-4FBC-A053-F6C4E94127D1}"/>
    <cellStyle name="20% - akcent 1 2 2 2 12" xfId="39571" xr:uid="{68C7FB5E-2AD6-4578-9753-F7A7215E11CF}"/>
    <cellStyle name="20% - akcent 1 2 2 2 2" xfId="1661" xr:uid="{F2358964-4899-44F6-AB2F-DD887404B0D5}"/>
    <cellStyle name="20% - akcent 1 2 2 2 2 10" xfId="1662" xr:uid="{2C27D073-D845-4498-83B9-CD536496813E}"/>
    <cellStyle name="20% - akcent 1 2 2 2 2 2" xfId="1663" xr:uid="{33571F89-5677-4EB9-BAC5-9F50802C5639}"/>
    <cellStyle name="20% - akcent 1 2 2 2 2 2 2" xfId="1664" xr:uid="{2206B53F-8360-4794-B49D-EF678021494A}"/>
    <cellStyle name="20% - akcent 1 2 2 2 2 2 2 2" xfId="1665" xr:uid="{899FEFD3-85F0-420A-A1C0-3155BBA4B415}"/>
    <cellStyle name="20% - akcent 1 2 2 2 2 2 2 2 2" xfId="1666" xr:uid="{9E5549AB-C386-460B-A064-9A27EB6F9C83}"/>
    <cellStyle name="20% - akcent 1 2 2 2 2 2 2 2 2 2" xfId="1667" xr:uid="{4E9E65C0-B37B-42DE-A653-DB1B636432B4}"/>
    <cellStyle name="20% - akcent 1 2 2 2 2 2 2 2 2 3" xfId="1668" xr:uid="{A484C42B-BD15-499F-9D5C-1ABEA74B44F7}"/>
    <cellStyle name="20% - akcent 1 2 2 2 2 2 2 2 2 4" xfId="1669" xr:uid="{3707617B-7377-442C-B0B9-D6B2103506B4}"/>
    <cellStyle name="20% - akcent 1 2 2 2 2 2 2 2 3" xfId="1670" xr:uid="{27A46E65-88C4-47F9-810A-78AB99B05154}"/>
    <cellStyle name="20% - akcent 1 2 2 2 2 2 2 2 4" xfId="1671" xr:uid="{F382BB1D-9026-49AE-9016-B291B6324FDD}"/>
    <cellStyle name="20% - akcent 1 2 2 2 2 2 2 2 5" xfId="1672" xr:uid="{94D01320-9B21-4AD7-92D2-B9ACDEFC53BF}"/>
    <cellStyle name="20% - akcent 1 2 2 2 2 2 2 3" xfId="1673" xr:uid="{A1176A88-3F68-4CDF-9B89-C069C92AC7F5}"/>
    <cellStyle name="20% - akcent 1 2 2 2 2 2 2 4" xfId="1674" xr:uid="{BBD0140A-C715-4A3B-94B6-18E2C704278A}"/>
    <cellStyle name="20% - akcent 1 2 2 2 2 2 2 5" xfId="1675" xr:uid="{732BFD6F-32D9-4F4F-A7C7-BAAC3217427D}"/>
    <cellStyle name="20% - akcent 1 2 2 2 2 2 2 6" xfId="1676" xr:uid="{A0FC6EA7-F6E2-4DD6-818C-89F3542661DD}"/>
    <cellStyle name="20% - akcent 1 2 2 2 2 2 2 7" xfId="1677" xr:uid="{471CC7C2-F338-4BC6-826D-CD2B5E86AD77}"/>
    <cellStyle name="20% - akcent 1 2 2 2 2 2 2 7 2" xfId="1678" xr:uid="{CDDA22EB-C9B6-4D78-8C47-ADE0BDA14C95}"/>
    <cellStyle name="20% - akcent 1 2 2 2 2 2 2 7 3" xfId="1679" xr:uid="{964419D6-75BD-415E-9C5B-6058F7FFC013}"/>
    <cellStyle name="20% - akcent 1 2 2 2 2 2 2 7 4" xfId="1680" xr:uid="{40932CCF-81CA-454C-AE08-59E7EB0CA6F8}"/>
    <cellStyle name="20% - akcent 1 2 2 2 2 2 2 7 5" xfId="1681" xr:uid="{D2F1EB2E-1ACF-434E-B6F9-3C97749195D2}"/>
    <cellStyle name="20% - akcent 1 2 2 2 2 2 2 7 6" xfId="1682" xr:uid="{8BDBB73B-28B3-4E6C-9A9B-13AA9E6C16C7}"/>
    <cellStyle name="20% - akcent 1 2 2 2 2 2 2 8" xfId="1683" xr:uid="{173C2506-2BB1-4A9D-8E4C-F55E1E7366E3}"/>
    <cellStyle name="20% - akcent 1 2 2 2 2 2 2 9" xfId="1684" xr:uid="{E5333582-CBCD-4962-90DB-78FBD250C2AF}"/>
    <cellStyle name="20% - akcent 1 2 2 2 2 2 3" xfId="1685" xr:uid="{AD239540-4EAC-449E-93C1-5E123E58EFF9}"/>
    <cellStyle name="20% - akcent 1 2 2 2 2 2 3 2" xfId="1686" xr:uid="{8062EE84-B89B-4710-A384-585131BE6549}"/>
    <cellStyle name="20% - akcent 1 2 2 2 2 2 3 2 2" xfId="1687" xr:uid="{E7A262CA-AC46-47DC-85B8-9D5EFE63FB9D}"/>
    <cellStyle name="20% - akcent 1 2 2 2 2 2 3 2 3" xfId="1688" xr:uid="{AE2F7AA7-6475-490C-805F-C5F5CF109A79}"/>
    <cellStyle name="20% - akcent 1 2 2 2 2 2 3 2 4" xfId="1689" xr:uid="{5EE281D8-D9DF-43AB-A18F-21418687C7FB}"/>
    <cellStyle name="20% - akcent 1 2 2 2 2 2 3 2 5" xfId="1690" xr:uid="{8257466F-5793-46E3-8276-866D16D4B372}"/>
    <cellStyle name="20% - akcent 1 2 2 2 2 2 3 2 6" xfId="1691" xr:uid="{ABF4A22D-3DA8-479F-8A6C-FE96B03300B4}"/>
    <cellStyle name="20% - akcent 1 2 2 2 2 2 3 3" xfId="1692" xr:uid="{9672DC3A-5F15-4D4D-97F4-D553D14057FE}"/>
    <cellStyle name="20% - akcent 1 2 2 2 2 2 3 4" xfId="1693" xr:uid="{F8375754-2832-48DB-AC4F-8D1167940DAE}"/>
    <cellStyle name="20% - akcent 1 2 2 2 2 2 3 5" xfId="1694" xr:uid="{5998DBB1-9A91-4E91-A36E-A3BF17FF1C6A}"/>
    <cellStyle name="20% - akcent 1 2 2 2 2 2 3 6" xfId="1695" xr:uid="{FBD512D2-527A-4470-AA6E-1E814EC7B536}"/>
    <cellStyle name="20% - akcent 1 2 2 2 2 2 3 7" xfId="1696" xr:uid="{7B235ADA-2AE7-42B9-AEED-A49D39DD2C38}"/>
    <cellStyle name="20% - akcent 1 2 2 2 2 2 4" xfId="1697" xr:uid="{A718FD71-793A-4FD7-848F-12FF238D0C5B}"/>
    <cellStyle name="20% - akcent 1 2 2 2 2 2 5" xfId="1698" xr:uid="{EF67961D-3160-4640-86B2-5BCCB387189F}"/>
    <cellStyle name="20% - akcent 1 2 2 2 2 2 6" xfId="1699" xr:uid="{7FE3EE07-819C-421F-BC98-5DE6168038BC}"/>
    <cellStyle name="20% - akcent 1 2 2 2 2 2 7" xfId="1700" xr:uid="{DE91BC93-8DC5-4AB6-9AD4-47B8ABDC7BF5}"/>
    <cellStyle name="20% - akcent 1 2 2 2 2 2 7 2" xfId="1701" xr:uid="{D32E91CF-965B-4B04-8F7E-16454D7CA9DA}"/>
    <cellStyle name="20% - akcent 1 2 2 2 2 2 7 3" xfId="1702" xr:uid="{7A22DC7C-6BBD-4C4D-A4C4-A9E8C93A89A6}"/>
    <cellStyle name="20% - akcent 1 2 2 2 2 2 7 4" xfId="1703" xr:uid="{2CA1C243-49F9-427D-BAFF-B1BB97A3F857}"/>
    <cellStyle name="20% - akcent 1 2 2 2 2 2 7 5" xfId="1704" xr:uid="{D1A70F83-76D8-42AC-B4E1-8856700F7466}"/>
    <cellStyle name="20% - akcent 1 2 2 2 2 2 7 6" xfId="1705" xr:uid="{739B4533-854E-4858-874B-FE9CEE9E7562}"/>
    <cellStyle name="20% - akcent 1 2 2 2 2 2 8" xfId="1706" xr:uid="{EDF89589-E129-4B0A-946E-8B4660CF17A3}"/>
    <cellStyle name="20% - akcent 1 2 2 2 2 2 9" xfId="1707" xr:uid="{EBF0FF01-F54F-463A-B736-9798DA5A7731}"/>
    <cellStyle name="20% - akcent 1 2 2 2 2 3" xfId="1708" xr:uid="{AEC8B37B-952E-46D9-86AC-C6524A308207}"/>
    <cellStyle name="20% - akcent 1 2 2 2 2 3 2" xfId="1709" xr:uid="{E90F8CE5-7180-4340-BDD1-83EB156D3B17}"/>
    <cellStyle name="20% - akcent 1 2 2 2 2 3 2 2" xfId="1710" xr:uid="{0BF3B22D-4B00-4E14-9D62-EE8EC1F69390}"/>
    <cellStyle name="20% - akcent 1 2 2 2 2 3 2 3" xfId="1711" xr:uid="{08250B15-1CDE-44C3-BA6C-3E382C88663E}"/>
    <cellStyle name="20% - akcent 1 2 2 2 2 3 2 4" xfId="1712" xr:uid="{25EE2A19-D029-42EE-893D-13489A25A14A}"/>
    <cellStyle name="20% - akcent 1 2 2 2 2 3 2 5" xfId="1713" xr:uid="{A97AD156-17EA-4BA5-AD12-138CE23F6566}"/>
    <cellStyle name="20% - akcent 1 2 2 2 2 3 2 6" xfId="1714" xr:uid="{2F45F3AC-99EE-4626-B85F-25AA4DEC9C9E}"/>
    <cellStyle name="20% - akcent 1 2 2 2 2 3 3" xfId="1715" xr:uid="{9AE8FB7A-84B8-497A-AAE4-9CC01E8F27D4}"/>
    <cellStyle name="20% - akcent 1 2 2 2 2 3 4" xfId="1716" xr:uid="{A1A476AB-A524-47A4-AA04-F03BC0DD4703}"/>
    <cellStyle name="20% - akcent 1 2 2 2 2 3 5" xfId="1717" xr:uid="{54745C6F-0FE5-4252-800C-C1D52816E85A}"/>
    <cellStyle name="20% - akcent 1 2 2 2 2 3 6" xfId="1718" xr:uid="{FB782E62-1FCF-4EAF-8FDA-34489F8820BE}"/>
    <cellStyle name="20% - akcent 1 2 2 2 2 3 7" xfId="1719" xr:uid="{A7D55EE8-9050-428A-8132-77A036434A29}"/>
    <cellStyle name="20% - akcent 1 2 2 2 2 4" xfId="1720" xr:uid="{1A3E41E2-688B-4EF5-9004-6C1E6FD426C1}"/>
    <cellStyle name="20% - akcent 1 2 2 2 2 5" xfId="1721" xr:uid="{3A2D17D3-312D-483B-89B4-1DAFCA00E52A}"/>
    <cellStyle name="20% - akcent 1 2 2 2 2 6" xfId="1722" xr:uid="{25D2352A-E79E-4F70-B96F-0C92F0B6DBFC}"/>
    <cellStyle name="20% - akcent 1 2 2 2 2 7" xfId="1723" xr:uid="{A821F235-7DC1-490A-A3B0-70C2CDAEBC83}"/>
    <cellStyle name="20% - akcent 1 2 2 2 2 8" xfId="1724" xr:uid="{A06DECD5-13C6-4137-9B21-3E8C386C9C20}"/>
    <cellStyle name="20% - akcent 1 2 2 2 2 8 2" xfId="1725" xr:uid="{8F4AAD9F-3681-4520-BA7F-EC77CED47BD7}"/>
    <cellStyle name="20% - akcent 1 2 2 2 2 8 3" xfId="1726" xr:uid="{AEF568CC-93E2-429D-9289-AE3FAB3EEA34}"/>
    <cellStyle name="20% - akcent 1 2 2 2 2 8 4" xfId="1727" xr:uid="{060CBE12-3CEB-483F-A506-7964E29B3E5E}"/>
    <cellStyle name="20% - akcent 1 2 2 2 2 8 5" xfId="1728" xr:uid="{100E3BAE-E24F-4F88-822B-0BD2B0525649}"/>
    <cellStyle name="20% - akcent 1 2 2 2 2 8 6" xfId="1729" xr:uid="{78B559FE-096B-4C81-8A44-459F5B1EA30D}"/>
    <cellStyle name="20% - akcent 1 2 2 2 2 9" xfId="1730" xr:uid="{9AC607D6-30FC-4317-A37C-1F95D927900E}"/>
    <cellStyle name="20% - akcent 1 2 2 2 3" xfId="1731" xr:uid="{B0776E50-B90F-4A7B-AF6C-C335337F239E}"/>
    <cellStyle name="20% - akcent 1 2 2 2 4" xfId="1732" xr:uid="{63EDB3E7-6280-451B-93A9-003740F218A5}"/>
    <cellStyle name="20% - akcent 1 2 2 2 4 10" xfId="1733" xr:uid="{43908BD3-8A66-4BBF-A14A-7CEB261D296D}"/>
    <cellStyle name="20% - akcent 1 2 2 2 4 11" xfId="1734" xr:uid="{C5EC6CBA-468F-43CF-8639-E6C0EBEF8A26}"/>
    <cellStyle name="20% - akcent 1 2 2 2 4 2" xfId="1735" xr:uid="{A9CCACFD-5C53-4FDD-BA73-6FC9C49EACBC}"/>
    <cellStyle name="20% - akcent 1 2 2 2 4 2 2" xfId="1736" xr:uid="{A5698EEA-6307-47E8-80F6-63556F05330B}"/>
    <cellStyle name="20% - akcent 1 2 2 2 4 2 2 2" xfId="1737" xr:uid="{6F7FA66B-580E-4E02-A9F2-6F3110A949F9}"/>
    <cellStyle name="20% - akcent 1 2 2 2 4 2 2 3" xfId="1738" xr:uid="{9746F873-66AA-47A6-8E16-02C27FEDFC69}"/>
    <cellStyle name="20% - akcent 1 2 2 2 4 2 2 4" xfId="1739" xr:uid="{0A8CB0A8-06E9-415A-B032-8D0A90EA81BD}"/>
    <cellStyle name="20% - akcent 1 2 2 2 4 2 2 5" xfId="1740" xr:uid="{F04ED63C-8C7C-418A-B6C3-2961DBDF13C7}"/>
    <cellStyle name="20% - akcent 1 2 2 2 4 2 2 6" xfId="1741" xr:uid="{0D62FBE2-79D2-44FD-8B34-4EB8ED81D421}"/>
    <cellStyle name="20% - akcent 1 2 2 2 4 2 3" xfId="1742" xr:uid="{0BCF31D4-1393-442A-BB60-D3301A0407AB}"/>
    <cellStyle name="20% - akcent 1 2 2 2 4 2 4" xfId="1743" xr:uid="{B3F1B85A-C545-436B-BAF3-239D3B231521}"/>
    <cellStyle name="20% - akcent 1 2 2 2 4 2 5" xfId="1744" xr:uid="{5DDF71E5-5E25-46B2-9F0D-20E02567C301}"/>
    <cellStyle name="20% - akcent 1 2 2 2 4 2 6" xfId="1745" xr:uid="{87892924-67FF-4E4E-857D-933CF7306572}"/>
    <cellStyle name="20% - akcent 1 2 2 2 4 2 7" xfId="1746" xr:uid="{BED9FF7B-A362-480D-8991-DB529875379B}"/>
    <cellStyle name="20% - akcent 1 2 2 2 4 3" xfId="1747" xr:uid="{2EEFE350-E2CD-4E22-A2B7-ED5D3B9A23DD}"/>
    <cellStyle name="20% - akcent 1 2 2 2 4 4" xfId="1748" xr:uid="{2EAED95A-BD94-4306-87CA-AF8E73A6C54A}"/>
    <cellStyle name="20% - akcent 1 2 2 2 4 5" xfId="1749" xr:uid="{AE7D1D86-7E30-4A4F-8283-A67C0B8F89C1}"/>
    <cellStyle name="20% - akcent 1 2 2 2 4 6" xfId="1750" xr:uid="{9028C743-362D-473D-A9B1-A705FEE4355B}"/>
    <cellStyle name="20% - akcent 1 2 2 2 4 7" xfId="1751" xr:uid="{13E58C95-3E84-4F34-B5DE-BCDCACD62F80}"/>
    <cellStyle name="20% - akcent 1 2 2 2 4 7 2" xfId="1752" xr:uid="{0C35873D-364F-470C-810E-C1A71655A587}"/>
    <cellStyle name="20% - akcent 1 2 2 2 4 7 3" xfId="1753" xr:uid="{F796D764-29BB-4CB1-8036-4382AB67202D}"/>
    <cellStyle name="20% - akcent 1 2 2 2 4 7 4" xfId="1754" xr:uid="{3D950BE3-9463-460C-84A6-F8AB66A5C278}"/>
    <cellStyle name="20% - akcent 1 2 2 2 4 7 5" xfId="1755" xr:uid="{8294C6C1-C7FB-4E1D-8694-D1A1004B9FC3}"/>
    <cellStyle name="20% - akcent 1 2 2 2 4 7 6" xfId="1756" xr:uid="{0770CBFD-DBD5-4D87-B93B-CF813536C0BB}"/>
    <cellStyle name="20% - akcent 1 2 2 2 4 8" xfId="1757" xr:uid="{4EEB2446-C36F-4BC8-8471-B7A37891C4BC}"/>
    <cellStyle name="20% - akcent 1 2 2 2 4 9" xfId="1758" xr:uid="{E6843B44-94DD-4B75-AC76-87C19AC3B237}"/>
    <cellStyle name="20% - akcent 1 2 2 2 5" xfId="1759" xr:uid="{25F35E2E-E4A2-472C-AB8B-8B8E0A7C03F0}"/>
    <cellStyle name="20% - akcent 1 2 2 2 5 2" xfId="1760" xr:uid="{7E902501-F44C-455D-9876-4058D8EB9612}"/>
    <cellStyle name="20% - akcent 1 2 2 2 5 2 2" xfId="1761" xr:uid="{677CE480-EF87-45C6-AAC4-E1D95BD8AD58}"/>
    <cellStyle name="20% - akcent 1 2 2 2 5 2 3" xfId="1762" xr:uid="{BB9EA55F-B1B9-4D18-92A3-22769DBD5679}"/>
    <cellStyle name="20% - akcent 1 2 2 2 5 2 4" xfId="1763" xr:uid="{A9D3CF88-CEFE-498F-B013-131D73596FDC}"/>
    <cellStyle name="20% - akcent 1 2 2 2 5 2 5" xfId="1764" xr:uid="{CFAB4ACE-005A-402A-ACC0-35E40E855936}"/>
    <cellStyle name="20% - akcent 1 2 2 2 5 2 6" xfId="1765" xr:uid="{16ED6563-4ED1-4498-8A61-19271E178BFB}"/>
    <cellStyle name="20% - akcent 1 2 2 2 5 3" xfId="1766" xr:uid="{B6AD51F8-3447-487A-8B6D-46B1FA5471B8}"/>
    <cellStyle name="20% - akcent 1 2 2 2 5 4" xfId="1767" xr:uid="{64FF29AC-B6B5-4B79-A475-8D3D192C5DB7}"/>
    <cellStyle name="20% - akcent 1 2 2 2 5 5" xfId="1768" xr:uid="{C6B26522-887B-40A5-B3E0-7152898869B4}"/>
    <cellStyle name="20% - akcent 1 2 2 2 5 6" xfId="1769" xr:uid="{662B5DFB-FE7E-47BA-9D68-40FC9514F319}"/>
    <cellStyle name="20% - akcent 1 2 2 2 5 7" xfId="1770" xr:uid="{837DD69A-00CF-4B3A-8721-A8D35B9199F6}"/>
    <cellStyle name="20% - akcent 1 2 2 2 6" xfId="1771" xr:uid="{EF88B5A1-CCF4-4F9F-A127-0E5838303FC1}"/>
    <cellStyle name="20% - akcent 1 2 2 2 7" xfId="1772" xr:uid="{A55FCF09-1925-4F43-B7E7-B2CA77B8B79D}"/>
    <cellStyle name="20% - akcent 1 2 2 2 8" xfId="1773" xr:uid="{3683D122-1236-4CD1-AF07-95AFBAA89798}"/>
    <cellStyle name="20% - akcent 1 2 2 2 9" xfId="1774" xr:uid="{98F0186D-D208-45E6-AD38-874724B136BE}"/>
    <cellStyle name="20% - akcent 1 2 2 2 9 2" xfId="1775" xr:uid="{C1C85C2F-45A5-43B7-9BD3-C513804D3A30}"/>
    <cellStyle name="20% - akcent 1 2 2 2 9 3" xfId="1776" xr:uid="{C1E4D03A-2B9F-45E0-8674-66668DB6EA3D}"/>
    <cellStyle name="20% - akcent 1 2 2 2 9 4" xfId="1777" xr:uid="{39B8CE4D-712D-4A0F-8F7E-ABBEC8FC0EC6}"/>
    <cellStyle name="20% - akcent 1 2 2 2 9 5" xfId="1778" xr:uid="{33D45240-BFA8-4D87-953F-9571FF0BB70B}"/>
    <cellStyle name="20% - akcent 1 2 2 2 9 6" xfId="1779" xr:uid="{85117C6B-5FA9-407E-9CD5-4438EAE6FB29}"/>
    <cellStyle name="20% - akcent 1 2 2 20" xfId="1780" xr:uid="{12FD2F9D-64AD-4CE4-B071-8FF3C7874200}"/>
    <cellStyle name="20% - akcent 1 2 2 21" xfId="1781" xr:uid="{3A919ED1-D5FD-487B-B2AD-74BF365CE443}"/>
    <cellStyle name="20% - akcent 1 2 2 3" xfId="1782" xr:uid="{B2732001-DB5B-4B7F-9F05-CDBEBFAB766B}"/>
    <cellStyle name="20% - akcent 1 2 2 4" xfId="1783" xr:uid="{42DBAC79-C15A-4EA6-ABE7-6D3A22E5073B}"/>
    <cellStyle name="20% - akcent 1 2 2 5" xfId="1784" xr:uid="{0D6246EF-2A9E-416B-BB02-6AC6A5A56580}"/>
    <cellStyle name="20% - akcent 1 2 2 6" xfId="1785" xr:uid="{FBD74DFE-6CAD-4E0B-8372-3C063438CC53}"/>
    <cellStyle name="20% - akcent 1 2 2 7" xfId="1786" xr:uid="{B18F84FD-53B4-4DC7-8B09-A8C5AFC1504C}"/>
    <cellStyle name="20% - akcent 1 2 2 8" xfId="1787" xr:uid="{C499922B-4F98-47A8-B972-29066D8A7121}"/>
    <cellStyle name="20% - akcent 1 2 2 9" xfId="1788" xr:uid="{01DFE8E9-33A1-41AF-82AE-DD230DF2E459}"/>
    <cellStyle name="20% - akcent 1 2 2_beton kalkulacja" xfId="45161" xr:uid="{217A6850-E420-4E52-8368-FE2909CE2B2D}"/>
    <cellStyle name="20% - akcent 1 2 20" xfId="128" xr:uid="{C8080DB1-2C39-4592-BEAC-0441D2C2FFEE}"/>
    <cellStyle name="20% - akcent 1 2 21" xfId="129" xr:uid="{E25F2954-DADA-4C1A-BD9F-40CE1AF96915}"/>
    <cellStyle name="20% - akcent 1 2 21 2" xfId="1789" xr:uid="{F6D5F19B-51A6-4D6E-9ABD-7C4B239D2E7E}"/>
    <cellStyle name="20% - akcent 1 2 21 3" xfId="1790" xr:uid="{F7934EE1-07E9-4970-BAF2-7A887614DA98}"/>
    <cellStyle name="20% - akcent 1 2 21 4" xfId="1791" xr:uid="{800430DB-9D22-4F02-A961-A6CD429E1792}"/>
    <cellStyle name="20% - akcent 1 2 21 5" xfId="1792" xr:uid="{15C2BB34-47C0-44B3-B8B0-138B368EF485}"/>
    <cellStyle name="20% - akcent 1 2 21 6" xfId="1793" xr:uid="{117D365D-CC3E-45B8-9DCD-01EA86D58DCA}"/>
    <cellStyle name="20% - akcent 1 2 22" xfId="130" xr:uid="{907D8B1B-E138-4E52-8FE0-2DBED3E0C3AF}"/>
    <cellStyle name="20% - akcent 1 2 23" xfId="131" xr:uid="{77AE82AC-0DF1-4B82-A8F0-E115C90DF13A}"/>
    <cellStyle name="20% - akcent 1 2 24" xfId="132" xr:uid="{2F990173-0222-4A40-BAC5-4C3302ACB74F}"/>
    <cellStyle name="20% - akcent 1 2 25" xfId="133" xr:uid="{36F6F7A1-E6D5-4124-9AD4-A6C353210BF1}"/>
    <cellStyle name="20% - akcent 1 2 26" xfId="1794" xr:uid="{6C30E071-0349-4A14-89F4-E0B9492DF31C}"/>
    <cellStyle name="20% - akcent 1 2 26 2" xfId="39572" xr:uid="{44C094B6-4110-47FB-8CA3-34D69E9DF180}"/>
    <cellStyle name="20% - akcent 1 2 27" xfId="1795" xr:uid="{FB6636EA-1ADE-41B7-B706-76AD0E55F040}"/>
    <cellStyle name="20% - akcent 1 2 27 2" xfId="39573" xr:uid="{F2F38B5C-CB2C-4F17-87F8-021B910277FF}"/>
    <cellStyle name="20% - akcent 1 2 28" xfId="1796" xr:uid="{6266531A-E856-4B95-BCC0-940A96AC80E5}"/>
    <cellStyle name="20% - akcent 1 2 28 2" xfId="39574" xr:uid="{2D789C06-623A-4216-ACA7-2F8C3AD49312}"/>
    <cellStyle name="20% - akcent 1 2 29" xfId="1797" xr:uid="{484FD084-EBEF-4007-AFD2-C883BFBDA5A3}"/>
    <cellStyle name="20% - akcent 1 2 29 2" xfId="39575" xr:uid="{7B326E20-B1FA-44A0-9701-444C0C3320D4}"/>
    <cellStyle name="20% - akcent 1 2 3" xfId="134" xr:uid="{47B526FB-735E-49C0-BA9B-D92B246B6758}"/>
    <cellStyle name="20% - akcent 1 2 3 2" xfId="39576" xr:uid="{E3931791-FAED-4D59-8369-32BDBB1F8544}"/>
    <cellStyle name="20% - akcent 1 2 3 3" xfId="45162" xr:uid="{C5C4C710-62B9-4FCB-A622-DEC280554A9F}"/>
    <cellStyle name="20% - akcent 1 2 3 4" xfId="45163" xr:uid="{5FCE99A1-E786-450C-A439-CE5CA368F732}"/>
    <cellStyle name="20% - akcent 1 2 3_beton kalkulacja" xfId="45164" xr:uid="{2304C0D3-6C97-488E-BC4E-40F0B256029A}"/>
    <cellStyle name="20% - akcent 1 2 30" xfId="1798" xr:uid="{D57E5EED-7BF6-4045-86B3-F17C50408D47}"/>
    <cellStyle name="20% - akcent 1 2 30 2" xfId="39577" xr:uid="{0E32017A-3210-4AEE-BA85-445E1CCE7B72}"/>
    <cellStyle name="20% - akcent 1 2 31" xfId="1799" xr:uid="{D7FF6B6B-BDB9-4178-8060-5C46750CA732}"/>
    <cellStyle name="20% - akcent 1 2 31 2" xfId="39578" xr:uid="{F3D6F389-E4D7-4D49-B242-EA62174A3C50}"/>
    <cellStyle name="20% - akcent 1 2 32" xfId="39579" xr:uid="{8C180356-32D5-4D51-8064-65417CDC95F3}"/>
    <cellStyle name="20% - akcent 1 2 33" xfId="39580" xr:uid="{0C1BE115-B75B-46EF-85A3-4D88353A5F3A}"/>
    <cellStyle name="20% - akcent 1 2 34" xfId="39581" xr:uid="{7E0A7BDE-6BC5-4D4A-8D1B-D49E24150EE0}"/>
    <cellStyle name="20% - akcent 1 2 35" xfId="39582" xr:uid="{2AEA8556-2D38-499E-834A-982B86D1521B}"/>
    <cellStyle name="20% - akcent 1 2 36" xfId="39583" xr:uid="{45894848-0C7E-42C5-9CC2-234299B012CD}"/>
    <cellStyle name="20% - akcent 1 2 37" xfId="39584" xr:uid="{4C3B14B8-08FD-44CE-A072-076BD28A1B64}"/>
    <cellStyle name="20% - akcent 1 2 38" xfId="39585" xr:uid="{578833A7-C6D9-4D83-A831-D3308474268C}"/>
    <cellStyle name="20% - akcent 1 2 39" xfId="39586" xr:uid="{C97D4B29-5604-463B-B556-93CF0A6FBB80}"/>
    <cellStyle name="20% - akcent 1 2 4" xfId="135" xr:uid="{E0EE0AA9-A60E-49A4-904A-ECCFCDA7728E}"/>
    <cellStyle name="20% - akcent 1 2 40" xfId="39587" xr:uid="{77BAA758-EED0-4568-9112-DDB4EF99DFE0}"/>
    <cellStyle name="20% - akcent 1 2 41" xfId="39588" xr:uid="{E6A2FDC0-8E72-4ABE-8EFD-4ECB809B468C}"/>
    <cellStyle name="20% - akcent 1 2 42" xfId="39589" xr:uid="{F2476221-9893-49DF-B793-6AC5055C3854}"/>
    <cellStyle name="20% - akcent 1 2 5" xfId="136" xr:uid="{9CF16D5C-3C85-4A06-9A8A-7A4E64A6B645}"/>
    <cellStyle name="20% - akcent 1 2 6" xfId="137" xr:uid="{67F85A5A-5A8E-4399-B463-FC655FD807A3}"/>
    <cellStyle name="20% - akcent 1 2 6 10" xfId="1800" xr:uid="{1E2EBB46-18A2-4B8C-AC4D-E6808393113A}"/>
    <cellStyle name="20% - akcent 1 2 6 11" xfId="1801" xr:uid="{B73A5B71-9081-4A21-B752-28E018E7FDC4}"/>
    <cellStyle name="20% - akcent 1 2 6 12" xfId="1802" xr:uid="{EB10BC42-8EF4-4701-8ED4-F56B1FA6A02F}"/>
    <cellStyle name="20% - akcent 1 2 6 13" xfId="1803" xr:uid="{C77614A0-BD5A-4D11-A0A0-C15D68520B76}"/>
    <cellStyle name="20% - akcent 1 2 6 2" xfId="1804" xr:uid="{54616616-DB17-4EAC-A7DC-56CC5C9109E2}"/>
    <cellStyle name="20% - akcent 1 2 6 2 10" xfId="1805" xr:uid="{E7499254-B155-4F83-B188-BC752A1D8EB8}"/>
    <cellStyle name="20% - akcent 1 2 6 2 11" xfId="1806" xr:uid="{7EC5D87B-58BD-407F-8105-BEE40EF6A52D}"/>
    <cellStyle name="20% - akcent 1 2 6 2 12" xfId="1807" xr:uid="{F6EBCF19-00B7-420A-AB50-1334FA81AF61}"/>
    <cellStyle name="20% - akcent 1 2 6 2 13" xfId="1808" xr:uid="{88A31317-1671-4682-89AC-A6A7EAB69D0D}"/>
    <cellStyle name="20% - akcent 1 2 6 2 2" xfId="1809" xr:uid="{36751237-3B12-4C4B-815B-EA0ACA51CE6F}"/>
    <cellStyle name="20% - akcent 1 2 6 2 2 10" xfId="1810" xr:uid="{6A3B9D8C-3857-4107-B76F-BE1C2BCA5D5E}"/>
    <cellStyle name="20% - akcent 1 2 6 2 2 11" xfId="1811" xr:uid="{37858F15-2D44-44AE-AB46-FDFFCD282540}"/>
    <cellStyle name="20% - akcent 1 2 6 2 2 12" xfId="1812" xr:uid="{178BE573-D054-4C8E-93A1-190D2CE90AFF}"/>
    <cellStyle name="20% - akcent 1 2 6 2 2 2" xfId="1813" xr:uid="{0381B374-A3AF-44C9-839D-165298000479}"/>
    <cellStyle name="20% - akcent 1 2 6 2 2 2 10" xfId="1814" xr:uid="{FB66462D-51EE-4688-B593-37E8FB75D585}"/>
    <cellStyle name="20% - akcent 1 2 6 2 2 2 11" xfId="1815" xr:uid="{BC3C721D-605D-4AB0-A0CF-5630E15E7F96}"/>
    <cellStyle name="20% - akcent 1 2 6 2 2 2 2" xfId="1816" xr:uid="{F7BEEA94-202B-40B6-B92C-433047775C2A}"/>
    <cellStyle name="20% - akcent 1 2 6 2 2 2 2 10" xfId="1817" xr:uid="{1BD6E7EA-A7D7-411D-91EC-8CBA838427F9}"/>
    <cellStyle name="20% - akcent 1 2 6 2 2 2 2 11" xfId="1818" xr:uid="{3FD1D6AA-80B0-4451-A785-BAF8772F5451}"/>
    <cellStyle name="20% - akcent 1 2 6 2 2 2 2 2" xfId="1819" xr:uid="{03AEF48E-B026-4024-95D3-11A21156BB2E}"/>
    <cellStyle name="20% - akcent 1 2 6 2 2 2 2 2 2" xfId="1820" xr:uid="{CEEB99E3-5267-42B1-B5D8-141A866550F9}"/>
    <cellStyle name="20% - akcent 1 2 6 2 2 2 2 2 2 2" xfId="1821" xr:uid="{7F498CD7-2328-4F59-80F8-7FA9A4E74449}"/>
    <cellStyle name="20% - akcent 1 2 6 2 2 2 2 2 2 3" xfId="1822" xr:uid="{9FFB49C2-1496-44A0-AFB0-F6116A05A9FE}"/>
    <cellStyle name="20% - akcent 1 2 6 2 2 2 2 2 2 4" xfId="1823" xr:uid="{C089F17A-09BE-4935-B23D-3BB5D5C67ED0}"/>
    <cellStyle name="20% - akcent 1 2 6 2 2 2 2 2 2 5" xfId="1824" xr:uid="{77443DD0-16DE-4FD3-B460-EF38768DC277}"/>
    <cellStyle name="20% - akcent 1 2 6 2 2 2 2 2 2 6" xfId="1825" xr:uid="{0520E3C1-E04D-471A-8AAC-54B89760F46F}"/>
    <cellStyle name="20% - akcent 1 2 6 2 2 2 2 2 3" xfId="1826" xr:uid="{160C3D50-3463-4F84-9F5C-B1E1998F6296}"/>
    <cellStyle name="20% - akcent 1 2 6 2 2 2 2 2 4" xfId="1827" xr:uid="{9D2725E9-FCA3-415F-B347-0E58B1185A12}"/>
    <cellStyle name="20% - akcent 1 2 6 2 2 2 2 2 5" xfId="1828" xr:uid="{C641BF0E-0C84-442F-A238-923BEEE48A53}"/>
    <cellStyle name="20% - akcent 1 2 6 2 2 2 2 2 6" xfId="1829" xr:uid="{3BF93CDB-3B0D-4B67-8034-551E220EF791}"/>
    <cellStyle name="20% - akcent 1 2 6 2 2 2 2 2 7" xfId="1830" xr:uid="{5D2ABB7A-F5DF-402B-B675-F1622C59FEA7}"/>
    <cellStyle name="20% - akcent 1 2 6 2 2 2 2 3" xfId="1831" xr:uid="{8D6E54C8-DAEB-4AE3-B2E1-67FEDC708160}"/>
    <cellStyle name="20% - akcent 1 2 6 2 2 2 2 4" xfId="1832" xr:uid="{5E3C5B05-B026-4538-9FF3-2504AE745B36}"/>
    <cellStyle name="20% - akcent 1 2 6 2 2 2 2 5" xfId="1833" xr:uid="{EF2C52F2-EABE-4A7B-A576-9413CC6CA1B3}"/>
    <cellStyle name="20% - akcent 1 2 6 2 2 2 2 6" xfId="1834" xr:uid="{59B24CED-AAEF-47FD-8F0A-8FE779DE8D1D}"/>
    <cellStyle name="20% - akcent 1 2 6 2 2 2 2 7" xfId="1835" xr:uid="{3F3A0FCD-6EC3-4449-AF21-E877D1FB70D6}"/>
    <cellStyle name="20% - akcent 1 2 6 2 2 2 2 7 2" xfId="1836" xr:uid="{80E1A475-C05A-4A19-AEC8-9CEBE902B5D7}"/>
    <cellStyle name="20% - akcent 1 2 6 2 2 2 2 7 3" xfId="1837" xr:uid="{7D1C2F22-5E9E-41D2-89B9-449FFEE458A9}"/>
    <cellStyle name="20% - akcent 1 2 6 2 2 2 2 7 4" xfId="1838" xr:uid="{969B84C1-1F5B-4FEB-875F-5E4ABEBB4625}"/>
    <cellStyle name="20% - akcent 1 2 6 2 2 2 2 7 5" xfId="1839" xr:uid="{617DEBFF-55C7-428C-9296-83414A162AD2}"/>
    <cellStyle name="20% - akcent 1 2 6 2 2 2 2 7 6" xfId="1840" xr:uid="{2A66818C-039D-43A0-804C-E791D1FB48A2}"/>
    <cellStyle name="20% - akcent 1 2 6 2 2 2 2 8" xfId="1841" xr:uid="{3625D65F-DDB4-474F-B43C-BE3266E2D728}"/>
    <cellStyle name="20% - akcent 1 2 6 2 2 2 2 9" xfId="1842" xr:uid="{064965DA-C1BA-4830-A028-99ABB0F9D21D}"/>
    <cellStyle name="20% - akcent 1 2 6 2 2 2 3" xfId="1843" xr:uid="{BD70DC60-4474-4C40-A7F2-9FF6D4B8FD88}"/>
    <cellStyle name="20% - akcent 1 2 6 2 2 2 3 2" xfId="1844" xr:uid="{D2BE5C59-81C0-4F76-B2F0-0DEFB341436E}"/>
    <cellStyle name="20% - akcent 1 2 6 2 2 2 3 2 2" xfId="1845" xr:uid="{96A50235-FB28-47A9-A58D-F83E62835886}"/>
    <cellStyle name="20% - akcent 1 2 6 2 2 2 3 2 3" xfId="1846" xr:uid="{BC2C94BD-D525-4D76-8C7F-7D082449ADB4}"/>
    <cellStyle name="20% - akcent 1 2 6 2 2 2 3 2 4" xfId="1847" xr:uid="{981E800E-01AE-4ED4-8951-B0DBF72744DE}"/>
    <cellStyle name="20% - akcent 1 2 6 2 2 2 3 2 5" xfId="1848" xr:uid="{7664F416-3A24-4954-B373-793B52E0E783}"/>
    <cellStyle name="20% - akcent 1 2 6 2 2 2 3 2 6" xfId="1849" xr:uid="{1C0C63B9-B43D-4E9D-BDE1-D4960CAC157B}"/>
    <cellStyle name="20% - akcent 1 2 6 2 2 2 3 3" xfId="1850" xr:uid="{77E84D1F-E0B7-477D-9153-EB1D34E1C30D}"/>
    <cellStyle name="20% - akcent 1 2 6 2 2 2 3 4" xfId="1851" xr:uid="{C96C8A60-C81E-48C1-9D57-CD787285D44D}"/>
    <cellStyle name="20% - akcent 1 2 6 2 2 2 3 5" xfId="1852" xr:uid="{2A58748D-F9C3-43B5-B1A1-1C2D1FB35AF0}"/>
    <cellStyle name="20% - akcent 1 2 6 2 2 2 3 6" xfId="1853" xr:uid="{6C32B27E-A43D-4346-97FB-D512D1E93E6C}"/>
    <cellStyle name="20% - akcent 1 2 6 2 2 2 3 7" xfId="1854" xr:uid="{50E8BA4B-5F04-4459-BCF5-94AED0A4A7D6}"/>
    <cellStyle name="20% - akcent 1 2 6 2 2 2 4" xfId="1855" xr:uid="{D0DED1E3-D630-428B-84C6-63292B5CCA64}"/>
    <cellStyle name="20% - akcent 1 2 6 2 2 2 5" xfId="1856" xr:uid="{0C3C6D56-50F1-41C5-BF3B-3CF7FFC884D7}"/>
    <cellStyle name="20% - akcent 1 2 6 2 2 2 6" xfId="1857" xr:uid="{CE7C45C4-CFC0-4726-A677-DB10E047EC43}"/>
    <cellStyle name="20% - akcent 1 2 6 2 2 2 7" xfId="1858" xr:uid="{7A740350-A1BE-4511-B8BF-6817AFEC4E94}"/>
    <cellStyle name="20% - akcent 1 2 6 2 2 2 7 2" xfId="1859" xr:uid="{D68A9213-12D6-4272-B707-8F5AE521F612}"/>
    <cellStyle name="20% - akcent 1 2 6 2 2 2 7 3" xfId="1860" xr:uid="{9DFAD8DD-5164-40A5-A6FC-F892F41889F0}"/>
    <cellStyle name="20% - akcent 1 2 6 2 2 2 7 4" xfId="1861" xr:uid="{5A8869B0-DDA1-4ACC-9C83-74B553958D1D}"/>
    <cellStyle name="20% - akcent 1 2 6 2 2 2 7 5" xfId="1862" xr:uid="{AB065D2A-EBB5-4B1F-B2A4-1145918B9A62}"/>
    <cellStyle name="20% - akcent 1 2 6 2 2 2 7 6" xfId="1863" xr:uid="{471C4A58-5074-498C-AAE9-DACEF0C37BCD}"/>
    <cellStyle name="20% - akcent 1 2 6 2 2 2 8" xfId="1864" xr:uid="{9FF84BC6-EFB3-4B44-A5CD-B662E571636B}"/>
    <cellStyle name="20% - akcent 1 2 6 2 2 2 9" xfId="1865" xr:uid="{7A68C326-898F-49DF-8327-90AC7D201994}"/>
    <cellStyle name="20% - akcent 1 2 6 2 2 3" xfId="1866" xr:uid="{B624BAA7-C026-4C86-B73C-2CD32CED98B7}"/>
    <cellStyle name="20% - akcent 1 2 6 2 2 3 2" xfId="1867" xr:uid="{6278F5DA-3D54-4DEE-A120-8ECA299A326D}"/>
    <cellStyle name="20% - akcent 1 2 6 2 2 3 2 2" xfId="1868" xr:uid="{4C218D43-0E3C-4122-8252-A621A5F70F7E}"/>
    <cellStyle name="20% - akcent 1 2 6 2 2 3 2 3" xfId="1869" xr:uid="{A9C563B4-9F78-4FFD-9230-3355A34B52F3}"/>
    <cellStyle name="20% - akcent 1 2 6 2 2 3 2 4" xfId="1870" xr:uid="{9B4126FD-3540-413D-A0DE-12AAFEFE2C69}"/>
    <cellStyle name="20% - akcent 1 2 6 2 2 3 2 5" xfId="1871" xr:uid="{9D5FA2C0-8A37-4312-A972-CC546CF2635B}"/>
    <cellStyle name="20% - akcent 1 2 6 2 2 3 2 6" xfId="1872" xr:uid="{377F1406-F693-48AE-BC64-9583B9204926}"/>
    <cellStyle name="20% - akcent 1 2 6 2 2 3 3" xfId="1873" xr:uid="{EEE7B746-77AA-456F-A7DB-2A034C5E8CAD}"/>
    <cellStyle name="20% - akcent 1 2 6 2 2 3 4" xfId="1874" xr:uid="{D3ECE722-07C2-4BC1-9827-F23249E5C6FE}"/>
    <cellStyle name="20% - akcent 1 2 6 2 2 3 5" xfId="1875" xr:uid="{266B898B-0F51-4780-9000-CB81565824B2}"/>
    <cellStyle name="20% - akcent 1 2 6 2 2 3 6" xfId="1876" xr:uid="{ECDD89D1-3F04-4A7F-A537-B8D7AB8E494A}"/>
    <cellStyle name="20% - akcent 1 2 6 2 2 3 7" xfId="1877" xr:uid="{569A58F3-19A4-48F9-9C68-D7A2BE98E6F8}"/>
    <cellStyle name="20% - akcent 1 2 6 2 2 4" xfId="1878" xr:uid="{640683D5-64B0-4204-85EF-CB974FA38F07}"/>
    <cellStyle name="20% - akcent 1 2 6 2 2 5" xfId="1879" xr:uid="{D907056F-F03E-4D50-92EB-355F2A385555}"/>
    <cellStyle name="20% - akcent 1 2 6 2 2 6" xfId="1880" xr:uid="{FEF479DA-486D-456E-951F-F1F03B3CCE3B}"/>
    <cellStyle name="20% - akcent 1 2 6 2 2 7" xfId="1881" xr:uid="{973DE18F-252B-435E-88FF-33B1268C139D}"/>
    <cellStyle name="20% - akcent 1 2 6 2 2 8" xfId="1882" xr:uid="{676153C5-FDC4-4C93-80B2-365FF0194BC4}"/>
    <cellStyle name="20% - akcent 1 2 6 2 2 8 2" xfId="1883" xr:uid="{F5391DD1-18D1-46D5-9083-566F9CB9C054}"/>
    <cellStyle name="20% - akcent 1 2 6 2 2 8 3" xfId="1884" xr:uid="{97470A12-274B-4DD9-8CE4-2771835078B7}"/>
    <cellStyle name="20% - akcent 1 2 6 2 2 8 4" xfId="1885" xr:uid="{E2FC77FD-32E0-43B6-969D-F57F2FCF7A6C}"/>
    <cellStyle name="20% - akcent 1 2 6 2 2 8 5" xfId="1886" xr:uid="{4C4FE114-0A54-474B-9A1F-0E4B5758BF02}"/>
    <cellStyle name="20% - akcent 1 2 6 2 2 8 6" xfId="1887" xr:uid="{8B9A19AA-B6E7-4433-A61C-2EA3A165B62A}"/>
    <cellStyle name="20% - akcent 1 2 6 2 2 9" xfId="1888" xr:uid="{CA48D88F-4917-4E37-9085-DFEA5B4EED71}"/>
    <cellStyle name="20% - akcent 1 2 6 2 3" xfId="1889" xr:uid="{F43E0E25-560C-421C-946C-8A6AB4CED828}"/>
    <cellStyle name="20% - akcent 1 2 6 2 4" xfId="1890" xr:uid="{4F17FB63-DDC1-424D-9E9A-33234B2BE229}"/>
    <cellStyle name="20% - akcent 1 2 6 2 4 10" xfId="1891" xr:uid="{7AEBEB30-3E10-43A6-9904-9A66C2D8910E}"/>
    <cellStyle name="20% - akcent 1 2 6 2 4 11" xfId="1892" xr:uid="{BAC96604-85A8-45F9-8E21-83A4E099EEAB}"/>
    <cellStyle name="20% - akcent 1 2 6 2 4 2" xfId="1893" xr:uid="{7A374A5A-6590-4D0F-8690-34AA4195F581}"/>
    <cellStyle name="20% - akcent 1 2 6 2 4 2 2" xfId="1894" xr:uid="{97C72350-0E4A-4482-850C-F242B551F5F6}"/>
    <cellStyle name="20% - akcent 1 2 6 2 4 2 2 2" xfId="1895" xr:uid="{64B58A37-46B6-4293-A488-1D1BF17B62A6}"/>
    <cellStyle name="20% - akcent 1 2 6 2 4 2 2 3" xfId="1896" xr:uid="{F9B6EE65-6FA0-4AFF-8852-D7D15801738B}"/>
    <cellStyle name="20% - akcent 1 2 6 2 4 2 2 4" xfId="1897" xr:uid="{091849B4-5E29-4C71-AF2F-87B45AAE9FE8}"/>
    <cellStyle name="20% - akcent 1 2 6 2 4 2 2 5" xfId="1898" xr:uid="{8BB37FAD-61D9-4E78-A96B-0915684F4335}"/>
    <cellStyle name="20% - akcent 1 2 6 2 4 2 2 6" xfId="1899" xr:uid="{7DD9B84E-A278-489F-9134-0F9244475820}"/>
    <cellStyle name="20% - akcent 1 2 6 2 4 2 3" xfId="1900" xr:uid="{090FD24A-1637-4B65-A870-CF87967643DC}"/>
    <cellStyle name="20% - akcent 1 2 6 2 4 2 4" xfId="1901" xr:uid="{B25C225D-BA51-4B89-9D3F-0D0DA66C66E0}"/>
    <cellStyle name="20% - akcent 1 2 6 2 4 2 5" xfId="1902" xr:uid="{602F3BFF-6760-4BBB-B008-A1FE68A21FBD}"/>
    <cellStyle name="20% - akcent 1 2 6 2 4 2 6" xfId="1903" xr:uid="{02466B1E-7AD0-4442-B9D0-7C30B0ACCF4B}"/>
    <cellStyle name="20% - akcent 1 2 6 2 4 2 7" xfId="1904" xr:uid="{76F30304-AAA8-4FA5-AE45-7DB3F176C1F5}"/>
    <cellStyle name="20% - akcent 1 2 6 2 4 3" xfId="1905" xr:uid="{A9E6C9D6-D2CF-41D3-9785-BDF8ED1E772F}"/>
    <cellStyle name="20% - akcent 1 2 6 2 4 4" xfId="1906" xr:uid="{4788969D-E10B-4116-907F-1AC15E8F0A92}"/>
    <cellStyle name="20% - akcent 1 2 6 2 4 5" xfId="1907" xr:uid="{452B8CAF-E4E9-48A6-9ADF-8BACFA23363D}"/>
    <cellStyle name="20% - akcent 1 2 6 2 4 6" xfId="1908" xr:uid="{A0205737-ACFA-439E-9407-D3CA40E85480}"/>
    <cellStyle name="20% - akcent 1 2 6 2 4 7" xfId="1909" xr:uid="{26A5A0B7-A86A-4130-8D2A-A0C4AC72E0E7}"/>
    <cellStyle name="20% - akcent 1 2 6 2 4 7 2" xfId="1910" xr:uid="{355DF2D9-B62C-4E33-BE64-8D5AA872A319}"/>
    <cellStyle name="20% - akcent 1 2 6 2 4 7 3" xfId="1911" xr:uid="{44D22635-F4B2-4FE6-84F8-F7B9EFD76B4F}"/>
    <cellStyle name="20% - akcent 1 2 6 2 4 7 4" xfId="1912" xr:uid="{36A2CC64-4BED-4CCA-891E-5455D3F719A0}"/>
    <cellStyle name="20% - akcent 1 2 6 2 4 7 5" xfId="1913" xr:uid="{AC0C6BF7-5709-4A0B-9E69-DB6E408DF36E}"/>
    <cellStyle name="20% - akcent 1 2 6 2 4 7 6" xfId="1914" xr:uid="{B8D30E5D-1085-45D0-AD87-742645BFD42E}"/>
    <cellStyle name="20% - akcent 1 2 6 2 4 8" xfId="1915" xr:uid="{2F37090A-2BE9-4998-B56E-6B4A78CBDFF8}"/>
    <cellStyle name="20% - akcent 1 2 6 2 4 9" xfId="1916" xr:uid="{4012ABA3-F11F-4794-B43E-A8FC52BFAF51}"/>
    <cellStyle name="20% - akcent 1 2 6 2 5" xfId="1917" xr:uid="{864CCE27-20A9-4D71-AAD7-8FE8CEE2667E}"/>
    <cellStyle name="20% - akcent 1 2 6 2 5 2" xfId="1918" xr:uid="{197B483A-EAFC-4C85-B912-1F300AAA43DC}"/>
    <cellStyle name="20% - akcent 1 2 6 2 5 2 2" xfId="1919" xr:uid="{2FD99636-613A-4C20-A45E-BB869F76D33F}"/>
    <cellStyle name="20% - akcent 1 2 6 2 5 2 3" xfId="1920" xr:uid="{E60D9B3F-FB07-458B-9984-DA2800EEEDBE}"/>
    <cellStyle name="20% - akcent 1 2 6 2 5 2 4" xfId="1921" xr:uid="{F5A4AAA1-0223-4629-8DEA-6F88E1391116}"/>
    <cellStyle name="20% - akcent 1 2 6 2 5 2 5" xfId="1922" xr:uid="{D21C62C4-49E0-405A-8485-C7C4FC2525F1}"/>
    <cellStyle name="20% - akcent 1 2 6 2 5 2 6" xfId="1923" xr:uid="{B534512C-62DB-4093-9C6A-E28A566DC2CA}"/>
    <cellStyle name="20% - akcent 1 2 6 2 5 3" xfId="1924" xr:uid="{8E078AF5-B90E-4A54-9D11-0994B7780AC2}"/>
    <cellStyle name="20% - akcent 1 2 6 2 5 4" xfId="1925" xr:uid="{2C32BB6A-8D34-4EEC-94C0-2CE7100DCDAD}"/>
    <cellStyle name="20% - akcent 1 2 6 2 5 5" xfId="1926" xr:uid="{FCF838E9-832B-4E9B-9B65-11FCB94186F5}"/>
    <cellStyle name="20% - akcent 1 2 6 2 5 6" xfId="1927" xr:uid="{620B44D8-CA1B-443E-9DC7-4456463DF512}"/>
    <cellStyle name="20% - akcent 1 2 6 2 5 7" xfId="1928" xr:uid="{1F49AE87-82E1-4337-A683-DACB35581D20}"/>
    <cellStyle name="20% - akcent 1 2 6 2 6" xfId="1929" xr:uid="{14BCCFCF-F23C-4041-BD45-5693AF694795}"/>
    <cellStyle name="20% - akcent 1 2 6 2 7" xfId="1930" xr:uid="{DCF6B9C4-CB71-40AA-B3FC-2A030D412E13}"/>
    <cellStyle name="20% - akcent 1 2 6 2 8" xfId="1931" xr:uid="{72087EB6-F1CE-406B-AA48-A5196DB2B8D8}"/>
    <cellStyle name="20% - akcent 1 2 6 2 9" xfId="1932" xr:uid="{4E8FEF87-CDED-4AC8-B4F9-F8DBA9223AFE}"/>
    <cellStyle name="20% - akcent 1 2 6 2 9 2" xfId="1933" xr:uid="{E8A5F37E-8B1A-4CDA-99D5-5309B76374CA}"/>
    <cellStyle name="20% - akcent 1 2 6 2 9 3" xfId="1934" xr:uid="{427CB625-04E0-41CB-A49E-DE250496221B}"/>
    <cellStyle name="20% - akcent 1 2 6 2 9 4" xfId="1935" xr:uid="{F19B7708-0FB4-4EA1-9079-244CF0AFE55B}"/>
    <cellStyle name="20% - akcent 1 2 6 2 9 5" xfId="1936" xr:uid="{2C8FE4CD-4921-4576-AF16-5870867F97B5}"/>
    <cellStyle name="20% - akcent 1 2 6 2 9 6" xfId="1937" xr:uid="{F174B14B-EF19-4C55-B3D5-53F2D6E9D934}"/>
    <cellStyle name="20% - akcent 1 2 6 3" xfId="1938" xr:uid="{E2461874-5B83-4F4A-9BC9-C16AC4B78086}"/>
    <cellStyle name="20% - akcent 1 2 6 3 10" xfId="1939" xr:uid="{D451881A-CD35-4E81-A92E-6130B44B92FC}"/>
    <cellStyle name="20% - akcent 1 2 6 3 11" xfId="1940" xr:uid="{FCF997C5-2719-4C2A-B103-4B65115DA618}"/>
    <cellStyle name="20% - akcent 1 2 6 3 12" xfId="1941" xr:uid="{5AAD7101-BA74-4A66-A7C4-6BCDAECB4748}"/>
    <cellStyle name="20% - akcent 1 2 6 3 2" xfId="1942" xr:uid="{A2D4DDA7-402F-487E-8C33-841831C61383}"/>
    <cellStyle name="20% - akcent 1 2 6 3 2 10" xfId="1943" xr:uid="{2C142E8D-812E-4194-AC66-E5342FE08FBE}"/>
    <cellStyle name="20% - akcent 1 2 6 3 2 11" xfId="1944" xr:uid="{5F4D1E68-C768-4880-8B2D-44463FEB2FE2}"/>
    <cellStyle name="20% - akcent 1 2 6 3 2 2" xfId="1945" xr:uid="{E296E317-3CA4-4129-A001-AE0A7F23CE62}"/>
    <cellStyle name="20% - akcent 1 2 6 3 2 2 10" xfId="1946" xr:uid="{2978A154-0DE0-4E33-8E6E-89EBF60E3882}"/>
    <cellStyle name="20% - akcent 1 2 6 3 2 2 11" xfId="1947" xr:uid="{0670609B-1AA0-40A8-88D7-24C6529ECD10}"/>
    <cellStyle name="20% - akcent 1 2 6 3 2 2 2" xfId="1948" xr:uid="{55CD893B-8DBE-4418-971D-09B530D8B177}"/>
    <cellStyle name="20% - akcent 1 2 6 3 2 2 2 2" xfId="1949" xr:uid="{F74659EE-61F2-401E-910C-7B136DEE3636}"/>
    <cellStyle name="20% - akcent 1 2 6 3 2 2 2 2 2" xfId="1950" xr:uid="{B6A11A10-450E-44A4-9F84-1624AB63E0F6}"/>
    <cellStyle name="20% - akcent 1 2 6 3 2 2 2 2 3" xfId="1951" xr:uid="{0EB1C2D6-4D7C-4A5A-A56D-93C77CEF66FA}"/>
    <cellStyle name="20% - akcent 1 2 6 3 2 2 2 2 4" xfId="1952" xr:uid="{D609A204-89BF-427C-88A1-DD329B683173}"/>
    <cellStyle name="20% - akcent 1 2 6 3 2 2 2 2 5" xfId="1953" xr:uid="{C19DB066-725E-45F1-A92E-E234D57AB3B2}"/>
    <cellStyle name="20% - akcent 1 2 6 3 2 2 2 2 6" xfId="1954" xr:uid="{538C0AAA-F25C-4EF9-A38B-4F68EBB1563C}"/>
    <cellStyle name="20% - akcent 1 2 6 3 2 2 2 3" xfId="1955" xr:uid="{82CEEBBC-EB5A-4560-B94E-8AEE58FF0AA7}"/>
    <cellStyle name="20% - akcent 1 2 6 3 2 2 2 4" xfId="1956" xr:uid="{E51A01C3-10E8-47C2-B3B4-C6F78A44EC5C}"/>
    <cellStyle name="20% - akcent 1 2 6 3 2 2 2 5" xfId="1957" xr:uid="{610228B7-F9EA-47F5-935C-067B99B98C69}"/>
    <cellStyle name="20% - akcent 1 2 6 3 2 2 2 6" xfId="1958" xr:uid="{7E838E1F-9918-4AF5-A0F4-947AB16812B1}"/>
    <cellStyle name="20% - akcent 1 2 6 3 2 2 2 7" xfId="1959" xr:uid="{C120923D-D1C9-4B44-BA0C-04898AC8E54D}"/>
    <cellStyle name="20% - akcent 1 2 6 3 2 2 3" xfId="1960" xr:uid="{98AE2DED-1C7F-4D93-B286-4AD5B5F1862B}"/>
    <cellStyle name="20% - akcent 1 2 6 3 2 2 4" xfId="1961" xr:uid="{1BF1C5B5-3BDB-4ED4-8A23-32CE20A021AD}"/>
    <cellStyle name="20% - akcent 1 2 6 3 2 2 5" xfId="1962" xr:uid="{37826CA9-84B7-4488-B1E2-19EFD7D8AC4A}"/>
    <cellStyle name="20% - akcent 1 2 6 3 2 2 6" xfId="1963" xr:uid="{8DB19111-374A-4E2F-BD18-F06E21C4E96F}"/>
    <cellStyle name="20% - akcent 1 2 6 3 2 2 7" xfId="1964" xr:uid="{D848E54B-7D3E-4A95-A53A-75FAD005D00A}"/>
    <cellStyle name="20% - akcent 1 2 6 3 2 2 7 2" xfId="1965" xr:uid="{02450712-4609-414D-B6B1-DA5FAD6B7EE0}"/>
    <cellStyle name="20% - akcent 1 2 6 3 2 2 7 3" xfId="1966" xr:uid="{9B5ADF2A-AF1C-4999-8598-55099870FA3C}"/>
    <cellStyle name="20% - akcent 1 2 6 3 2 2 7 4" xfId="1967" xr:uid="{F56663D0-51B8-4B86-A0A1-289BEEA8CF33}"/>
    <cellStyle name="20% - akcent 1 2 6 3 2 2 7 5" xfId="1968" xr:uid="{21985C34-D2B1-4689-A2BF-56ECFF73AAF5}"/>
    <cellStyle name="20% - akcent 1 2 6 3 2 2 7 6" xfId="1969" xr:uid="{CE8095B8-3D17-482A-A010-F13C7C994C99}"/>
    <cellStyle name="20% - akcent 1 2 6 3 2 2 8" xfId="1970" xr:uid="{629418B2-151E-401D-B8F8-D7B62E102A45}"/>
    <cellStyle name="20% - akcent 1 2 6 3 2 2 9" xfId="1971" xr:uid="{24F74F9A-C29C-49FC-BC86-B0B0A7E02A1E}"/>
    <cellStyle name="20% - akcent 1 2 6 3 2 3" xfId="1972" xr:uid="{57CB15CC-E72B-47C1-B7E3-866DC189CC0C}"/>
    <cellStyle name="20% - akcent 1 2 6 3 2 3 2" xfId="1973" xr:uid="{4BF2FE2C-C261-4245-875B-4431AA5982BC}"/>
    <cellStyle name="20% - akcent 1 2 6 3 2 3 2 2" xfId="1974" xr:uid="{AA07D98D-1D57-4FDD-A2E6-74B4A99530F6}"/>
    <cellStyle name="20% - akcent 1 2 6 3 2 3 2 3" xfId="1975" xr:uid="{FA67DBEF-4B67-48DE-856C-BBD5A9737187}"/>
    <cellStyle name="20% - akcent 1 2 6 3 2 3 2 4" xfId="1976" xr:uid="{3E66ACA6-6A2C-445E-89C6-70F2C688F36D}"/>
    <cellStyle name="20% - akcent 1 2 6 3 2 3 2 5" xfId="1977" xr:uid="{7B10F218-F7EE-4FB5-A97B-0DF56178BDEB}"/>
    <cellStyle name="20% - akcent 1 2 6 3 2 3 2 6" xfId="1978" xr:uid="{E19EFD2B-EF3E-4804-8D73-0730EF3ABEF3}"/>
    <cellStyle name="20% - akcent 1 2 6 3 2 3 3" xfId="1979" xr:uid="{0B82E1BE-A550-474B-BD68-E9FDF37F32F7}"/>
    <cellStyle name="20% - akcent 1 2 6 3 2 3 4" xfId="1980" xr:uid="{72E58246-16A0-4C16-90BB-2014466378AB}"/>
    <cellStyle name="20% - akcent 1 2 6 3 2 3 5" xfId="1981" xr:uid="{CE6A076A-D497-4228-847C-3EC7872BE4B1}"/>
    <cellStyle name="20% - akcent 1 2 6 3 2 3 6" xfId="1982" xr:uid="{A8CFD451-3D54-4506-95B6-7BC44DA71A1C}"/>
    <cellStyle name="20% - akcent 1 2 6 3 2 3 7" xfId="1983" xr:uid="{E04F68A2-799C-40F7-AA2A-C0E1F99B4C86}"/>
    <cellStyle name="20% - akcent 1 2 6 3 2 4" xfId="1984" xr:uid="{F6AC8909-2567-4611-A8B7-D475D95B02BF}"/>
    <cellStyle name="20% - akcent 1 2 6 3 2 5" xfId="1985" xr:uid="{D65E48AD-A8CE-45F9-9C66-46FB8A1A74BF}"/>
    <cellStyle name="20% - akcent 1 2 6 3 2 6" xfId="1986" xr:uid="{A375D234-B6B7-4FF5-A4A4-28FA1F8A1293}"/>
    <cellStyle name="20% - akcent 1 2 6 3 2 7" xfId="1987" xr:uid="{87FF624B-8E74-4CCC-B3D2-C87BCB24588F}"/>
    <cellStyle name="20% - akcent 1 2 6 3 2 7 2" xfId="1988" xr:uid="{601F784C-A445-4A29-BB63-01627D5BEC35}"/>
    <cellStyle name="20% - akcent 1 2 6 3 2 7 3" xfId="1989" xr:uid="{02CC9B2E-9DDE-4D83-B4C0-71A8C45AE9DD}"/>
    <cellStyle name="20% - akcent 1 2 6 3 2 7 4" xfId="1990" xr:uid="{4E86ED61-5A08-4529-AF7D-AA372FF7FE9C}"/>
    <cellStyle name="20% - akcent 1 2 6 3 2 7 5" xfId="1991" xr:uid="{326F5C72-2486-46EE-B08E-7B6F27BB5E7A}"/>
    <cellStyle name="20% - akcent 1 2 6 3 2 7 6" xfId="1992" xr:uid="{83A0AFA8-2C94-41BE-A238-5718C0AF9EF3}"/>
    <cellStyle name="20% - akcent 1 2 6 3 2 8" xfId="1993" xr:uid="{3F07CC49-1151-4B8F-97DD-771810966B5B}"/>
    <cellStyle name="20% - akcent 1 2 6 3 2 9" xfId="1994" xr:uid="{CBB32875-D5BF-4FD7-8144-76AC690C69DE}"/>
    <cellStyle name="20% - akcent 1 2 6 3 3" xfId="1995" xr:uid="{7D2D00A1-7D94-4B01-84D4-F559ABD9485E}"/>
    <cellStyle name="20% - akcent 1 2 6 3 3 2" xfId="1996" xr:uid="{602EF9FA-D47E-4FC9-96B2-BCB46A00C31C}"/>
    <cellStyle name="20% - akcent 1 2 6 3 3 2 2" xfId="1997" xr:uid="{4E10B42A-8742-49AD-B7C5-606585579FC4}"/>
    <cellStyle name="20% - akcent 1 2 6 3 3 2 3" xfId="1998" xr:uid="{61C9600A-90A2-41E8-936D-5C02952A447D}"/>
    <cellStyle name="20% - akcent 1 2 6 3 3 2 4" xfId="1999" xr:uid="{B36B0595-F2D4-45F3-8BF6-402B0FB9851A}"/>
    <cellStyle name="20% - akcent 1 2 6 3 3 2 5" xfId="2000" xr:uid="{1F9F2BBF-9023-493C-A8CD-EF4EE096CDDF}"/>
    <cellStyle name="20% - akcent 1 2 6 3 3 2 6" xfId="2001" xr:uid="{4716313A-4FB2-4F4B-84E9-9C28392896AF}"/>
    <cellStyle name="20% - akcent 1 2 6 3 3 3" xfId="2002" xr:uid="{DFF05FB3-A458-4262-8D66-63E4EBA6EC7F}"/>
    <cellStyle name="20% - akcent 1 2 6 3 3 4" xfId="2003" xr:uid="{FB4F7133-FF90-4443-B2FC-0DB8332C7B8F}"/>
    <cellStyle name="20% - akcent 1 2 6 3 3 5" xfId="2004" xr:uid="{39F224F8-27E6-4425-B768-E669EF4C35EA}"/>
    <cellStyle name="20% - akcent 1 2 6 3 3 6" xfId="2005" xr:uid="{759815B4-5C14-4A48-BB2E-78E0C1F6B9EA}"/>
    <cellStyle name="20% - akcent 1 2 6 3 3 7" xfId="2006" xr:uid="{CF1433B9-DCC7-4498-9864-3DC9737ADCB9}"/>
    <cellStyle name="20% - akcent 1 2 6 3 4" xfId="2007" xr:uid="{D0715D56-2992-4144-B1E6-1AFEB718BF3A}"/>
    <cellStyle name="20% - akcent 1 2 6 3 5" xfId="2008" xr:uid="{99EA1C28-0C2B-46A1-8CF7-E3F47375B03E}"/>
    <cellStyle name="20% - akcent 1 2 6 3 6" xfId="2009" xr:uid="{76D94262-B726-4F32-980D-0B0D0DF2D63A}"/>
    <cellStyle name="20% - akcent 1 2 6 3 7" xfId="2010" xr:uid="{D79309D0-2423-490C-8DB7-E768523F4F53}"/>
    <cellStyle name="20% - akcent 1 2 6 3 8" xfId="2011" xr:uid="{E3BA8FEE-A599-418F-89D1-1C0F0140A545}"/>
    <cellStyle name="20% - akcent 1 2 6 3 8 2" xfId="2012" xr:uid="{5EC3209E-0C85-4970-A637-ED54B53A682B}"/>
    <cellStyle name="20% - akcent 1 2 6 3 8 3" xfId="2013" xr:uid="{D18D421D-A1A2-449D-8694-8623CF5F437F}"/>
    <cellStyle name="20% - akcent 1 2 6 3 8 4" xfId="2014" xr:uid="{A5747B61-7828-4C3E-AB65-15D479AD2D04}"/>
    <cellStyle name="20% - akcent 1 2 6 3 8 5" xfId="2015" xr:uid="{1738D7CA-5ABA-4013-A499-719742B00CC7}"/>
    <cellStyle name="20% - akcent 1 2 6 3 8 6" xfId="2016" xr:uid="{F84B085F-6EF0-4BC1-89C6-B4F10BFA1E34}"/>
    <cellStyle name="20% - akcent 1 2 6 3 9" xfId="2017" xr:uid="{EE8CADF7-37CF-4DC1-98C8-9EDDBB9A816E}"/>
    <cellStyle name="20% - akcent 1 2 6 4" xfId="2018" xr:uid="{267CF769-0C03-4BCE-9A5A-DF9CE423ADF3}"/>
    <cellStyle name="20% - akcent 1 2 6 4 10" xfId="2019" xr:uid="{0C0A724B-8E3F-438D-B50A-B0F3B57A4ADF}"/>
    <cellStyle name="20% - akcent 1 2 6 4 11" xfId="2020" xr:uid="{BA47A460-7314-43F2-B942-FCA7BC7BDFE5}"/>
    <cellStyle name="20% - akcent 1 2 6 4 2" xfId="2021" xr:uid="{5BE315F4-6670-4F71-AAC2-2B9F39A42E22}"/>
    <cellStyle name="20% - akcent 1 2 6 4 2 2" xfId="2022" xr:uid="{E6F9E14A-5F67-4A4B-8C4F-A7359A91BBE8}"/>
    <cellStyle name="20% - akcent 1 2 6 4 2 2 2" xfId="2023" xr:uid="{05DAB3A7-7B91-4B7B-9308-4AC88E1C8DA5}"/>
    <cellStyle name="20% - akcent 1 2 6 4 2 2 3" xfId="2024" xr:uid="{B84916D1-B9B7-4951-8DFA-334844B727BB}"/>
    <cellStyle name="20% - akcent 1 2 6 4 2 2 4" xfId="2025" xr:uid="{F1F25717-F85C-493C-8253-0C67375A557E}"/>
    <cellStyle name="20% - akcent 1 2 6 4 2 2 5" xfId="2026" xr:uid="{71BC56AA-330B-40A0-8347-9E5114F176C5}"/>
    <cellStyle name="20% - akcent 1 2 6 4 2 2 6" xfId="2027" xr:uid="{4A637B58-2DFA-4E7C-A5AD-5BB85AC1E0B2}"/>
    <cellStyle name="20% - akcent 1 2 6 4 2 3" xfId="2028" xr:uid="{AA2A8690-CCC1-48C7-9E8D-6E98DC37D0A4}"/>
    <cellStyle name="20% - akcent 1 2 6 4 2 4" xfId="2029" xr:uid="{0A27125F-0997-461C-9877-FCE4AE76B787}"/>
    <cellStyle name="20% - akcent 1 2 6 4 2 5" xfId="2030" xr:uid="{1B464288-14FA-4B89-9C39-56EA81E1CCE1}"/>
    <cellStyle name="20% - akcent 1 2 6 4 2 6" xfId="2031" xr:uid="{56E1CE40-9135-41F9-B4E8-58BE7FC3A2F6}"/>
    <cellStyle name="20% - akcent 1 2 6 4 2 7" xfId="2032" xr:uid="{661E6580-39DB-4F85-9420-D453F3C4A6E0}"/>
    <cellStyle name="20% - akcent 1 2 6 4 3" xfId="2033" xr:uid="{F716F8E0-D5EF-4533-9702-551E596C6DF0}"/>
    <cellStyle name="20% - akcent 1 2 6 4 4" xfId="2034" xr:uid="{DF14F212-17FB-4FAF-9B1B-0A21F2CFE612}"/>
    <cellStyle name="20% - akcent 1 2 6 4 5" xfId="2035" xr:uid="{6224FDBC-C62E-4474-A64A-40A6F6D4F449}"/>
    <cellStyle name="20% - akcent 1 2 6 4 6" xfId="2036" xr:uid="{7D11942F-E144-4BBA-8E65-9D3F1E06881D}"/>
    <cellStyle name="20% - akcent 1 2 6 4 7" xfId="2037" xr:uid="{EC8329F1-8BAB-400D-BD49-2D2DC31B0F62}"/>
    <cellStyle name="20% - akcent 1 2 6 4 7 2" xfId="2038" xr:uid="{18063339-4C4E-4BFB-BD78-1663AB72FA1B}"/>
    <cellStyle name="20% - akcent 1 2 6 4 7 3" xfId="2039" xr:uid="{4BBD4453-8EE5-4050-B98E-61FF178D6C25}"/>
    <cellStyle name="20% - akcent 1 2 6 4 7 4" xfId="2040" xr:uid="{C6714A6F-9E87-4F7B-A0E3-F6E23958DC8F}"/>
    <cellStyle name="20% - akcent 1 2 6 4 7 5" xfId="2041" xr:uid="{32260092-611C-43D5-93D6-C8D3C69DEC29}"/>
    <cellStyle name="20% - akcent 1 2 6 4 7 6" xfId="2042" xr:uid="{91BB0653-C617-494B-AAF3-810FD38C7BB2}"/>
    <cellStyle name="20% - akcent 1 2 6 4 8" xfId="2043" xr:uid="{C933D8EC-FB85-49A9-97C9-A64A119C6709}"/>
    <cellStyle name="20% - akcent 1 2 6 4 9" xfId="2044" xr:uid="{B3224F55-A0D8-43A7-BDC4-E1BA805BDADC}"/>
    <cellStyle name="20% - akcent 1 2 6 5" xfId="2045" xr:uid="{CFE09FEE-1019-4992-B9E5-177A541BBD80}"/>
    <cellStyle name="20% - akcent 1 2 6 5 2" xfId="2046" xr:uid="{D5D17710-8544-4F22-A26C-02AB29351A72}"/>
    <cellStyle name="20% - akcent 1 2 6 5 2 2" xfId="2047" xr:uid="{CA970BF6-8B51-44D2-A8D8-0E1F342FEADA}"/>
    <cellStyle name="20% - akcent 1 2 6 5 2 3" xfId="2048" xr:uid="{302897D1-3CC2-43AC-AE1E-1888A12BD296}"/>
    <cellStyle name="20% - akcent 1 2 6 5 2 4" xfId="2049" xr:uid="{3448E82B-8674-4DF0-A18A-44741386AB89}"/>
    <cellStyle name="20% - akcent 1 2 6 5 2 5" xfId="2050" xr:uid="{DD5B1DBE-C9F1-4F56-9362-7E500F862D8C}"/>
    <cellStyle name="20% - akcent 1 2 6 5 2 6" xfId="2051" xr:uid="{B6AF6681-9622-4BE5-8E92-4F2837DE3A5B}"/>
    <cellStyle name="20% - akcent 1 2 6 5 3" xfId="2052" xr:uid="{94C93DFA-AC0D-4CBA-9144-DB19C1EF6D1E}"/>
    <cellStyle name="20% - akcent 1 2 6 5 4" xfId="2053" xr:uid="{15ABE636-55FF-4FB2-A9DD-324EE343F76F}"/>
    <cellStyle name="20% - akcent 1 2 6 5 5" xfId="2054" xr:uid="{061B49B0-6464-4ED7-AB75-21583A9E0DB6}"/>
    <cellStyle name="20% - akcent 1 2 6 5 6" xfId="2055" xr:uid="{6778B825-9663-4DF1-A116-A70C229A7331}"/>
    <cellStyle name="20% - akcent 1 2 6 5 7" xfId="2056" xr:uid="{B7730FFE-797E-41B8-9D40-E7A40D37E9AA}"/>
    <cellStyle name="20% - akcent 1 2 6 6" xfId="2057" xr:uid="{0B6B687A-D55E-4495-83F6-118008F9549D}"/>
    <cellStyle name="20% - akcent 1 2 6 7" xfId="2058" xr:uid="{3D0A1216-55EC-48C0-8D8B-5157BBA28228}"/>
    <cellStyle name="20% - akcent 1 2 6 8" xfId="2059" xr:uid="{9013CBD1-A4F6-419D-8241-73A45C4AC7EC}"/>
    <cellStyle name="20% - akcent 1 2 6 9" xfId="2060" xr:uid="{9BDA5D29-11DF-4F46-947C-DBA9285C0020}"/>
    <cellStyle name="20% - akcent 1 2 6 9 2" xfId="2061" xr:uid="{99F995EE-3C33-4DB3-A0BA-24A98295859C}"/>
    <cellStyle name="20% - akcent 1 2 6 9 3" xfId="2062" xr:uid="{6F1D9D19-249C-494B-AE92-6362AA6A35BE}"/>
    <cellStyle name="20% - akcent 1 2 6 9 4" xfId="2063" xr:uid="{313227AF-F751-4DC0-8673-B6EB0A86789D}"/>
    <cellStyle name="20% - akcent 1 2 6 9 5" xfId="2064" xr:uid="{E19E8FE8-737C-4BB1-915A-55FB89579BFD}"/>
    <cellStyle name="20% - akcent 1 2 6 9 6" xfId="2065" xr:uid="{CAA1A575-CC5C-4BAF-A06C-A9BABE7E59DC}"/>
    <cellStyle name="20% - akcent 1 2 7" xfId="138" xr:uid="{C8508042-554C-4209-9CC3-48540D96A1A9}"/>
    <cellStyle name="20% - akcent 1 2 8" xfId="139" xr:uid="{9DCC29D8-2280-4924-92FC-2E6608A33E0B}"/>
    <cellStyle name="20% - akcent 1 2 8 10" xfId="2066" xr:uid="{5468525F-C7AD-470C-AEA1-93910538C991}"/>
    <cellStyle name="20% - akcent 1 2 8 11" xfId="2067" xr:uid="{50FDFF5D-5DDC-475D-9C58-E4187739CECE}"/>
    <cellStyle name="20% - akcent 1 2 8 12" xfId="2068" xr:uid="{D386F99E-21AB-4CD6-910B-F0A207DEFEBF}"/>
    <cellStyle name="20% - akcent 1 2 8 13" xfId="2069" xr:uid="{56731047-52FD-4229-9A3B-4EEFAEA23BF1}"/>
    <cellStyle name="20% - akcent 1 2 8 2" xfId="2070" xr:uid="{11700080-BDDC-4D39-8F60-628743A84371}"/>
    <cellStyle name="20% - akcent 1 2 8 2 10" xfId="2071" xr:uid="{9D9FFCBA-7343-474A-827A-E14ABED1812A}"/>
    <cellStyle name="20% - akcent 1 2 8 2 11" xfId="2072" xr:uid="{38B20557-73C0-49F0-9DF6-328FF3FF0A29}"/>
    <cellStyle name="20% - akcent 1 2 8 2 12" xfId="2073" xr:uid="{E7694EAB-3091-401E-BACD-1758AEC05762}"/>
    <cellStyle name="20% - akcent 1 2 8 2 2" xfId="2074" xr:uid="{AF06D469-42D5-4380-A6BE-19D098964512}"/>
    <cellStyle name="20% - akcent 1 2 8 2 2 10" xfId="2075" xr:uid="{4A4FF513-7B0C-4A54-A2D6-8AD118905185}"/>
    <cellStyle name="20% - akcent 1 2 8 2 2 11" xfId="2076" xr:uid="{D1D962BE-9B40-4D9A-B392-02102E8B4F33}"/>
    <cellStyle name="20% - akcent 1 2 8 2 2 2" xfId="2077" xr:uid="{915E861E-9D84-4E38-BFFA-5E62610E6A12}"/>
    <cellStyle name="20% - akcent 1 2 8 2 2 2 10" xfId="2078" xr:uid="{B2E153B8-0AC2-4D06-887C-92A700B82E56}"/>
    <cellStyle name="20% - akcent 1 2 8 2 2 2 11" xfId="2079" xr:uid="{205C0AF3-FD31-489C-B4E3-5045E1F66615}"/>
    <cellStyle name="20% - akcent 1 2 8 2 2 2 2" xfId="2080" xr:uid="{1B9847A0-DA4C-4CF2-94DD-86B9ED8C84B4}"/>
    <cellStyle name="20% - akcent 1 2 8 2 2 2 2 2" xfId="2081" xr:uid="{677F6C00-936A-4034-A5C9-EF7747510E7D}"/>
    <cellStyle name="20% - akcent 1 2 8 2 2 2 2 2 2" xfId="2082" xr:uid="{BA1CC74F-DB31-4F81-9D09-F87AE6530CA0}"/>
    <cellStyle name="20% - akcent 1 2 8 2 2 2 2 2 3" xfId="2083" xr:uid="{061C2DD6-5985-486F-9F60-3734A91D5319}"/>
    <cellStyle name="20% - akcent 1 2 8 2 2 2 2 2 4" xfId="2084" xr:uid="{A37B7A6F-84D6-419D-ACC0-7CFFAFA6296D}"/>
    <cellStyle name="20% - akcent 1 2 8 2 2 2 2 2 5" xfId="2085" xr:uid="{A209C5A3-1BB8-422C-87D1-5DAE75ECC743}"/>
    <cellStyle name="20% - akcent 1 2 8 2 2 2 2 2 6" xfId="2086" xr:uid="{2212D681-FAC0-4DDA-B722-C074D7AA9F61}"/>
    <cellStyle name="20% - akcent 1 2 8 2 2 2 2 3" xfId="2087" xr:uid="{3CE46013-B4EF-4137-9BE7-7ED0EC5F4D04}"/>
    <cellStyle name="20% - akcent 1 2 8 2 2 2 2 4" xfId="2088" xr:uid="{F630F07C-5492-4F62-AB20-7F324A8DC0CB}"/>
    <cellStyle name="20% - akcent 1 2 8 2 2 2 2 5" xfId="2089" xr:uid="{DD8A4E11-5A6D-4619-A028-D8B928467395}"/>
    <cellStyle name="20% - akcent 1 2 8 2 2 2 2 6" xfId="2090" xr:uid="{8D374B8E-755D-47CA-A956-838BB4EE9B05}"/>
    <cellStyle name="20% - akcent 1 2 8 2 2 2 2 7" xfId="2091" xr:uid="{0F7046BF-CAF7-424D-97F6-250E0D3ACBC5}"/>
    <cellStyle name="20% - akcent 1 2 8 2 2 2 3" xfId="2092" xr:uid="{C41BDF8E-70DF-458C-A579-14E04387C42B}"/>
    <cellStyle name="20% - akcent 1 2 8 2 2 2 4" xfId="2093" xr:uid="{85769D98-3D6B-4A9A-A64F-1DB95017A5A9}"/>
    <cellStyle name="20% - akcent 1 2 8 2 2 2 5" xfId="2094" xr:uid="{8C3675D5-CFCA-4381-840A-9618B85C91D3}"/>
    <cellStyle name="20% - akcent 1 2 8 2 2 2 6" xfId="2095" xr:uid="{4FA659AB-14EC-4502-AECC-A2517ADA1418}"/>
    <cellStyle name="20% - akcent 1 2 8 2 2 2 7" xfId="2096" xr:uid="{82DFA73D-2B53-4B55-B91B-349EF6D2195E}"/>
    <cellStyle name="20% - akcent 1 2 8 2 2 2 7 2" xfId="2097" xr:uid="{912F7458-C988-46A0-B1D4-FC6893347CC3}"/>
    <cellStyle name="20% - akcent 1 2 8 2 2 2 7 3" xfId="2098" xr:uid="{C223C9B1-58A2-461F-8A37-868E97AF6039}"/>
    <cellStyle name="20% - akcent 1 2 8 2 2 2 7 4" xfId="2099" xr:uid="{7A6FA477-2E7B-4C1B-B81F-831A6D91F4D2}"/>
    <cellStyle name="20% - akcent 1 2 8 2 2 2 7 5" xfId="2100" xr:uid="{DA8A5C09-9404-439F-873C-39CED64E39B8}"/>
    <cellStyle name="20% - akcent 1 2 8 2 2 2 7 6" xfId="2101" xr:uid="{D8D89991-4673-4173-8684-2C83847B2358}"/>
    <cellStyle name="20% - akcent 1 2 8 2 2 2 8" xfId="2102" xr:uid="{3E874B14-A7E9-4169-AAF3-FEED82E27356}"/>
    <cellStyle name="20% - akcent 1 2 8 2 2 2 9" xfId="2103" xr:uid="{F6DF3013-A371-417E-9605-F836C98C9B5B}"/>
    <cellStyle name="20% - akcent 1 2 8 2 2 3" xfId="2104" xr:uid="{6D7D1DDA-F8AD-4A71-9BBA-5E209C068159}"/>
    <cellStyle name="20% - akcent 1 2 8 2 2 3 2" xfId="2105" xr:uid="{40A0FB3E-404B-49EF-813C-22D29177FD56}"/>
    <cellStyle name="20% - akcent 1 2 8 2 2 3 2 2" xfId="2106" xr:uid="{FAE15A46-C319-4578-BF01-3D1E52D8D48A}"/>
    <cellStyle name="20% - akcent 1 2 8 2 2 3 2 3" xfId="2107" xr:uid="{BA4BFB09-2DDC-47CD-B98F-ED9ACD2F5601}"/>
    <cellStyle name="20% - akcent 1 2 8 2 2 3 2 4" xfId="2108" xr:uid="{2CED1CDA-C286-4854-B4E6-0D5E3F34F16C}"/>
    <cellStyle name="20% - akcent 1 2 8 2 2 3 2 5" xfId="2109" xr:uid="{04E73855-883A-482F-96F9-532C7886E68C}"/>
    <cellStyle name="20% - akcent 1 2 8 2 2 3 2 6" xfId="2110" xr:uid="{B0A3D4D5-C2BF-4741-AEFF-FD44EA032DAC}"/>
    <cellStyle name="20% - akcent 1 2 8 2 2 3 3" xfId="2111" xr:uid="{EE61B773-4480-4A16-984C-2F4755AB90AE}"/>
    <cellStyle name="20% - akcent 1 2 8 2 2 3 4" xfId="2112" xr:uid="{C02BF1FD-9D86-40EC-8F8F-A3666DBC4349}"/>
    <cellStyle name="20% - akcent 1 2 8 2 2 3 5" xfId="2113" xr:uid="{7B81CE66-0CD5-42B4-AF1F-47541E7A4952}"/>
    <cellStyle name="20% - akcent 1 2 8 2 2 3 6" xfId="2114" xr:uid="{78858839-6B50-46E5-887A-E8A709FF054C}"/>
    <cellStyle name="20% - akcent 1 2 8 2 2 3 7" xfId="2115" xr:uid="{13CF2967-CC33-4047-BC43-09C92FD562A7}"/>
    <cellStyle name="20% - akcent 1 2 8 2 2 4" xfId="2116" xr:uid="{40E0F786-AB55-4703-8A6F-014B743FC678}"/>
    <cellStyle name="20% - akcent 1 2 8 2 2 5" xfId="2117" xr:uid="{75FFCF77-FA05-4835-A042-BAB4F44B9BCC}"/>
    <cellStyle name="20% - akcent 1 2 8 2 2 6" xfId="2118" xr:uid="{D33D6547-7D5A-479A-839C-831A3AC53AA8}"/>
    <cellStyle name="20% - akcent 1 2 8 2 2 7" xfId="2119" xr:uid="{F5D0FF17-FAA8-4CA8-A68E-2AA510AF0ADC}"/>
    <cellStyle name="20% - akcent 1 2 8 2 2 7 2" xfId="2120" xr:uid="{ACBDDB82-AFC3-4776-AF12-55A79EC7224E}"/>
    <cellStyle name="20% - akcent 1 2 8 2 2 7 3" xfId="2121" xr:uid="{8D0F7392-9746-4667-A6B8-F41907B2A946}"/>
    <cellStyle name="20% - akcent 1 2 8 2 2 7 4" xfId="2122" xr:uid="{AB167976-7B44-4ECB-935F-C9856AB338AE}"/>
    <cellStyle name="20% - akcent 1 2 8 2 2 7 5" xfId="2123" xr:uid="{8BB311AE-7D88-419A-95B2-43EED196EFE7}"/>
    <cellStyle name="20% - akcent 1 2 8 2 2 7 6" xfId="2124" xr:uid="{4995A4FE-7BC2-4A35-B0F7-8DE2C7015A86}"/>
    <cellStyle name="20% - akcent 1 2 8 2 2 8" xfId="2125" xr:uid="{A231C1DD-668A-4889-BE44-C7B1F66BFE5F}"/>
    <cellStyle name="20% - akcent 1 2 8 2 2 9" xfId="2126" xr:uid="{BEAD342D-4417-424B-BE2E-667245A05971}"/>
    <cellStyle name="20% - akcent 1 2 8 2 3" xfId="2127" xr:uid="{3CC48B27-03B9-4CAB-8856-136D70E2056B}"/>
    <cellStyle name="20% - akcent 1 2 8 2 3 2" xfId="2128" xr:uid="{41B88E15-C703-4D82-8C35-918BF53BB368}"/>
    <cellStyle name="20% - akcent 1 2 8 2 3 2 2" xfId="2129" xr:uid="{6030BE72-6CE9-4F1E-BEF7-692A34C7451D}"/>
    <cellStyle name="20% - akcent 1 2 8 2 3 2 3" xfId="2130" xr:uid="{C497801D-57E0-45B7-8296-2BE19C578DE0}"/>
    <cellStyle name="20% - akcent 1 2 8 2 3 2 4" xfId="2131" xr:uid="{34D9FADB-EDE1-4C81-8441-258C0FBF17FF}"/>
    <cellStyle name="20% - akcent 1 2 8 2 3 2 5" xfId="2132" xr:uid="{B4E3036D-0EE1-475A-92AA-01965E4FB37B}"/>
    <cellStyle name="20% - akcent 1 2 8 2 3 2 6" xfId="2133" xr:uid="{D352BD16-AA34-4456-85EE-7DC1E3C6BF4A}"/>
    <cellStyle name="20% - akcent 1 2 8 2 3 3" xfId="2134" xr:uid="{ADCC2E1A-8788-481D-A5E8-6E88784A5F34}"/>
    <cellStyle name="20% - akcent 1 2 8 2 3 4" xfId="2135" xr:uid="{F67AEE63-51E1-40E6-B03E-2C780CEA7262}"/>
    <cellStyle name="20% - akcent 1 2 8 2 3 5" xfId="2136" xr:uid="{BDE493DE-C667-4734-A9B3-ABF9E3B4F83B}"/>
    <cellStyle name="20% - akcent 1 2 8 2 3 6" xfId="2137" xr:uid="{EF3E38A6-1146-4DAD-82C6-C2317E833131}"/>
    <cellStyle name="20% - akcent 1 2 8 2 3 7" xfId="2138" xr:uid="{9FBB2775-2B26-43F9-8F86-F6FECB039E7A}"/>
    <cellStyle name="20% - akcent 1 2 8 2 4" xfId="2139" xr:uid="{27BC8091-4A28-4872-A58D-98AB8FECF876}"/>
    <cellStyle name="20% - akcent 1 2 8 2 5" xfId="2140" xr:uid="{F03E5C32-D069-4660-966B-3D7C6CE2D126}"/>
    <cellStyle name="20% - akcent 1 2 8 2 6" xfId="2141" xr:uid="{F7A6F64D-4883-4F03-97DE-5F1F310209B8}"/>
    <cellStyle name="20% - akcent 1 2 8 2 7" xfId="2142" xr:uid="{D1203A0C-A1C7-49C8-835B-F5B846FD04B8}"/>
    <cellStyle name="20% - akcent 1 2 8 2 8" xfId="2143" xr:uid="{6DBC8745-4F26-461E-9E12-54F8DF49F654}"/>
    <cellStyle name="20% - akcent 1 2 8 2 8 2" xfId="2144" xr:uid="{9C7749F3-44D3-41A8-9AC1-306212BB44B4}"/>
    <cellStyle name="20% - akcent 1 2 8 2 8 3" xfId="2145" xr:uid="{9A3125E8-4DB6-4247-84CF-B667F673F6CA}"/>
    <cellStyle name="20% - akcent 1 2 8 2 8 4" xfId="2146" xr:uid="{EF5C3CE8-7B27-4209-9ECC-38C8C9AFC69F}"/>
    <cellStyle name="20% - akcent 1 2 8 2 8 5" xfId="2147" xr:uid="{166549DC-0750-463F-9E3D-4992C582BDD0}"/>
    <cellStyle name="20% - akcent 1 2 8 2 8 6" xfId="2148" xr:uid="{485DCEA7-2CA7-4D61-A788-61EAFDB63177}"/>
    <cellStyle name="20% - akcent 1 2 8 2 9" xfId="2149" xr:uid="{FBE00996-5FAD-4A4A-A1AF-EE1C33454634}"/>
    <cellStyle name="20% - akcent 1 2 8 3" xfId="2150" xr:uid="{42348D63-CB62-4A9F-B1EC-0310D5816687}"/>
    <cellStyle name="20% - akcent 1 2 8 4" xfId="2151" xr:uid="{7A33DE0A-B522-40B3-A97F-68F2E9979861}"/>
    <cellStyle name="20% - akcent 1 2 8 4 10" xfId="2152" xr:uid="{19D9521E-0270-4C99-8132-3E07DF99F6B5}"/>
    <cellStyle name="20% - akcent 1 2 8 4 11" xfId="2153" xr:uid="{A3B789BB-164F-4079-AB1E-5D89E924CDCB}"/>
    <cellStyle name="20% - akcent 1 2 8 4 2" xfId="2154" xr:uid="{EDB1CFF0-E7D2-419C-899A-FE66B4C8293F}"/>
    <cellStyle name="20% - akcent 1 2 8 4 2 2" xfId="2155" xr:uid="{06CD4E2D-AD10-4E52-8E48-B32353C67DBC}"/>
    <cellStyle name="20% - akcent 1 2 8 4 2 2 2" xfId="2156" xr:uid="{0A8A38B6-13B9-4967-A726-2C5878A9D73D}"/>
    <cellStyle name="20% - akcent 1 2 8 4 2 2 3" xfId="2157" xr:uid="{F0453F6D-FB8D-45BA-B4C5-B7855FB9B64B}"/>
    <cellStyle name="20% - akcent 1 2 8 4 2 2 4" xfId="2158" xr:uid="{60884664-3AEE-46D8-8298-F65D3833864F}"/>
    <cellStyle name="20% - akcent 1 2 8 4 2 2 5" xfId="2159" xr:uid="{4626FF13-89FC-4D1D-A486-68A42970871D}"/>
    <cellStyle name="20% - akcent 1 2 8 4 2 2 6" xfId="2160" xr:uid="{3417F908-3748-4A9F-9FC2-543BAA910357}"/>
    <cellStyle name="20% - akcent 1 2 8 4 2 3" xfId="2161" xr:uid="{38AF768D-9A19-48F1-A5D7-AEF6942D7139}"/>
    <cellStyle name="20% - akcent 1 2 8 4 2 4" xfId="2162" xr:uid="{96B16BB1-C8E8-4DBE-81C7-9F22EF44F491}"/>
    <cellStyle name="20% - akcent 1 2 8 4 2 5" xfId="2163" xr:uid="{B0AC9968-F9FD-4281-99F2-2396ECECF6FF}"/>
    <cellStyle name="20% - akcent 1 2 8 4 2 6" xfId="2164" xr:uid="{F428E638-BE45-4164-95A8-A09DF58E9C20}"/>
    <cellStyle name="20% - akcent 1 2 8 4 2 7" xfId="2165" xr:uid="{C66D3F40-1107-4256-8BAB-29DE48C52E9C}"/>
    <cellStyle name="20% - akcent 1 2 8 4 3" xfId="2166" xr:uid="{0E5BC16A-A203-4FDB-98DA-27EE73F75AE8}"/>
    <cellStyle name="20% - akcent 1 2 8 4 4" xfId="2167" xr:uid="{08F6B559-A252-4B2F-96F6-D3A10FCBCB2C}"/>
    <cellStyle name="20% - akcent 1 2 8 4 5" xfId="2168" xr:uid="{915C2C14-0648-4ED7-A519-F3C486CEDBCE}"/>
    <cellStyle name="20% - akcent 1 2 8 4 6" xfId="2169" xr:uid="{C51FA876-E505-465E-B8FF-5544B1530FA7}"/>
    <cellStyle name="20% - akcent 1 2 8 4 7" xfId="2170" xr:uid="{C75D2373-8F7A-4E82-8869-5427795EA98F}"/>
    <cellStyle name="20% - akcent 1 2 8 4 7 2" xfId="2171" xr:uid="{3158AA89-8701-4EC9-ACF9-C10B34129949}"/>
    <cellStyle name="20% - akcent 1 2 8 4 7 3" xfId="2172" xr:uid="{C8134236-104D-485D-9AC9-7841CC050F13}"/>
    <cellStyle name="20% - akcent 1 2 8 4 7 4" xfId="2173" xr:uid="{06ABE3FD-6A86-4626-B4DF-1144949C549F}"/>
    <cellStyle name="20% - akcent 1 2 8 4 7 5" xfId="2174" xr:uid="{49A2CF7F-7E86-4BC1-9934-FA1A8AFAF9E1}"/>
    <cellStyle name="20% - akcent 1 2 8 4 7 6" xfId="2175" xr:uid="{0EBE99A1-50DA-4D68-A071-9D18F00A83A8}"/>
    <cellStyle name="20% - akcent 1 2 8 4 8" xfId="2176" xr:uid="{5B0396F6-1BBD-4100-A4F1-D419474BCDB0}"/>
    <cellStyle name="20% - akcent 1 2 8 4 9" xfId="2177" xr:uid="{F2586F0F-6A65-4DAC-A1E9-1AC8DC5ED3CF}"/>
    <cellStyle name="20% - akcent 1 2 8 5" xfId="2178" xr:uid="{0AB55538-9DFB-46BE-AD40-99B2EB4B0B40}"/>
    <cellStyle name="20% - akcent 1 2 8 5 2" xfId="2179" xr:uid="{54451973-6F52-425F-B494-60988C83FB09}"/>
    <cellStyle name="20% - akcent 1 2 8 5 2 2" xfId="2180" xr:uid="{C80F2BC9-A5E9-4B46-B382-C5C0626D4663}"/>
    <cellStyle name="20% - akcent 1 2 8 5 2 3" xfId="2181" xr:uid="{100B24ED-6C59-4DE6-8A8B-BA0C6767B7FC}"/>
    <cellStyle name="20% - akcent 1 2 8 5 2 4" xfId="2182" xr:uid="{549FB936-0127-4386-A841-CA2CE06613E2}"/>
    <cellStyle name="20% - akcent 1 2 8 5 2 5" xfId="2183" xr:uid="{718CD187-6509-400F-9101-076B2FE12080}"/>
    <cellStyle name="20% - akcent 1 2 8 5 2 6" xfId="2184" xr:uid="{8B60F2AE-87C3-4455-8D53-284644999FBF}"/>
    <cellStyle name="20% - akcent 1 2 8 5 3" xfId="2185" xr:uid="{276090CA-C3E7-42EB-991F-F22A06AD555D}"/>
    <cellStyle name="20% - akcent 1 2 8 5 4" xfId="2186" xr:uid="{4C0323F7-BC4A-4195-90EF-2D1DADDBEA42}"/>
    <cellStyle name="20% - akcent 1 2 8 5 5" xfId="2187" xr:uid="{C70A7336-9F62-4149-8056-45B96FDF112C}"/>
    <cellStyle name="20% - akcent 1 2 8 5 6" xfId="2188" xr:uid="{6DCCA342-C0F9-4141-9322-4356B8E58E6E}"/>
    <cellStyle name="20% - akcent 1 2 8 5 7" xfId="2189" xr:uid="{AB2BB361-4823-47FF-95FD-F524EDA001F4}"/>
    <cellStyle name="20% - akcent 1 2 8 6" xfId="2190" xr:uid="{4AA44D01-D27F-49F2-B011-9C94634258F4}"/>
    <cellStyle name="20% - akcent 1 2 8 7" xfId="2191" xr:uid="{856FC25C-B703-43A4-9763-9D7107B5E16F}"/>
    <cellStyle name="20% - akcent 1 2 8 8" xfId="2192" xr:uid="{BB3B37AC-A233-4E94-9838-ED071C1B7341}"/>
    <cellStyle name="20% - akcent 1 2 8 9" xfId="2193" xr:uid="{BF0D57AC-40D0-467A-B837-6DBBDFBB926E}"/>
    <cellStyle name="20% - akcent 1 2 8 9 2" xfId="2194" xr:uid="{A165958F-EC98-44F3-924C-786873327F5E}"/>
    <cellStyle name="20% - akcent 1 2 8 9 3" xfId="2195" xr:uid="{CDC9D80D-F433-4860-9D80-DCC0442B505E}"/>
    <cellStyle name="20% - akcent 1 2 8 9 4" xfId="2196" xr:uid="{2DB038D0-5F8F-4412-9D03-38D82D5C2D14}"/>
    <cellStyle name="20% - akcent 1 2 8 9 5" xfId="2197" xr:uid="{4D1AE0CE-2F77-44AC-9AAE-A849B40F4411}"/>
    <cellStyle name="20% - akcent 1 2 8 9 6" xfId="2198" xr:uid="{7843502F-DD68-4C29-9B28-61F7E8DE628E}"/>
    <cellStyle name="20% - akcent 1 2 9" xfId="140" xr:uid="{60A12241-E204-43F5-B429-E8EFBF4E1B4D}"/>
    <cellStyle name="20% - akcent 1 2_~0054846" xfId="45165" xr:uid="{8AEEA1C4-3F53-41E0-A62F-DEC964EA662C}"/>
    <cellStyle name="20% - akcent 1 20" xfId="2199" xr:uid="{CEBF6523-F58C-486E-8625-5E8B3C186D3A}"/>
    <cellStyle name="20% - akcent 1 20 2" xfId="39590" xr:uid="{630CDDEC-F246-44BA-931E-D9671B42D67E}"/>
    <cellStyle name="20% - akcent 1 21" xfId="2200" xr:uid="{463FA3C9-0175-476F-B948-9A7494E62E41}"/>
    <cellStyle name="20% - akcent 1 21 2" xfId="39591" xr:uid="{93F64E45-C1A1-4EC6-AA79-2E4FD3E0EBB6}"/>
    <cellStyle name="20% - akcent 1 22" xfId="2201" xr:uid="{656110B3-D1A3-4756-A9B9-3289D65E66CF}"/>
    <cellStyle name="20% - akcent 1 22 2" xfId="39592" xr:uid="{3230D272-FDB9-48A5-BC28-0E66278CB4FD}"/>
    <cellStyle name="20% - akcent 1 23" xfId="2202" xr:uid="{1E99DC6A-5AFE-4357-ABB1-10546C5779DC}"/>
    <cellStyle name="20% - akcent 1 23 2" xfId="39593" xr:uid="{4AFAA114-C8E7-4EB3-965E-B0FA463F7697}"/>
    <cellStyle name="20% - akcent 1 24" xfId="2203" xr:uid="{C1C0D0D8-7A3C-4798-A615-CD8CF86B2A1B}"/>
    <cellStyle name="20% - akcent 1 24 2" xfId="39594" xr:uid="{E7AB5F05-542A-4F67-822D-7B2DD0DCDA2E}"/>
    <cellStyle name="20% - akcent 1 25" xfId="2204" xr:uid="{83014DD8-EBE3-4857-82B8-C935897A85C3}"/>
    <cellStyle name="20% - akcent 1 25 2" xfId="39595" xr:uid="{E80C5748-5761-4FEB-9ECC-E21AF32FA3AF}"/>
    <cellStyle name="20% - akcent 1 26" xfId="2205" xr:uid="{DB5837EE-C11B-413A-8E53-0AC5D9B762AC}"/>
    <cellStyle name="20% - akcent 1 26 2" xfId="39596" xr:uid="{D555FD0D-4342-42B4-B70F-00977E318F77}"/>
    <cellStyle name="20% - akcent 1 27" xfId="2206" xr:uid="{08933A9E-F5FD-44C7-8BBE-B940AF8A2AFA}"/>
    <cellStyle name="20% - akcent 1 27 2" xfId="39597" xr:uid="{94DCF630-A4E1-4D55-A493-E6AE3E99C173}"/>
    <cellStyle name="20% - akcent 1 28" xfId="2207" xr:uid="{67D12AF7-24A8-463C-A1E7-56806FB51532}"/>
    <cellStyle name="20% - akcent 1 28 2" xfId="39598" xr:uid="{3566FB89-B8FC-4D28-B0F8-61229AE4D216}"/>
    <cellStyle name="20% - akcent 1 29" xfId="2208" xr:uid="{083E0215-5036-43A7-B41F-2CE6C25835AF}"/>
    <cellStyle name="20% - akcent 1 29 2" xfId="39599" xr:uid="{659C5B58-51D8-459D-AA8A-A9B033B27FD7}"/>
    <cellStyle name="20% - akcent 1 3" xfId="141" xr:uid="{290EE059-903B-48FF-BAF6-73AC3ACE9D1D}"/>
    <cellStyle name="20% - akcent 1 3 10" xfId="39600" xr:uid="{A016816D-C022-4098-8C3C-B244AEFA4EC5}"/>
    <cellStyle name="20% - akcent 1 3 11" xfId="39601" xr:uid="{34D77D6B-2F88-4D39-A0FC-5DF125B376EC}"/>
    <cellStyle name="20% - akcent 1 3 12" xfId="39602" xr:uid="{0F1725DB-1B8B-45DE-B886-A45300A59E94}"/>
    <cellStyle name="20% - akcent 1 3 13" xfId="39603" xr:uid="{D918EF61-44CC-45EE-B0C8-022774713B65}"/>
    <cellStyle name="20% - akcent 1 3 14" xfId="39604" xr:uid="{D767EEC4-E4BC-48FF-9A97-F0D10C1799A9}"/>
    <cellStyle name="20% - akcent 1 3 15" xfId="39605" xr:uid="{C0F936F8-31E0-415B-8C2B-FFB915B5D0E6}"/>
    <cellStyle name="20% - akcent 1 3 16" xfId="39606" xr:uid="{CB259919-690F-41CF-9B5E-1F58918559E2}"/>
    <cellStyle name="20% - akcent 1 3 17" xfId="39607" xr:uid="{37657B72-CCD7-4A20-ABFC-F3436A3AE9B9}"/>
    <cellStyle name="20% - akcent 1 3 18" xfId="39608" xr:uid="{E202CACC-C746-4703-A916-C1892F264C3C}"/>
    <cellStyle name="20% - akcent 1 3 19" xfId="39609" xr:uid="{47A964F9-C41D-4713-BED9-18C0E1C59DD9}"/>
    <cellStyle name="20% - akcent 1 3 2" xfId="142" xr:uid="{C42688F7-565B-456C-BA85-7FEC444128D0}"/>
    <cellStyle name="20% - akcent 1 3 20" xfId="39610" xr:uid="{AD99D1B5-A628-47CE-A298-78BC57520F70}"/>
    <cellStyle name="20% - akcent 1 3 21" xfId="39611" xr:uid="{5E85AE54-497E-4966-82C4-7DD64DE548FF}"/>
    <cellStyle name="20% - akcent 1 3 22" xfId="39612" xr:uid="{31314BFA-C511-46E0-8AF9-DC3B8B16AF41}"/>
    <cellStyle name="20% - akcent 1 3 23" xfId="39613" xr:uid="{A3385391-2C59-4F5B-8546-B821722E537B}"/>
    <cellStyle name="20% - akcent 1 3 24" xfId="39614" xr:uid="{24126425-F2E0-4CC0-AC07-5BC220FAD395}"/>
    <cellStyle name="20% - akcent 1 3 25" xfId="39615" xr:uid="{6D2524A9-CB17-4680-875C-6C68F84A0E39}"/>
    <cellStyle name="20% - akcent 1 3 26" xfId="39616" xr:uid="{734F17B5-DF3E-4DD9-BA72-D6A2DCFFD377}"/>
    <cellStyle name="20% - akcent 1 3 27" xfId="39617" xr:uid="{3A0FD725-424F-41C0-8144-8B3CB5944BB2}"/>
    <cellStyle name="20% - akcent 1 3 28" xfId="39618" xr:uid="{FDB1AD5A-DCFF-4188-8F2C-01B2A8A883D5}"/>
    <cellStyle name="20% - akcent 1 3 29" xfId="39619" xr:uid="{DF0EA7D8-A62C-4291-92FE-4D8AD0B43ECC}"/>
    <cellStyle name="20% - akcent 1 3 3" xfId="2209" xr:uid="{BCD772B8-2F7E-44D1-B01A-FB0D7334970D}"/>
    <cellStyle name="20% - akcent 1 3 3 2" xfId="39620" xr:uid="{D41B531E-669A-4E9D-B030-37846806736D}"/>
    <cellStyle name="20% - akcent 1 3 30" xfId="39621" xr:uid="{84FB395E-FE73-4CBB-A225-0883A020FE07}"/>
    <cellStyle name="20% - akcent 1 3 31" xfId="39622" xr:uid="{41B358C9-1F80-4B1A-9E8B-15B49EFC6346}"/>
    <cellStyle name="20% - akcent 1 3 32" xfId="39623" xr:uid="{F541ADA0-DCBB-4EE0-95D6-34724DEBB008}"/>
    <cellStyle name="20% - akcent 1 3 33" xfId="39624" xr:uid="{747C9349-B767-456A-91CE-BEF3D3D67C6E}"/>
    <cellStyle name="20% - akcent 1 3 34" xfId="39625" xr:uid="{C0AE3248-1DA1-49E7-AA1F-7D4AE2430D3F}"/>
    <cellStyle name="20% - akcent 1 3 35" xfId="39626" xr:uid="{209BE182-9CCE-406C-A853-5631A303F153}"/>
    <cellStyle name="20% - akcent 1 3 36" xfId="39627" xr:uid="{B3D8B6F5-E5F6-4947-82DA-09290067F91A}"/>
    <cellStyle name="20% - akcent 1 3 37" xfId="39628" xr:uid="{0C520859-5DE3-4119-9E48-C49A48A14DA7}"/>
    <cellStyle name="20% - akcent 1 3 38" xfId="39629" xr:uid="{101C95EA-9CE4-400C-B12E-244AB123CC96}"/>
    <cellStyle name="20% - akcent 1 3 39" xfId="39630" xr:uid="{112E1E59-D0D7-4952-A1D8-69F618852106}"/>
    <cellStyle name="20% - akcent 1 3 4" xfId="2210" xr:uid="{4D6AE6C5-5686-46D7-9123-BC545BCAF4CA}"/>
    <cellStyle name="20% - akcent 1 3 4 2" xfId="39631" xr:uid="{7394B1F1-8BCC-4C48-8DB8-B7673BD353C1}"/>
    <cellStyle name="20% - akcent 1 3 40" xfId="39632" xr:uid="{202DA288-2F4D-4D00-AD18-C09F802D252E}"/>
    <cellStyle name="20% - akcent 1 3 41" xfId="39633" xr:uid="{6B52D003-27FE-47C4-9878-4C608F76C6A1}"/>
    <cellStyle name="20% - akcent 1 3 42" xfId="39634" xr:uid="{06E20E78-0310-41B0-AD65-0124A222EEAF}"/>
    <cellStyle name="20% - akcent 1 3 5" xfId="2211" xr:uid="{A6B5E179-43F4-4C29-AC04-FBC034E3B80E}"/>
    <cellStyle name="20% - akcent 1 3 5 2" xfId="39635" xr:uid="{28882495-E500-4C5A-8674-81A2DB86A83B}"/>
    <cellStyle name="20% - akcent 1 3 6" xfId="39636" xr:uid="{155B85D8-64E6-497F-A3D9-C1B6C97BE108}"/>
    <cellStyle name="20% - akcent 1 3 7" xfId="39637" xr:uid="{95B480FC-74BA-476C-9E80-4E1752F1D2C1}"/>
    <cellStyle name="20% - akcent 1 3 8" xfId="39638" xr:uid="{417C9E1A-EEFD-4FCF-9174-4F1D56636328}"/>
    <cellStyle name="20% - akcent 1 3 9" xfId="39639" xr:uid="{816A7E0C-1FEA-4D12-9F06-13C5D1D823A6}"/>
    <cellStyle name="20% - akcent 1 3_~0054846" xfId="45166" xr:uid="{04F92A77-F98C-4FB2-8894-135FC9762E1E}"/>
    <cellStyle name="20% - akcent 1 30" xfId="39640" xr:uid="{C8BCAFE2-1682-4C00-82ED-1E37039B2C22}"/>
    <cellStyle name="20% - akcent 1 31" xfId="39641" xr:uid="{4D2D34A8-43C1-4F86-8A48-A929C84BB669}"/>
    <cellStyle name="20% - akcent 1 32" xfId="39642" xr:uid="{4582CC64-A5DA-434E-9429-AC11583A4000}"/>
    <cellStyle name="20% - akcent 1 33" xfId="39643" xr:uid="{089F3310-A9C4-4AC7-A392-AA97BB7D149F}"/>
    <cellStyle name="20% - akcent 1 34" xfId="39644" xr:uid="{82388C76-9B82-4806-BF2F-342F45EE09BA}"/>
    <cellStyle name="20% - akcent 1 35" xfId="39645" xr:uid="{9543F3D9-FC96-425E-9817-56C1C9E5BEA1}"/>
    <cellStyle name="20% - akcent 1 36" xfId="39646" xr:uid="{FBA99EB0-A20E-41C5-BAF1-3FA55659DA25}"/>
    <cellStyle name="20% - akcent 1 37" xfId="39647" xr:uid="{4F9927BC-0B80-4F7D-91E9-C266B019E947}"/>
    <cellStyle name="20% - akcent 1 38" xfId="39648" xr:uid="{F9D975E6-8F1F-4BA1-A9FE-353C336590D8}"/>
    <cellStyle name="20% - akcent 1 39" xfId="39649" xr:uid="{DB387C2A-97D6-4246-9DFF-8C9531E2FE8A}"/>
    <cellStyle name="20% - akcent 1 4" xfId="1208" xr:uid="{22E538D0-F0CD-4BD4-8D97-6BA803CA0708}"/>
    <cellStyle name="20% - akcent 1 4 2" xfId="1260" xr:uid="{77082FD1-CACD-4238-ADEF-1D2EFF389829}"/>
    <cellStyle name="20% - akcent 1 4 2 2" xfId="39650" xr:uid="{34B6F20A-667F-4AA8-8294-1988CC37FB50}"/>
    <cellStyle name="20% - akcent 1 4 3" xfId="2212" xr:uid="{62B4F321-D466-4212-8DE5-7E62713C26C1}"/>
    <cellStyle name="20% - akcent 1 4 4" xfId="2213" xr:uid="{E0655190-B212-4143-8E3F-315E593CD5F2}"/>
    <cellStyle name="20% - akcent 1 4 5" xfId="2214" xr:uid="{26389FE5-2A7C-4EAC-99B7-51BBA35502C6}"/>
    <cellStyle name="20% - akcent 1 4_~0054846" xfId="45167" xr:uid="{CA85862C-420B-4BE5-8499-0D661DF00895}"/>
    <cellStyle name="20% - akcent 1 40" xfId="39651" xr:uid="{7B170754-3B9C-4798-A572-151991B63DC5}"/>
    <cellStyle name="20% - akcent 1 41" xfId="39652" xr:uid="{431FD8FC-1D9F-45AF-B7AE-62B3D844A71A}"/>
    <cellStyle name="20% - akcent 1 42" xfId="39653" xr:uid="{D751ABC0-ABC2-4995-BBE1-847E97514CFF}"/>
    <cellStyle name="20% - akcent 1 43" xfId="39654" xr:uid="{FC67FD97-8865-4D15-AB1C-2F5FCF29272C}"/>
    <cellStyle name="20% - akcent 1 44" xfId="39655" xr:uid="{57E3ABE3-F4FD-4C0A-B151-AECDABC95836}"/>
    <cellStyle name="20% - akcent 1 45" xfId="45168" xr:uid="{0F3B8ABD-6BD1-47C5-9B09-E75646314DCB}"/>
    <cellStyle name="20% - akcent 1 46" xfId="45169" xr:uid="{E6543F3D-C936-4A53-BC70-DE3A93E12544}"/>
    <cellStyle name="20% - akcent 1 47" xfId="45170" xr:uid="{3AD5C0DA-7918-446D-A4C9-0C45C22A65C5}"/>
    <cellStyle name="20% - akcent 1 48" xfId="45171" xr:uid="{98E9A088-CC15-4595-BA43-8BCE9608F74E}"/>
    <cellStyle name="20% - akcent 1 49" xfId="45172" xr:uid="{83186397-901D-421D-B1A5-89A6533C8304}"/>
    <cellStyle name="20% - akcent 1 5" xfId="2215" xr:uid="{32806322-C053-4492-BDCE-8E739FB362AA}"/>
    <cellStyle name="20% - akcent 1 5 2" xfId="2216" xr:uid="{12BA0D83-A0AE-47C5-8C64-3902A7D4EEA8}"/>
    <cellStyle name="20% - akcent 1 5 3" xfId="2217" xr:uid="{291C80B2-4D4C-40B8-AABB-DBC849AF2698}"/>
    <cellStyle name="20% - akcent 1 5 4" xfId="2218" xr:uid="{D622AF57-CC0F-446A-9476-19CD5AE7C15D}"/>
    <cellStyle name="20% - akcent 1 5 5" xfId="2219" xr:uid="{854525B6-A25D-4454-A49F-E3FED068B16A}"/>
    <cellStyle name="20% - akcent 1 5 6" xfId="39656" xr:uid="{0B785561-00AB-4101-8617-2437450F060C}"/>
    <cellStyle name="20% - akcent 1 6" xfId="2220" xr:uid="{61D71C9C-0091-4C92-A8E8-21E36460FFA3}"/>
    <cellStyle name="20% - akcent 1 6 2" xfId="2221" xr:uid="{857CC6C8-DC38-43B7-AE1D-20D460CBC696}"/>
    <cellStyle name="20% - akcent 1 6 3" xfId="2222" xr:uid="{60F13C50-97E4-412F-A27D-ED1921415394}"/>
    <cellStyle name="20% - akcent 1 6 4" xfId="2223" xr:uid="{2E3244A8-9BB7-47BC-9092-22706D585641}"/>
    <cellStyle name="20% - akcent 1 6 5" xfId="2224" xr:uid="{9311C887-D0DC-4066-8B74-178AC5E8005D}"/>
    <cellStyle name="20% - akcent 1 6 6" xfId="39657" xr:uid="{F3735F9E-9127-4A85-B7A6-5D48098787B4}"/>
    <cellStyle name="20% - akcent 1 7" xfId="2225" xr:uid="{A2A1878D-1979-4EC6-A4FB-61C89B264FAD}"/>
    <cellStyle name="20% - akcent 1 7 2" xfId="2226" xr:uid="{D8E6AA9F-198E-4252-BB3D-4F5D5C6240D8}"/>
    <cellStyle name="20% - akcent 1 7 3" xfId="2227" xr:uid="{81800F1F-3911-48AD-BE76-3DD8E69ACC8D}"/>
    <cellStyle name="20% - akcent 1 7 4" xfId="2228" xr:uid="{63B3C50F-C78A-4C61-B116-91CB266572F4}"/>
    <cellStyle name="20% - akcent 1 7 5" xfId="2229" xr:uid="{0390E224-5B33-468C-830D-27D7205A9C08}"/>
    <cellStyle name="20% - akcent 1 7 6" xfId="39658" xr:uid="{22B9A754-B8EC-4381-88F7-8120F0B11A6C}"/>
    <cellStyle name="20% - akcent 1 8" xfId="2230" xr:uid="{C5D0EF17-3C1D-4267-A245-1DE7D525DE5D}"/>
    <cellStyle name="20% - akcent 1 8 2" xfId="2231" xr:uid="{1FE7D56D-8576-4AC4-AF56-C12693CE2736}"/>
    <cellStyle name="20% - akcent 1 8 3" xfId="2232" xr:uid="{3D2FC0FC-0CEE-4901-B82A-85B4D65E2EF4}"/>
    <cellStyle name="20% - akcent 1 8 4" xfId="2233" xr:uid="{4D1B6426-89CF-4E96-9885-263B9F2AD0DF}"/>
    <cellStyle name="20% - akcent 1 8 5" xfId="39659" xr:uid="{F541EA08-0C61-481A-AECA-CC04D22F5169}"/>
    <cellStyle name="20% - akcent 1 9" xfId="2234" xr:uid="{700CDFF2-810A-460D-B7F7-CDCDDA40CCE6}"/>
    <cellStyle name="20% - akcent 1 9 2" xfId="39660" xr:uid="{B122AB61-33A2-4B00-9293-BC9C7F6C0A97}"/>
    <cellStyle name="20% - akcent 2 1" xfId="2235" xr:uid="{3ADB0D42-D13F-445C-B6C5-F58A2A2A342A}"/>
    <cellStyle name="20% - akcent 2 1 10" xfId="2236" xr:uid="{B602F110-CBA4-40E2-A9DB-28125A59F780}"/>
    <cellStyle name="20% - akcent 2 1 10 2" xfId="45174" xr:uid="{E7033AA2-92B3-4734-A4AB-FA8FC007107F}"/>
    <cellStyle name="20% - akcent 2 1 11" xfId="2237" xr:uid="{A4433CD7-2FEA-46DC-B631-924BF5C3D52D}"/>
    <cellStyle name="20% - akcent 2 1 11 2" xfId="45175" xr:uid="{D7975B99-B87A-45A6-AB83-DAE3C315CEDE}"/>
    <cellStyle name="20% - akcent 2 1 12" xfId="2238" xr:uid="{1A636394-D85D-46EF-9AA0-DCD47FCA52FA}"/>
    <cellStyle name="20% - akcent 2 1 12 2" xfId="45176" xr:uid="{7C637F96-5503-4D63-84B6-FCCF95374C39}"/>
    <cellStyle name="20% - akcent 2 1 13" xfId="2239" xr:uid="{87A909C9-4191-44AB-BC21-1832731FEE59}"/>
    <cellStyle name="20% - akcent 2 1 13 2" xfId="45177" xr:uid="{1F70F6E1-8D31-4179-A96E-6BAEC4107BD0}"/>
    <cellStyle name="20% - akcent 2 1 14" xfId="2240" xr:uid="{F4F74855-AA97-4330-8EA7-6C1A5887E123}"/>
    <cellStyle name="20% - akcent 2 1 14 2" xfId="45178" xr:uid="{EC290134-F1F7-43E6-BE10-3B91C170CC8C}"/>
    <cellStyle name="20% - akcent 2 1 15" xfId="2241" xr:uid="{D7CF668E-47B6-4A0A-975E-4A9DEFEDEA7F}"/>
    <cellStyle name="20% - akcent 2 1 15 2" xfId="45179" xr:uid="{73C84D85-CFB0-416C-813B-99E8DD8BE0F7}"/>
    <cellStyle name="20% - akcent 2 1 16" xfId="2242" xr:uid="{85761B1F-A246-4B8D-A291-0AE8BEC167FC}"/>
    <cellStyle name="20% - akcent 2 1 16 2" xfId="45180" xr:uid="{53B77871-0E60-46C0-8401-823CFA48B6B8}"/>
    <cellStyle name="20% - akcent 2 1 17" xfId="2243" xr:uid="{FB37EC1E-CEF1-41FF-8E75-AFB50620E6C3}"/>
    <cellStyle name="20% - akcent 2 1 17 2" xfId="45181" xr:uid="{557052C1-55F5-492B-B88C-60F8394D052A}"/>
    <cellStyle name="20% - akcent 2 1 18" xfId="2244" xr:uid="{165CA00B-6944-4F43-83C0-A27627DD1B7C}"/>
    <cellStyle name="20% - akcent 2 1 18 2" xfId="45182" xr:uid="{CCD95939-AA79-44EF-893D-A91F9677DB2E}"/>
    <cellStyle name="20% - akcent 2 1 19" xfId="2245" xr:uid="{DA72A3BC-059C-4916-B891-9BAE55B151B3}"/>
    <cellStyle name="20% - akcent 2 1 19 2" xfId="45183" xr:uid="{1C60ADCE-4864-46F0-B9DC-88A3A0922552}"/>
    <cellStyle name="20% - akcent 2 1 2" xfId="2246" xr:uid="{572071FF-2738-49D1-87E7-CEE1F9498762}"/>
    <cellStyle name="20% - akcent 2 1 2 2" xfId="2247" xr:uid="{400EE96A-8353-4EF2-9763-C3FF885067B9}"/>
    <cellStyle name="20% - akcent 2 1 2 2 2" xfId="39661" xr:uid="{746A1E5A-F9FC-48A1-9095-B8E8976022C4}"/>
    <cellStyle name="20% - akcent 2 1 2 3" xfId="45184" xr:uid="{56B0D80F-B0DE-4ECC-A9E9-5DE6B554C932}"/>
    <cellStyle name="20% - akcent 2 1 20" xfId="2248" xr:uid="{1CFC5D37-BDBF-4A26-9B54-2EB49722A4C1}"/>
    <cellStyle name="20% - akcent 2 1 20 2" xfId="45185" xr:uid="{251A7517-7541-4C36-A9B5-337DD3900B5D}"/>
    <cellStyle name="20% - akcent 2 1 21" xfId="2249" xr:uid="{BF456E19-9685-46FF-AC05-6C73ABA2C027}"/>
    <cellStyle name="20% - akcent 2 1 21 2" xfId="45186" xr:uid="{C8CF5A6C-A667-42C3-AB97-F7D4882D4B50}"/>
    <cellStyle name="20% - akcent 2 1 22" xfId="2250" xr:uid="{2DEE4D52-CD73-4204-B06E-49BB8D4A3555}"/>
    <cellStyle name="20% - akcent 2 1 22 2" xfId="45187" xr:uid="{644AAAA1-8526-460B-AFEA-763E11F6FB59}"/>
    <cellStyle name="20% - akcent 2 1 23" xfId="39662" xr:uid="{2FA955BD-7EC9-4BCD-AC44-AA0DF8182DAB}"/>
    <cellStyle name="20% - akcent 2 1 24" xfId="39663" xr:uid="{95DFA68D-4B28-410B-9468-B1B7092264C9}"/>
    <cellStyle name="20% - akcent 2 1 25" xfId="39664" xr:uid="{6DBAF0FC-5838-46F8-9D62-07F0D60CB191}"/>
    <cellStyle name="20% - akcent 2 1 26" xfId="39665" xr:uid="{C96653C1-13DE-4452-BCA2-0B11882E1E22}"/>
    <cellStyle name="20% - akcent 2 1 27" xfId="39666" xr:uid="{B218C208-6330-4FCD-98FD-9D923781ABA2}"/>
    <cellStyle name="20% - akcent 2 1 28" xfId="39667" xr:uid="{4DC3828A-B5C0-4ABC-A2A3-8A65A28FB724}"/>
    <cellStyle name="20% - akcent 2 1 29" xfId="39668" xr:uid="{2C3E893E-B82A-4763-B2A7-D0F7327D1AB8}"/>
    <cellStyle name="20% - akcent 2 1 3" xfId="2251" xr:uid="{E97962EA-9AD6-40AA-8AEC-81249257CE3E}"/>
    <cellStyle name="20% - akcent 2 1 3 2" xfId="2252" xr:uid="{20592457-2CA3-4967-9ED5-D539DEE56BFC}"/>
    <cellStyle name="20% - akcent 2 1 3 2 2" xfId="39669" xr:uid="{EB19D82B-9889-4018-A95E-FBDA6594F8E3}"/>
    <cellStyle name="20% - akcent 2 1 3 3" xfId="45188" xr:uid="{BD7B0D7D-E3B5-4DD5-8CDF-D0C71A01EC42}"/>
    <cellStyle name="20% - akcent 2 1 30" xfId="39670" xr:uid="{F470939D-D7FF-4EC3-9ED0-1F478537C012}"/>
    <cellStyle name="20% - akcent 2 1 31" xfId="39671" xr:uid="{11C98988-107F-4B13-BC26-2F9A296DDBC6}"/>
    <cellStyle name="20% - akcent 2 1 32" xfId="39672" xr:uid="{77EBE733-E96B-4F80-BC3F-0BF48FB2F2DB}"/>
    <cellStyle name="20% - akcent 2 1 33" xfId="39673" xr:uid="{B0C318A2-9A96-454D-A51D-D300549C73FA}"/>
    <cellStyle name="20% - akcent 2 1 34" xfId="39674" xr:uid="{5A786709-61B7-4F8C-B663-FAEF0E63F72C}"/>
    <cellStyle name="20% - akcent 2 1 35" xfId="39675" xr:uid="{1285C1FA-999F-4BF1-8105-68783B692C67}"/>
    <cellStyle name="20% - akcent 2 1 36" xfId="39676" xr:uid="{B0360847-A58F-4550-BAF3-37E92F184B87}"/>
    <cellStyle name="20% - akcent 2 1 37" xfId="39677" xr:uid="{AC7F8194-05F2-452E-B71D-5534C32B8876}"/>
    <cellStyle name="20% - akcent 2 1 38" xfId="39678" xr:uid="{445FE9DE-6681-4193-998A-431662D4705A}"/>
    <cellStyle name="20% - akcent 2 1 39" xfId="39679" xr:uid="{943C9C64-8324-43F0-BE2C-E1500A1F4E7A}"/>
    <cellStyle name="20% - akcent 2 1 4" xfId="2253" xr:uid="{F63FE396-73C5-4DB9-9A7B-22F5929C735E}"/>
    <cellStyle name="20% - akcent 2 1 4 2" xfId="2254" xr:uid="{97A24114-FE11-4DD7-B59F-8A6F6E6C7095}"/>
    <cellStyle name="20% - akcent 2 1 4 2 2" xfId="45189" xr:uid="{057FA04C-03B2-4FAD-B570-0CB56030671B}"/>
    <cellStyle name="20% - akcent 2 1 4 3" xfId="45190" xr:uid="{CA6D3D19-71EC-46EB-93BB-8A43BAE3FB9F}"/>
    <cellStyle name="20% - akcent 2 1 40" xfId="39680" xr:uid="{124133ED-66D7-41B6-A485-09DAC7E91A5A}"/>
    <cellStyle name="20% - akcent 2 1 41" xfId="39681" xr:uid="{70EA941F-BCB5-4E43-805A-E8FED9686EF6}"/>
    <cellStyle name="20% - akcent 2 1 42" xfId="39682" xr:uid="{BD82D40D-8EAF-425B-AA8D-AD600E8A830A}"/>
    <cellStyle name="20% - akcent 2 1 5" xfId="2255" xr:uid="{D09C06B7-FD1A-4F72-B8D1-B6AC9EB37EAF}"/>
    <cellStyle name="20% - akcent 2 1 5 2" xfId="45191" xr:uid="{4876F903-3794-46CF-AAE6-222C49A3763A}"/>
    <cellStyle name="20% - akcent 2 1 6" xfId="2256" xr:uid="{940FA0B0-71BE-4C60-AEFD-F46248F54EFC}"/>
    <cellStyle name="20% - akcent 2 1 6 2" xfId="45192" xr:uid="{1767BECC-B017-4AE7-8DEA-8A0A262D0820}"/>
    <cellStyle name="20% - akcent 2 1 7" xfId="2257" xr:uid="{188618A5-6CFB-4323-8766-F96255A21C09}"/>
    <cellStyle name="20% - akcent 2 1 7 2" xfId="45193" xr:uid="{89061428-2D9F-4F8C-91B9-0F23FC6E37DC}"/>
    <cellStyle name="20% - akcent 2 1 8" xfId="2258" xr:uid="{4E4B1946-8FCF-4D54-B64A-03662BE5D2A2}"/>
    <cellStyle name="20% - akcent 2 1 8 2" xfId="45194" xr:uid="{03FB315C-74FC-4CBF-A7D2-F0BD5B34D13B}"/>
    <cellStyle name="20% - akcent 2 1 9" xfId="2259" xr:uid="{652CF5DB-8924-450E-967D-407ED0FBD36D}"/>
    <cellStyle name="20% - akcent 2 1 9 2" xfId="45195" xr:uid="{5D936A4A-713B-41CF-95B7-6A5DCACB94E5}"/>
    <cellStyle name="20% - akcent 2 1_beton kalkulacja" xfId="45196" xr:uid="{189BD8BD-0A6B-4CC2-A4DA-08418F9AEE41}"/>
    <cellStyle name="20% - akcent 2 10" xfId="2260" xr:uid="{AF7A33CD-938E-4ED9-965F-75CDE2849712}"/>
    <cellStyle name="20% - akcent 2 10 2" xfId="39683" xr:uid="{D40118F8-50E5-47F4-AC0E-E9090D5F97B2}"/>
    <cellStyle name="20% - akcent 2 11" xfId="2261" xr:uid="{3A35A6A7-0310-4759-BD42-59A7DAAE3404}"/>
    <cellStyle name="20% - akcent 2 11 2" xfId="39684" xr:uid="{A399D7F7-74AA-41C1-9787-79D59FF6812D}"/>
    <cellStyle name="20% - akcent 2 12" xfId="2262" xr:uid="{0226950D-A4D4-467B-9D15-A195ED775B91}"/>
    <cellStyle name="20% - akcent 2 12 2" xfId="39685" xr:uid="{56EE7FC6-0E9C-4D64-8AA0-FACF64833536}"/>
    <cellStyle name="20% - akcent 2 13" xfId="2263" xr:uid="{1B0842B9-3BEB-45D6-9198-1284CC7EFB20}"/>
    <cellStyle name="20% - akcent 2 13 2" xfId="39686" xr:uid="{C4E33C91-3512-4256-B359-49F56E1637C2}"/>
    <cellStyle name="20% - akcent 2 14" xfId="2264" xr:uid="{E045D14A-3F71-4D5F-B182-F8912F03F53E}"/>
    <cellStyle name="20% - akcent 2 14 2" xfId="39687" xr:uid="{9294806E-6222-4F3E-AB18-95CE1B054DF2}"/>
    <cellStyle name="20% - akcent 2 15" xfId="2265" xr:uid="{CC450B01-36E9-4666-BE9C-1AB33D83A713}"/>
    <cellStyle name="20% - akcent 2 15 2" xfId="39688" xr:uid="{7D66D7DB-7CE9-4653-9638-7C38A3A53151}"/>
    <cellStyle name="20% - akcent 2 16" xfId="2266" xr:uid="{C70AB83E-3E83-4F15-991C-AF33B1356A0A}"/>
    <cellStyle name="20% - akcent 2 16 2" xfId="39689" xr:uid="{00C02EE2-9641-4B92-88ED-AAEAFBEA432D}"/>
    <cellStyle name="20% - akcent 2 17" xfId="2267" xr:uid="{874BEBC3-8DC6-4243-9DF5-84E594058EA1}"/>
    <cellStyle name="20% - akcent 2 17 2" xfId="39690" xr:uid="{E6DCD06A-F245-41C4-BA06-A2133BD71C7A}"/>
    <cellStyle name="20% - akcent 2 18" xfId="2268" xr:uid="{9C46CADB-9BAC-4268-A48D-E1B3D09B6D78}"/>
    <cellStyle name="20% - akcent 2 18 2" xfId="39691" xr:uid="{0F6B0EB8-BF31-4522-83AF-3D00EC42FC38}"/>
    <cellStyle name="20% - akcent 2 19" xfId="2269" xr:uid="{8634B3B6-7C20-4128-B34C-5EF4CC4AB118}"/>
    <cellStyle name="20% - akcent 2 19 2" xfId="39692" xr:uid="{BEBF28B7-D0C0-4E46-93D3-127C36908E21}"/>
    <cellStyle name="20% - akcent 2 2" xfId="143" xr:uid="{BAD64CEE-EA92-46F6-B435-8CBF09C81BF5}"/>
    <cellStyle name="20% — akcent 2 2" xfId="45173" xr:uid="{2B6A839C-B1D7-418C-B0A7-72B35D9B26F7}"/>
    <cellStyle name="20% - akcent 2 2 10" xfId="144" xr:uid="{2F68BDDC-BE00-4946-A77D-8AB40D48B299}"/>
    <cellStyle name="20% - akcent 2 2 10 2" xfId="45197" xr:uid="{3595B092-7355-4308-84CA-6414681C2F9A}"/>
    <cellStyle name="20% - akcent 2 2 11" xfId="145" xr:uid="{B173DA08-E7EB-47F6-AF5E-9A907EB29600}"/>
    <cellStyle name="20% - akcent 2 2 11 2" xfId="2270" xr:uid="{2B3D233E-C76B-4381-ADD2-F9D03CAFA3F7}"/>
    <cellStyle name="20% - akcent 2 2 12" xfId="146" xr:uid="{693DD23D-776C-4B04-A39E-4B17D3360C81}"/>
    <cellStyle name="20% - akcent 2 2 12 2" xfId="2271" xr:uid="{F60529B6-6D6F-4DA5-B153-BC13C4CFA606}"/>
    <cellStyle name="20% - akcent 2 2 13" xfId="147" xr:uid="{8D90B110-8A55-4CFB-A838-BEF01B889B85}"/>
    <cellStyle name="20% - akcent 2 2 13 10" xfId="2272" xr:uid="{18A1928B-B683-4D40-BFA5-A8A46FFB972C}"/>
    <cellStyle name="20% - akcent 2 2 13 11" xfId="2273" xr:uid="{85B35BDA-66F8-4605-8D30-6E84CD64A69D}"/>
    <cellStyle name="20% - akcent 2 2 13 12" xfId="2274" xr:uid="{4FA5B046-3A98-4E45-83BE-3FEB05A7034B}"/>
    <cellStyle name="20% - akcent 2 2 13 13" xfId="2275" xr:uid="{D91E0AD3-8EB9-43C1-A14F-BE421B4F75A3}"/>
    <cellStyle name="20% - akcent 2 2 13 2" xfId="2276" xr:uid="{1E4C247C-C439-4B39-80CA-04C81AC2FC6C}"/>
    <cellStyle name="20% - akcent 2 2 13 2 10" xfId="2277" xr:uid="{DA912025-407B-410B-BFC9-A037A4537FA0}"/>
    <cellStyle name="20% - akcent 2 2 13 2 11" xfId="2278" xr:uid="{4C6A237D-2535-424F-BE3D-B1B6CB1A3C97}"/>
    <cellStyle name="20% - akcent 2 2 13 2 2" xfId="2279" xr:uid="{7A4C43B3-47D9-4834-BC1E-4B817F7D8951}"/>
    <cellStyle name="20% - akcent 2 2 13 2 2 10" xfId="2280" xr:uid="{063C4F8E-8242-4BC1-8339-C1F7DE929CE7}"/>
    <cellStyle name="20% - akcent 2 2 13 2 2 11" xfId="2281" xr:uid="{C9918667-6B4B-4E41-87D4-51153E575908}"/>
    <cellStyle name="20% - akcent 2 2 13 2 2 2" xfId="2282" xr:uid="{4C766EA5-A68C-4240-B98B-40AB9DC17D96}"/>
    <cellStyle name="20% - akcent 2 2 13 2 2 2 2" xfId="2283" xr:uid="{02092E94-3C4D-4543-A56F-C35862D27829}"/>
    <cellStyle name="20% - akcent 2 2 13 2 2 2 2 2" xfId="2284" xr:uid="{56F8307A-4C16-4D3E-A6FE-E3EFC06FBA9C}"/>
    <cellStyle name="20% - akcent 2 2 13 2 2 2 2 3" xfId="2285" xr:uid="{CD8654BA-E16F-4A76-9BB8-D9EE78632A7B}"/>
    <cellStyle name="20% - akcent 2 2 13 2 2 2 2 4" xfId="2286" xr:uid="{93AA0702-1E52-47FA-BE07-0A0B06A719A2}"/>
    <cellStyle name="20% - akcent 2 2 13 2 2 2 2 5" xfId="2287" xr:uid="{69EACA42-89B0-43A3-A41C-9280E5C496EE}"/>
    <cellStyle name="20% - akcent 2 2 13 2 2 2 2 6" xfId="2288" xr:uid="{98D2F5EA-1A02-4BBF-BFEA-1F8E4AF6C6A9}"/>
    <cellStyle name="20% - akcent 2 2 13 2 2 2 3" xfId="2289" xr:uid="{3029BA0F-76B7-4194-B62C-86973F70008B}"/>
    <cellStyle name="20% - akcent 2 2 13 2 2 2 4" xfId="2290" xr:uid="{E4C217A5-C76F-4FC8-89DA-B11334E84961}"/>
    <cellStyle name="20% - akcent 2 2 13 2 2 2 5" xfId="2291" xr:uid="{5C7B6CB0-A0EE-4CAB-A40C-9AE207D40339}"/>
    <cellStyle name="20% - akcent 2 2 13 2 2 2 6" xfId="2292" xr:uid="{A2ED70B9-4E0E-4956-B473-C590CF6935E1}"/>
    <cellStyle name="20% - akcent 2 2 13 2 2 2 7" xfId="2293" xr:uid="{4548F8B8-0587-4C24-A631-F4B6EAFFEA2E}"/>
    <cellStyle name="20% - akcent 2 2 13 2 2 3" xfId="2294" xr:uid="{01C056F4-C064-4831-BB61-7207FD9AD8CC}"/>
    <cellStyle name="20% - akcent 2 2 13 2 2 4" xfId="2295" xr:uid="{9824B74A-585A-4E3F-A68B-65F420797132}"/>
    <cellStyle name="20% - akcent 2 2 13 2 2 5" xfId="2296" xr:uid="{301E0408-AE33-4C46-A91C-9DA43E33FEDD}"/>
    <cellStyle name="20% - akcent 2 2 13 2 2 6" xfId="2297" xr:uid="{ADDFBFE1-92D5-43B5-A4B4-AF3A0FC45317}"/>
    <cellStyle name="20% - akcent 2 2 13 2 2 7" xfId="2298" xr:uid="{11162254-DFB4-4EDB-B6EC-E1CA893F21F9}"/>
    <cellStyle name="20% - akcent 2 2 13 2 2 7 2" xfId="2299" xr:uid="{63B10DDD-E14A-4D80-80D6-AAF1B9DE9893}"/>
    <cellStyle name="20% - akcent 2 2 13 2 2 7 3" xfId="2300" xr:uid="{7718FC3A-A7B5-47AF-97A8-5AE8D5574997}"/>
    <cellStyle name="20% - akcent 2 2 13 2 2 7 4" xfId="2301" xr:uid="{8A6986D4-6A0E-44A6-9683-7EE86C219221}"/>
    <cellStyle name="20% - akcent 2 2 13 2 2 7 5" xfId="2302" xr:uid="{34C9AA14-3219-4199-B3C3-7F64D23F1225}"/>
    <cellStyle name="20% - akcent 2 2 13 2 2 7 6" xfId="2303" xr:uid="{A05F71C2-561D-4E19-A85C-79F84E56BF2C}"/>
    <cellStyle name="20% - akcent 2 2 13 2 2 8" xfId="2304" xr:uid="{4CD3122B-E8EE-4681-BB4F-DADF0A1BEEE2}"/>
    <cellStyle name="20% - akcent 2 2 13 2 2 9" xfId="2305" xr:uid="{247ED600-9DE5-47B5-8C19-F239A9EC48A0}"/>
    <cellStyle name="20% - akcent 2 2 13 2 3" xfId="2306" xr:uid="{BEABBD9E-6BBF-4769-948A-C05748B877B2}"/>
    <cellStyle name="20% - akcent 2 2 13 2 3 2" xfId="2307" xr:uid="{397B54B5-5BF8-4069-B65B-51770758AC50}"/>
    <cellStyle name="20% - akcent 2 2 13 2 3 2 2" xfId="2308" xr:uid="{47C4549C-69BB-4C53-8660-74784E8C4375}"/>
    <cellStyle name="20% - akcent 2 2 13 2 3 2 3" xfId="2309" xr:uid="{7B80051D-998E-414F-9E70-E4BC6C5D5E91}"/>
    <cellStyle name="20% - akcent 2 2 13 2 3 2 4" xfId="2310" xr:uid="{AA47D584-73A2-416D-961A-09B1561DBD1D}"/>
    <cellStyle name="20% - akcent 2 2 13 2 3 2 5" xfId="2311" xr:uid="{48EAC553-E6EC-4B1A-B562-7239F4312D82}"/>
    <cellStyle name="20% - akcent 2 2 13 2 3 2 6" xfId="2312" xr:uid="{187B1EDC-CA9B-4935-B292-A815FC5B0723}"/>
    <cellStyle name="20% - akcent 2 2 13 2 3 3" xfId="2313" xr:uid="{C2FEEE3C-1488-418A-A015-7DCD49502175}"/>
    <cellStyle name="20% - akcent 2 2 13 2 3 4" xfId="2314" xr:uid="{7F0F44D0-08EC-4BD0-9508-840ACEF420AA}"/>
    <cellStyle name="20% - akcent 2 2 13 2 3 5" xfId="2315" xr:uid="{2A77CC5C-BDF7-4B9B-AA97-1AB549869E08}"/>
    <cellStyle name="20% - akcent 2 2 13 2 3 6" xfId="2316" xr:uid="{7AE01BBE-5D81-4C0A-B634-B28ECEA9FCB6}"/>
    <cellStyle name="20% - akcent 2 2 13 2 3 7" xfId="2317" xr:uid="{1EBEF2B6-B055-4813-B914-5BB55E8F26A3}"/>
    <cellStyle name="20% - akcent 2 2 13 2 4" xfId="2318" xr:uid="{D3092102-65F5-4D8C-8CAA-B73E9C4D0823}"/>
    <cellStyle name="20% - akcent 2 2 13 2 5" xfId="2319" xr:uid="{371E244F-3EAC-4947-9A38-A8AF5F1471EB}"/>
    <cellStyle name="20% - akcent 2 2 13 2 6" xfId="2320" xr:uid="{B8D46BF0-F48E-4C89-B4EA-086B9E739739}"/>
    <cellStyle name="20% - akcent 2 2 13 2 7" xfId="2321" xr:uid="{23AF63A7-F385-4454-8C45-211B84374A6D}"/>
    <cellStyle name="20% - akcent 2 2 13 2 7 2" xfId="2322" xr:uid="{18B04E49-97A6-4710-9B9E-CCB262C5CE7F}"/>
    <cellStyle name="20% - akcent 2 2 13 2 7 3" xfId="2323" xr:uid="{2E8C5976-8A04-4FF0-8CD7-92046591DCD9}"/>
    <cellStyle name="20% - akcent 2 2 13 2 7 4" xfId="2324" xr:uid="{163452A1-913D-436F-9F9E-7825B40F5B7A}"/>
    <cellStyle name="20% - akcent 2 2 13 2 7 5" xfId="2325" xr:uid="{33169709-0BA5-4BA7-85B7-71F3EB88A019}"/>
    <cellStyle name="20% - akcent 2 2 13 2 7 6" xfId="2326" xr:uid="{AA0D484C-FEE3-4DD6-9D35-3813C96536AD}"/>
    <cellStyle name="20% - akcent 2 2 13 2 8" xfId="2327" xr:uid="{C51007C8-68D6-4D80-845A-59A10612C7ED}"/>
    <cellStyle name="20% - akcent 2 2 13 2 9" xfId="2328" xr:uid="{69FCF9BB-5D5D-4E00-892B-D5CFF1C1D899}"/>
    <cellStyle name="20% - akcent 2 2 13 3" xfId="2329" xr:uid="{5BB2A08F-7A72-41F5-9B3E-662DAC1247BD}"/>
    <cellStyle name="20% - akcent 2 2 13 3 2" xfId="2330" xr:uid="{57DB49D7-5979-4E30-8BC4-93785993ECDE}"/>
    <cellStyle name="20% - akcent 2 2 13 3 2 2" xfId="2331" xr:uid="{76F48D23-25F9-487D-834B-F6FE5A304067}"/>
    <cellStyle name="20% - akcent 2 2 13 3 2 3" xfId="2332" xr:uid="{79EAB350-AD8F-4C41-9B97-0F6B89E635C9}"/>
    <cellStyle name="20% - akcent 2 2 13 3 2 4" xfId="2333" xr:uid="{36799888-6C2E-451C-8981-6FB41D9F7302}"/>
    <cellStyle name="20% - akcent 2 2 13 3 2 5" xfId="2334" xr:uid="{2712AB81-E538-425C-B461-6AF70D4581C6}"/>
    <cellStyle name="20% - akcent 2 2 13 3 2 6" xfId="2335" xr:uid="{419D4374-22B8-43C8-BC0F-D0EE568F3A46}"/>
    <cellStyle name="20% - akcent 2 2 13 3 3" xfId="2336" xr:uid="{611504FF-8A72-4FDF-8D9F-6D81ADE89FA7}"/>
    <cellStyle name="20% - akcent 2 2 13 3 4" xfId="2337" xr:uid="{E252FF77-7918-4FBA-97CA-3F7F4242155D}"/>
    <cellStyle name="20% - akcent 2 2 13 3 5" xfId="2338" xr:uid="{5527813F-7E11-426A-9648-73A89BBA2D88}"/>
    <cellStyle name="20% - akcent 2 2 13 3 6" xfId="2339" xr:uid="{E87EF258-F563-4F96-B708-AE46118CF44E}"/>
    <cellStyle name="20% - akcent 2 2 13 3 7" xfId="2340" xr:uid="{4A2B8A88-3094-4819-A7FD-505B7F5D1BE5}"/>
    <cellStyle name="20% - akcent 2 2 13 4" xfId="2341" xr:uid="{5D0E803F-9CCC-48AF-9208-46A52B538F4C}"/>
    <cellStyle name="20% - akcent 2 2 13 5" xfId="2342" xr:uid="{41E33AA7-CCDD-4A86-9A14-E5E2D546DF60}"/>
    <cellStyle name="20% - akcent 2 2 13 6" xfId="2343" xr:uid="{3089B51C-0B41-4034-A9E7-F8B548865EB5}"/>
    <cellStyle name="20% - akcent 2 2 13 7" xfId="2344" xr:uid="{42A4B1EB-DE45-400C-8002-F647745100B3}"/>
    <cellStyle name="20% - akcent 2 2 13 8" xfId="2345" xr:uid="{EEFDEAE0-3904-45EA-8FDA-50D49B4DD23C}"/>
    <cellStyle name="20% - akcent 2 2 13 8 2" xfId="2346" xr:uid="{45D7EA9E-374D-40FD-8054-4EF769A10FE0}"/>
    <cellStyle name="20% - akcent 2 2 13 8 3" xfId="2347" xr:uid="{0F7D9A8A-D3B1-4F9C-9E41-F505914B2A10}"/>
    <cellStyle name="20% - akcent 2 2 13 8 4" xfId="2348" xr:uid="{6B7B32B7-41C0-4D3E-9DF1-58F5DDE50B51}"/>
    <cellStyle name="20% - akcent 2 2 13 8 5" xfId="2349" xr:uid="{E674FC0B-222D-4383-AFDC-233C45C5E401}"/>
    <cellStyle name="20% - akcent 2 2 13 8 6" xfId="2350" xr:uid="{B6180AC6-EDB1-44EA-8A29-CCCCA97E943D}"/>
    <cellStyle name="20% - akcent 2 2 13 9" xfId="2351" xr:uid="{21C1C6C7-D298-48B8-A6D9-DC8B959E6928}"/>
    <cellStyle name="20% - akcent 2 2 14" xfId="148" xr:uid="{4F6CC7A8-556C-4547-8F96-ACD33F27B2E1}"/>
    <cellStyle name="20% - akcent 2 2 14 10" xfId="2352" xr:uid="{F383BC82-E085-46C2-ACBB-6F01D31655C3}"/>
    <cellStyle name="20% - akcent 2 2 14 11" xfId="2353" xr:uid="{934C9B44-8D43-4689-A1EA-BFB76169794C}"/>
    <cellStyle name="20% - akcent 2 2 14 2" xfId="2354" xr:uid="{FE723B22-D61A-4DBE-84AB-A1CC7ECBC978}"/>
    <cellStyle name="20% - akcent 2 2 14 2 2" xfId="2355" xr:uid="{64A1364A-70EB-4794-BFCF-A9174A5EBB8C}"/>
    <cellStyle name="20% - akcent 2 2 14 2 2 2" xfId="2356" xr:uid="{FD95B3C4-F812-41A5-A946-F773EA85D3E0}"/>
    <cellStyle name="20% - akcent 2 2 14 2 2 3" xfId="2357" xr:uid="{3FA14762-5CD2-44DD-AAF7-0C501BB37F7A}"/>
    <cellStyle name="20% - akcent 2 2 14 2 2 4" xfId="2358" xr:uid="{049B1BE1-7BEA-4245-A8D3-AAA1E122425B}"/>
    <cellStyle name="20% - akcent 2 2 14 2 2 5" xfId="2359" xr:uid="{5CC12521-AE93-4518-8D31-FFED79EC528F}"/>
    <cellStyle name="20% - akcent 2 2 14 2 2 6" xfId="2360" xr:uid="{FA80B1A3-AE9D-4348-8B0C-7E966AAE9719}"/>
    <cellStyle name="20% - akcent 2 2 14 2 3" xfId="2361" xr:uid="{12531D5F-A735-44FA-9755-1D57947A608E}"/>
    <cellStyle name="20% - akcent 2 2 14 2 4" xfId="2362" xr:uid="{A7D1FE80-5E25-40E8-8AA7-324CA8939044}"/>
    <cellStyle name="20% - akcent 2 2 14 2 5" xfId="2363" xr:uid="{2FCCC3D7-F663-4C7B-9223-4936E9445C65}"/>
    <cellStyle name="20% - akcent 2 2 14 2 6" xfId="2364" xr:uid="{858445C6-7648-4B7B-9784-2746BF1EABDB}"/>
    <cellStyle name="20% - akcent 2 2 14 2 7" xfId="2365" xr:uid="{7B4BD344-E03C-4E24-B776-F42A57A0AD13}"/>
    <cellStyle name="20% - akcent 2 2 14 3" xfId="2366" xr:uid="{CA02840A-CEBE-411D-991B-D3F10DE7F1FC}"/>
    <cellStyle name="20% - akcent 2 2 14 4" xfId="2367" xr:uid="{55CC9374-F68C-45FE-ABC9-FADDACB24D03}"/>
    <cellStyle name="20% - akcent 2 2 14 5" xfId="2368" xr:uid="{26E891E8-9C4E-439F-B018-86791295801B}"/>
    <cellStyle name="20% - akcent 2 2 14 6" xfId="2369" xr:uid="{1C9BAE00-7D50-4752-891B-4273F60E19AE}"/>
    <cellStyle name="20% - akcent 2 2 14 7" xfId="2370" xr:uid="{2F16FFB0-AB76-46D9-A6FD-FFB842EDAD11}"/>
    <cellStyle name="20% - akcent 2 2 14 7 2" xfId="2371" xr:uid="{34E1C0E0-C6F4-4C70-9C8A-135647DC2F4A}"/>
    <cellStyle name="20% - akcent 2 2 14 7 3" xfId="2372" xr:uid="{9DF534AA-42AF-41D2-B9BD-E5E47B191CDB}"/>
    <cellStyle name="20% - akcent 2 2 14 7 4" xfId="2373" xr:uid="{AD5DF808-9841-43D6-B540-0AAD9F22D8AE}"/>
    <cellStyle name="20% - akcent 2 2 14 7 5" xfId="2374" xr:uid="{DAC94DF8-5030-4C08-85CB-82DD4007E4B8}"/>
    <cellStyle name="20% - akcent 2 2 14 7 6" xfId="2375" xr:uid="{BCA479C4-7F58-499C-B360-1BC3409E6BB9}"/>
    <cellStyle name="20% - akcent 2 2 14 8" xfId="2376" xr:uid="{6F65F439-5570-4686-AA5D-15F6CBFEAF22}"/>
    <cellStyle name="20% - akcent 2 2 14 9" xfId="2377" xr:uid="{55941AE4-651A-41F4-97E8-7F311E8FC525}"/>
    <cellStyle name="20% - akcent 2 2 15" xfId="149" xr:uid="{079D5928-58F5-40B5-81A1-B901F237699E}"/>
    <cellStyle name="20% - akcent 2 2 15 2" xfId="2378" xr:uid="{DA8FAEB9-2FA0-4FC2-A081-B770E7CD516E}"/>
    <cellStyle name="20% - akcent 2 2 15 2 2" xfId="2379" xr:uid="{5A1E3CB7-2CFB-4293-B115-CE27D3066D66}"/>
    <cellStyle name="20% - akcent 2 2 15 2 3" xfId="2380" xr:uid="{945476DF-53EC-45B5-B9FA-BE33D034EDBC}"/>
    <cellStyle name="20% - akcent 2 2 15 2 4" xfId="2381" xr:uid="{239AF363-79BC-4DED-B3D1-D7C8E6CB53EF}"/>
    <cellStyle name="20% - akcent 2 2 15 2 5" xfId="2382" xr:uid="{8C67A917-31C4-4776-9D13-CEB07E9542E4}"/>
    <cellStyle name="20% - akcent 2 2 15 2 6" xfId="2383" xr:uid="{B77AB939-2DC0-4085-AE96-175937483418}"/>
    <cellStyle name="20% - akcent 2 2 15 3" xfId="2384" xr:uid="{3DC16D1C-4498-43CD-8C42-64854E44D139}"/>
    <cellStyle name="20% - akcent 2 2 15 4" xfId="2385" xr:uid="{2BCFE074-2F0D-4CA1-B9CA-5D16C4746356}"/>
    <cellStyle name="20% - akcent 2 2 15 5" xfId="2386" xr:uid="{BF40F240-AA77-417D-B95D-A5BF60E8D797}"/>
    <cellStyle name="20% - akcent 2 2 15 6" xfId="2387" xr:uid="{AF6F1F39-A8AB-4F0D-8887-DFC110E17643}"/>
    <cellStyle name="20% - akcent 2 2 15 7" xfId="2388" xr:uid="{E288996F-2FD8-4764-966A-2F6E88B3BCF2}"/>
    <cellStyle name="20% - akcent 2 2 16" xfId="150" xr:uid="{E04C6DB9-07D3-4363-9463-27D8E1EE7305}"/>
    <cellStyle name="20% - akcent 2 2 16 2" xfId="2389" xr:uid="{BC9DCB43-6D1B-4104-B20A-9B1D0F3DB5B5}"/>
    <cellStyle name="20% - akcent 2 2 17" xfId="151" xr:uid="{1FE9FA33-79CD-4B1F-B508-6BBB3FC934B2}"/>
    <cellStyle name="20% - akcent 2 2 17 2" xfId="2390" xr:uid="{A04EED92-070F-40E2-AA0D-A9FFD512001A}"/>
    <cellStyle name="20% - akcent 2 2 18" xfId="152" xr:uid="{2310DCC6-A269-4881-89BB-036779DFBEA2}"/>
    <cellStyle name="20% - akcent 2 2 18 2" xfId="2391" xr:uid="{D853AE82-32D2-4E65-B6C1-9804F3266CB8}"/>
    <cellStyle name="20% - akcent 2 2 19" xfId="153" xr:uid="{91F16B5C-83DB-4B41-B861-55326998188D}"/>
    <cellStyle name="20% - akcent 2 2 19 2" xfId="2392" xr:uid="{0E5B97A0-043B-448F-B756-E2101534BE21}"/>
    <cellStyle name="20% - akcent 2 2 2" xfId="154" xr:uid="{A5CE28FD-E8AC-40E4-AB54-B5FD2E0D9DA3}"/>
    <cellStyle name="20% - akcent 2 2 2 10" xfId="2393" xr:uid="{A7C5204D-426B-45B9-9E56-4E52E3914581}"/>
    <cellStyle name="20% - akcent 2 2 2 10 10" xfId="2394" xr:uid="{EE003DE1-566F-4B27-BD57-12451E1F40DB}"/>
    <cellStyle name="20% - akcent 2 2 2 10 11" xfId="2395" xr:uid="{F7AFA478-E581-42DE-B272-335E98E27CF2}"/>
    <cellStyle name="20% - akcent 2 2 2 10 12" xfId="2396" xr:uid="{D3AF3329-153E-4C7C-ADE3-3702838D1B92}"/>
    <cellStyle name="20% - akcent 2 2 2 10 2" xfId="2397" xr:uid="{F228B53E-1FFF-4686-AC62-149C7C2BD690}"/>
    <cellStyle name="20% - akcent 2 2 2 10 2 10" xfId="2398" xr:uid="{6BB543B8-6E57-4031-B9F4-83A6918681E7}"/>
    <cellStyle name="20% - akcent 2 2 2 10 2 11" xfId="2399" xr:uid="{33D7F3D0-D1D9-4A8B-890A-725BD23D2148}"/>
    <cellStyle name="20% - akcent 2 2 2 10 2 2" xfId="2400" xr:uid="{36051553-8646-41D2-9BB1-C1095E40C334}"/>
    <cellStyle name="20% - akcent 2 2 2 10 2 2 10" xfId="2401" xr:uid="{BB117331-1AAF-4141-8A10-DC8433D427F2}"/>
    <cellStyle name="20% - akcent 2 2 2 10 2 2 11" xfId="2402" xr:uid="{68834B1B-4870-4697-B9DF-FDAEBCAA9D69}"/>
    <cellStyle name="20% - akcent 2 2 2 10 2 2 2" xfId="2403" xr:uid="{B5B98C97-A87D-425B-A971-66B67EDCC6D6}"/>
    <cellStyle name="20% - akcent 2 2 2 10 2 2 2 2" xfId="2404" xr:uid="{77D64A72-9D7F-43D7-83BB-D778859BB278}"/>
    <cellStyle name="20% - akcent 2 2 2 10 2 2 2 2 2" xfId="2405" xr:uid="{92BADAC5-88BC-4FFC-B06B-0E0A111221E3}"/>
    <cellStyle name="20% - akcent 2 2 2 10 2 2 2 2 3" xfId="2406" xr:uid="{E1DD065F-40D7-448D-BB2F-7A7FAEE99E1A}"/>
    <cellStyle name="20% - akcent 2 2 2 10 2 2 2 2 4" xfId="2407" xr:uid="{E55599CB-BBC3-407B-AAF3-549304386253}"/>
    <cellStyle name="20% - akcent 2 2 2 10 2 2 2 2 5" xfId="2408" xr:uid="{A2A333EE-99F4-480E-8B4D-EB39CF13924D}"/>
    <cellStyle name="20% - akcent 2 2 2 10 2 2 2 2 6" xfId="2409" xr:uid="{F9A06915-7D4D-40F8-8B9E-54E0D8F73901}"/>
    <cellStyle name="20% - akcent 2 2 2 10 2 2 2 3" xfId="2410" xr:uid="{A359772A-A8A9-4122-BA5C-6064D9E759FE}"/>
    <cellStyle name="20% - akcent 2 2 2 10 2 2 2 4" xfId="2411" xr:uid="{7EE2B3BA-018B-4C2E-8E88-4CC8A280A7F6}"/>
    <cellStyle name="20% - akcent 2 2 2 10 2 2 2 5" xfId="2412" xr:uid="{17AE249A-A1DB-4B69-B104-9A3AA8B54574}"/>
    <cellStyle name="20% - akcent 2 2 2 10 2 2 2 6" xfId="2413" xr:uid="{3B6A844B-2389-4A29-A922-0F2F0BC36F49}"/>
    <cellStyle name="20% - akcent 2 2 2 10 2 2 2 7" xfId="2414" xr:uid="{7267F4E6-BF53-48AB-823B-C4934B5CFD33}"/>
    <cellStyle name="20% - akcent 2 2 2 10 2 2 3" xfId="2415" xr:uid="{D454A9CC-56CD-4572-A90B-303556BC009E}"/>
    <cellStyle name="20% - akcent 2 2 2 10 2 2 4" xfId="2416" xr:uid="{4DF5AA46-C1F6-4796-AF0E-C613A3D47E7C}"/>
    <cellStyle name="20% - akcent 2 2 2 10 2 2 5" xfId="2417" xr:uid="{DF852486-B362-46A2-8AD4-B78A45F1909B}"/>
    <cellStyle name="20% - akcent 2 2 2 10 2 2 6" xfId="2418" xr:uid="{88AC0875-95CD-450F-80AC-A032E7D1CED4}"/>
    <cellStyle name="20% - akcent 2 2 2 10 2 2 7" xfId="2419" xr:uid="{3DFAC5E8-7419-4EAF-BC97-09776F4915CD}"/>
    <cellStyle name="20% - akcent 2 2 2 10 2 2 7 2" xfId="2420" xr:uid="{2A7315A6-40BF-46F0-9552-00D247125499}"/>
    <cellStyle name="20% - akcent 2 2 2 10 2 2 7 3" xfId="2421" xr:uid="{AB29C731-AEE4-4785-8417-BD1CAD140DEC}"/>
    <cellStyle name="20% - akcent 2 2 2 10 2 2 7 4" xfId="2422" xr:uid="{6DA90C0B-C9BD-4FC0-91C2-4114C9070947}"/>
    <cellStyle name="20% - akcent 2 2 2 10 2 2 7 5" xfId="2423" xr:uid="{F27E0E27-A5B2-4AFF-A876-463FFA8B2102}"/>
    <cellStyle name="20% - akcent 2 2 2 10 2 2 7 6" xfId="2424" xr:uid="{A484EC82-61A8-41B6-8B4A-A50FB4BDCDFD}"/>
    <cellStyle name="20% - akcent 2 2 2 10 2 2 8" xfId="2425" xr:uid="{E05CB76F-7B5F-4DCC-8B50-23A5BBD4B643}"/>
    <cellStyle name="20% - akcent 2 2 2 10 2 2 9" xfId="2426" xr:uid="{61B7691C-1E7C-4DDE-ACA9-C57C3F3E948E}"/>
    <cellStyle name="20% - akcent 2 2 2 10 2 3" xfId="2427" xr:uid="{BD64667B-F09C-4A71-8EF0-2A7795A25A9E}"/>
    <cellStyle name="20% - akcent 2 2 2 10 2 3 2" xfId="2428" xr:uid="{131F8F97-4BE4-43BD-8185-E7E04921EB84}"/>
    <cellStyle name="20% - akcent 2 2 2 10 2 3 2 2" xfId="2429" xr:uid="{58254E47-14E8-4427-BB84-A1D619B5D9F5}"/>
    <cellStyle name="20% - akcent 2 2 2 10 2 3 2 3" xfId="2430" xr:uid="{2F5C7096-823F-46EA-9750-E7AA023A16CD}"/>
    <cellStyle name="20% - akcent 2 2 2 10 2 3 2 4" xfId="2431" xr:uid="{1B792420-3CD3-4361-B693-63D451099185}"/>
    <cellStyle name="20% - akcent 2 2 2 10 2 3 2 5" xfId="2432" xr:uid="{3685A47F-FAAA-408D-99CD-4779D35032CD}"/>
    <cellStyle name="20% - akcent 2 2 2 10 2 3 2 6" xfId="2433" xr:uid="{6E01EC75-5471-4108-9B99-E9E99214A3C2}"/>
    <cellStyle name="20% - akcent 2 2 2 10 2 3 3" xfId="2434" xr:uid="{BA1D7601-43C8-4CEA-BA31-A2A957B4CAE6}"/>
    <cellStyle name="20% - akcent 2 2 2 10 2 3 4" xfId="2435" xr:uid="{A1BB66FF-FB40-4E53-8BE8-9C236CA30BD6}"/>
    <cellStyle name="20% - akcent 2 2 2 10 2 3 5" xfId="2436" xr:uid="{DFD92A08-1075-4469-8BB6-C445FD2773B6}"/>
    <cellStyle name="20% - akcent 2 2 2 10 2 3 6" xfId="2437" xr:uid="{F7A1624E-5C78-447F-9C9B-501FF823387F}"/>
    <cellStyle name="20% - akcent 2 2 2 10 2 3 7" xfId="2438" xr:uid="{DBC3F1CC-E5BD-4A1D-91B2-F329ADC487C7}"/>
    <cellStyle name="20% - akcent 2 2 2 10 2 4" xfId="2439" xr:uid="{704F18C8-FE1F-4FC6-B75C-A820446FB092}"/>
    <cellStyle name="20% - akcent 2 2 2 10 2 5" xfId="2440" xr:uid="{6FFCED85-EE8E-407D-BB8C-C0C9DCE55EF3}"/>
    <cellStyle name="20% - akcent 2 2 2 10 2 6" xfId="2441" xr:uid="{B002C39A-4753-4122-A7E1-26FCBBB319EA}"/>
    <cellStyle name="20% - akcent 2 2 2 10 2 7" xfId="2442" xr:uid="{56A919E8-B4BE-4802-8511-6B5F7CEE805E}"/>
    <cellStyle name="20% - akcent 2 2 2 10 2 7 2" xfId="2443" xr:uid="{2740A52A-15A6-4E4D-A047-A00A98042354}"/>
    <cellStyle name="20% - akcent 2 2 2 10 2 7 3" xfId="2444" xr:uid="{08363360-FAA7-49F6-B70D-9B3E0A6A1B67}"/>
    <cellStyle name="20% - akcent 2 2 2 10 2 7 4" xfId="2445" xr:uid="{A3B55C68-8EA0-4752-9CE2-2798FA7C2597}"/>
    <cellStyle name="20% - akcent 2 2 2 10 2 7 5" xfId="2446" xr:uid="{B3DFA9A3-5633-4215-8AB2-7CA6963445EC}"/>
    <cellStyle name="20% - akcent 2 2 2 10 2 7 6" xfId="2447" xr:uid="{3926B091-BF07-4156-B83A-005A50221276}"/>
    <cellStyle name="20% - akcent 2 2 2 10 2 8" xfId="2448" xr:uid="{D838B79E-A848-4D78-9A30-3C0675C9FFBC}"/>
    <cellStyle name="20% - akcent 2 2 2 10 2 9" xfId="2449" xr:uid="{15692A39-DFC7-48E7-AD22-741817434EB0}"/>
    <cellStyle name="20% - akcent 2 2 2 10 3" xfId="2450" xr:uid="{775713AF-982A-4DF3-908E-8E766CC5F542}"/>
    <cellStyle name="20% - akcent 2 2 2 10 3 2" xfId="2451" xr:uid="{882D2C07-CB4E-4B50-98AF-D73EC281D415}"/>
    <cellStyle name="20% - akcent 2 2 2 10 3 2 2" xfId="2452" xr:uid="{21BC0315-9127-47ED-8809-A717CD4315CC}"/>
    <cellStyle name="20% - akcent 2 2 2 10 3 2 3" xfId="2453" xr:uid="{E7F7B065-1C26-414D-A5B9-7AE8E4DE61B6}"/>
    <cellStyle name="20% - akcent 2 2 2 10 3 2 4" xfId="2454" xr:uid="{DEC9724E-C4A4-493C-9EAE-CF93D27244E3}"/>
    <cellStyle name="20% - akcent 2 2 2 10 3 2 5" xfId="2455" xr:uid="{B212F74B-8632-4002-B3F8-F84157E99C75}"/>
    <cellStyle name="20% - akcent 2 2 2 10 3 2 6" xfId="2456" xr:uid="{3808DE15-FC1E-47D2-94B7-8E682E39D712}"/>
    <cellStyle name="20% - akcent 2 2 2 10 3 3" xfId="2457" xr:uid="{7AA125FD-0015-4DF7-8AFA-4EB8FB51A46D}"/>
    <cellStyle name="20% - akcent 2 2 2 10 3 4" xfId="2458" xr:uid="{4E71E385-E3B9-4D91-8373-098F53155B8C}"/>
    <cellStyle name="20% - akcent 2 2 2 10 3 5" xfId="2459" xr:uid="{BC6AB7B8-5C6E-4342-9F72-E4A6DBD56E1B}"/>
    <cellStyle name="20% - akcent 2 2 2 10 3 6" xfId="2460" xr:uid="{2C00B3A0-B33F-49C9-903E-186C6E1F326E}"/>
    <cellStyle name="20% - akcent 2 2 2 10 3 7" xfId="2461" xr:uid="{3EE9660D-D0D1-4B39-8498-9CCD66E2DF01}"/>
    <cellStyle name="20% - akcent 2 2 2 10 4" xfId="2462" xr:uid="{BC889B31-1557-4AC3-B927-F8401C5FD38B}"/>
    <cellStyle name="20% - akcent 2 2 2 10 5" xfId="2463" xr:uid="{C3AF39C5-B9F2-4EDC-A2C2-5B0892D85DAA}"/>
    <cellStyle name="20% - akcent 2 2 2 10 6" xfId="2464" xr:uid="{B0AC6C86-F318-48D7-AA8F-421C1B791230}"/>
    <cellStyle name="20% - akcent 2 2 2 10 7" xfId="2465" xr:uid="{D7676B78-CF8B-46BE-A084-E5B12DA6BACE}"/>
    <cellStyle name="20% - akcent 2 2 2 10 8" xfId="2466" xr:uid="{45AAA238-41A5-485F-AC81-D03CBE1057C3}"/>
    <cellStyle name="20% - akcent 2 2 2 10 8 2" xfId="2467" xr:uid="{76D09DB8-BE08-4EBC-A04A-DE06B03D55B0}"/>
    <cellStyle name="20% - akcent 2 2 2 10 8 3" xfId="2468" xr:uid="{70B4E877-6A9B-4017-9ACD-6818CE59CA42}"/>
    <cellStyle name="20% - akcent 2 2 2 10 8 4" xfId="2469" xr:uid="{6FDE7E86-C17D-4CCA-99A5-FBEF0E5B3CE0}"/>
    <cellStyle name="20% - akcent 2 2 2 10 8 5" xfId="2470" xr:uid="{19AABDCA-1202-4B42-83EF-3204BDA7645A}"/>
    <cellStyle name="20% - akcent 2 2 2 10 8 6" xfId="2471" xr:uid="{64924B4E-278B-4857-9BA8-981A38BD5254}"/>
    <cellStyle name="20% - akcent 2 2 2 10 9" xfId="2472" xr:uid="{FF682FF8-C6AF-4A8E-A1E6-AC0BFB67A0FF}"/>
    <cellStyle name="20% - akcent 2 2 2 11" xfId="2473" xr:uid="{5B01E548-2043-46D3-9E1E-3A54E9CA3474}"/>
    <cellStyle name="20% - akcent 2 2 2 11 10" xfId="2474" xr:uid="{92BDE1E4-0268-4B38-89B8-43ECBDE511A0}"/>
    <cellStyle name="20% - akcent 2 2 2 11 11" xfId="2475" xr:uid="{E1DD8A3B-3E2C-4010-914F-421762C94A48}"/>
    <cellStyle name="20% - akcent 2 2 2 11 2" xfId="2476" xr:uid="{B330EDE2-84A0-4A10-AC02-07DBA14B67D0}"/>
    <cellStyle name="20% - akcent 2 2 2 11 2 2" xfId="2477" xr:uid="{66B11926-AB35-4073-BF46-0EE2A7BEFA82}"/>
    <cellStyle name="20% - akcent 2 2 2 11 2 2 2" xfId="2478" xr:uid="{1071FC9E-599A-4438-B2BB-180D6176AD21}"/>
    <cellStyle name="20% - akcent 2 2 2 11 2 2 3" xfId="2479" xr:uid="{637C3CDC-AD95-4E52-B9A4-21FF11AA2899}"/>
    <cellStyle name="20% - akcent 2 2 2 11 2 2 4" xfId="2480" xr:uid="{6ADEDA4D-74ED-4944-9599-5DB953EC7103}"/>
    <cellStyle name="20% - akcent 2 2 2 11 2 2 5" xfId="2481" xr:uid="{C7CFF786-8B77-4F5D-A293-1C411CDE1843}"/>
    <cellStyle name="20% - akcent 2 2 2 11 2 2 6" xfId="2482" xr:uid="{BFD2D655-16A4-44A0-9885-6CB934901D18}"/>
    <cellStyle name="20% - akcent 2 2 2 11 2 3" xfId="2483" xr:uid="{9921244F-E283-48B4-8C2E-D00797A05B60}"/>
    <cellStyle name="20% - akcent 2 2 2 11 2 4" xfId="2484" xr:uid="{0DCFF5B7-51BD-4913-A882-F7B43A46DF65}"/>
    <cellStyle name="20% - akcent 2 2 2 11 2 5" xfId="2485" xr:uid="{FB4D303C-B6A0-45DF-9A11-CFA82D3F0AC2}"/>
    <cellStyle name="20% - akcent 2 2 2 11 2 6" xfId="2486" xr:uid="{33706C3B-4B78-4C58-9B85-1E124B0EFEED}"/>
    <cellStyle name="20% - akcent 2 2 2 11 2 7" xfId="2487" xr:uid="{6F7001EF-A31B-4258-95D4-6062D247F5B0}"/>
    <cellStyle name="20% - akcent 2 2 2 11 3" xfId="2488" xr:uid="{FA3F9C96-B691-4692-8330-30B3166E1983}"/>
    <cellStyle name="20% - akcent 2 2 2 11 4" xfId="2489" xr:uid="{8774F25E-D2F1-42E7-8211-AAAD734A442B}"/>
    <cellStyle name="20% - akcent 2 2 2 11 5" xfId="2490" xr:uid="{47286048-762F-4781-B6C6-9E8D72FDA856}"/>
    <cellStyle name="20% - akcent 2 2 2 11 6" xfId="2491" xr:uid="{4268F260-4B22-4F0F-BA38-FA7AFB3CDADF}"/>
    <cellStyle name="20% - akcent 2 2 2 11 7" xfId="2492" xr:uid="{773F2937-339C-41FB-A1F7-31E3F132D06F}"/>
    <cellStyle name="20% - akcent 2 2 2 11 7 2" xfId="2493" xr:uid="{9BAD0E64-D0D7-43CD-B2DF-D2C9C26E9C97}"/>
    <cellStyle name="20% - akcent 2 2 2 11 7 3" xfId="2494" xr:uid="{175A50BD-9166-4FD0-8120-57A811F9D085}"/>
    <cellStyle name="20% - akcent 2 2 2 11 7 4" xfId="2495" xr:uid="{A7D43844-96DD-4D14-984F-2C4BECBC61D1}"/>
    <cellStyle name="20% - akcent 2 2 2 11 7 5" xfId="2496" xr:uid="{3905BEC9-2E45-4B1A-B385-FBDCD3550F76}"/>
    <cellStyle name="20% - akcent 2 2 2 11 7 6" xfId="2497" xr:uid="{4546A8DF-91FA-4DBF-879E-23FDA8526A32}"/>
    <cellStyle name="20% - akcent 2 2 2 11 8" xfId="2498" xr:uid="{2349118A-5394-4AD0-B926-B9BBEAB216BF}"/>
    <cellStyle name="20% - akcent 2 2 2 11 9" xfId="2499" xr:uid="{72B60A8A-F4B1-40DF-8850-FDAF3C1D9602}"/>
    <cellStyle name="20% - akcent 2 2 2 12" xfId="2500" xr:uid="{15EF13A3-1859-4019-B219-1F70E5CAEC66}"/>
    <cellStyle name="20% - akcent 2 2 2 12 2" xfId="2501" xr:uid="{950AE05D-3D2F-45B3-AB9F-7C95E33B5C0C}"/>
    <cellStyle name="20% - akcent 2 2 2 12 2 2" xfId="2502" xr:uid="{EDE8705C-52CD-45AB-8F83-4FE7F6EC0B88}"/>
    <cellStyle name="20% - akcent 2 2 2 12 2 3" xfId="2503" xr:uid="{05F55D13-DA97-42D2-8008-EBF2A265F05D}"/>
    <cellStyle name="20% - akcent 2 2 2 12 2 4" xfId="2504" xr:uid="{0FDCC7C0-CCBB-4B55-8913-EFA09449E24F}"/>
    <cellStyle name="20% - akcent 2 2 2 12 2 5" xfId="2505" xr:uid="{B4168271-2FA5-4D77-827B-A6F943B7630E}"/>
    <cellStyle name="20% - akcent 2 2 2 12 2 6" xfId="2506" xr:uid="{31347F22-D96B-45E6-B2A5-765CA93A6970}"/>
    <cellStyle name="20% - akcent 2 2 2 12 3" xfId="2507" xr:uid="{F429B8F2-0220-458D-9CFE-192B2E28775B}"/>
    <cellStyle name="20% - akcent 2 2 2 12 4" xfId="2508" xr:uid="{260280FF-01E9-4CF3-B9CE-D3874F66D8FE}"/>
    <cellStyle name="20% - akcent 2 2 2 12 5" xfId="2509" xr:uid="{3F07B95A-041A-4AEE-AD8A-2CD4A3701528}"/>
    <cellStyle name="20% - akcent 2 2 2 12 6" xfId="2510" xr:uid="{4B1B9154-C83E-448C-9801-9F65447CAF89}"/>
    <cellStyle name="20% - akcent 2 2 2 12 7" xfId="2511" xr:uid="{C0DA6983-D7AE-42BF-8298-313635A5EC0A}"/>
    <cellStyle name="20% - akcent 2 2 2 13" xfId="2512" xr:uid="{AE61B454-FD18-4D58-BCE7-87E709B5218A}"/>
    <cellStyle name="20% - akcent 2 2 2 14" xfId="2513" xr:uid="{6481DACA-1D20-41CB-8469-1644CD825889}"/>
    <cellStyle name="20% - akcent 2 2 2 15" xfId="2514" xr:uid="{B6539F32-DB74-4B91-8647-BF66AC404594}"/>
    <cellStyle name="20% - akcent 2 2 2 16" xfId="2515" xr:uid="{B01DC096-3935-421D-84E8-7C61FD5EF674}"/>
    <cellStyle name="20% - akcent 2 2 2 17" xfId="2516" xr:uid="{5F61A96B-7F7F-4CE5-8009-12C56298B9B7}"/>
    <cellStyle name="20% - akcent 2 2 2 18" xfId="2517" xr:uid="{64564060-3374-4F12-AEB0-84BF27476AA0}"/>
    <cellStyle name="20% - akcent 2 2 2 18 2" xfId="2518" xr:uid="{62FF1FBD-2C5C-416D-89BE-5A1253078549}"/>
    <cellStyle name="20% - akcent 2 2 2 18 3" xfId="2519" xr:uid="{19C40BCC-3426-4EBF-95EF-0F4ED02B4A79}"/>
    <cellStyle name="20% - akcent 2 2 2 18 4" xfId="2520" xr:uid="{D3EF2139-5373-49D3-B514-7CADDB818BD9}"/>
    <cellStyle name="20% - akcent 2 2 2 18 5" xfId="2521" xr:uid="{75319323-F59E-41A3-BBA7-6B0B63F68C5D}"/>
    <cellStyle name="20% - akcent 2 2 2 18 6" xfId="2522" xr:uid="{F7AB57A9-2846-48BE-AE6A-4F7E67FF27C6}"/>
    <cellStyle name="20% - akcent 2 2 2 19" xfId="2523" xr:uid="{B4D20F83-8FAF-4D71-B755-740616AAFEB0}"/>
    <cellStyle name="20% - akcent 2 2 2 2" xfId="2524" xr:uid="{572A3E39-6134-4FA7-A7A8-DE5B9D227AEE}"/>
    <cellStyle name="20% - akcent 2 2 2 2 10" xfId="2525" xr:uid="{C2585530-A1BF-49C8-AB76-A447FED717AC}"/>
    <cellStyle name="20% - akcent 2 2 2 2 11" xfId="2526" xr:uid="{FCD8425D-8331-4FA3-BAE8-1E4ED87565C7}"/>
    <cellStyle name="20% - akcent 2 2 2 2 12" xfId="2527" xr:uid="{F5466B62-DB1A-4E68-8336-B2BCB17B25D5}"/>
    <cellStyle name="20% - akcent 2 2 2 2 2" xfId="2528" xr:uid="{DEE7D22C-8C04-40C7-A789-4302CB6A3154}"/>
    <cellStyle name="20% - akcent 2 2 2 2 2 10" xfId="2529" xr:uid="{7080A9FE-BF12-4F60-9086-AF2A22673D90}"/>
    <cellStyle name="20% - akcent 2 2 2 2 2 11" xfId="39693" xr:uid="{5637C3E1-1C3A-4E5F-ABCC-B4E12F39CF71}"/>
    <cellStyle name="20% - akcent 2 2 2 2 2 2" xfId="2530" xr:uid="{0744A4B0-CCC0-4051-9AA5-7618E49B329A}"/>
    <cellStyle name="20% - akcent 2 2 2 2 2 2 2" xfId="2531" xr:uid="{5F8BBB19-B943-441C-8DDC-081DD7E675F2}"/>
    <cellStyle name="20% - akcent 2 2 2 2 2 2 2 2" xfId="2532" xr:uid="{203B4595-ACEF-4B78-911E-215626069A91}"/>
    <cellStyle name="20% - akcent 2 2 2 2 2 2 2 2 2" xfId="2533" xr:uid="{F65E7060-F894-49F4-AE09-2ADBEF34D9A3}"/>
    <cellStyle name="20% - akcent 2 2 2 2 2 2 2 2 2 2" xfId="2534" xr:uid="{E00A6257-B3EB-465B-AC4F-C8201FD3226D}"/>
    <cellStyle name="20% - akcent 2 2 2 2 2 2 2 2 2 3" xfId="2535" xr:uid="{55DD7A39-0731-4536-9D41-F4B2E084F262}"/>
    <cellStyle name="20% - akcent 2 2 2 2 2 2 2 2 2 4" xfId="2536" xr:uid="{F95A9D4F-4654-4EC1-A9CD-E710897F41C5}"/>
    <cellStyle name="20% - akcent 2 2 2 2 2 2 2 2 3" xfId="2537" xr:uid="{C640848B-1B8D-4D10-9CF6-BAD7AFF2F9B3}"/>
    <cellStyle name="20% - akcent 2 2 2 2 2 2 2 2 4" xfId="2538" xr:uid="{7D38D2DD-4AE1-4CED-AF20-FCB442BB6FF6}"/>
    <cellStyle name="20% - akcent 2 2 2 2 2 2 2 2 5" xfId="2539" xr:uid="{B8B99F45-2A7A-4EB0-8A34-1E1392C50628}"/>
    <cellStyle name="20% - akcent 2 2 2 2 2 2 2 3" xfId="2540" xr:uid="{22971692-E040-42F8-BE47-A2F6E42677C0}"/>
    <cellStyle name="20% - akcent 2 2 2 2 2 2 2 4" xfId="2541" xr:uid="{AD7D92C5-18B7-43DD-8DD0-714B2778CCFD}"/>
    <cellStyle name="20% - akcent 2 2 2 2 2 2 2 5" xfId="2542" xr:uid="{05C0938E-1810-4546-9EDB-5E26A00D8077}"/>
    <cellStyle name="20% - akcent 2 2 2 2 2 2 2 6" xfId="2543" xr:uid="{2C97879D-8C61-44F7-A7D7-86D91D11A77D}"/>
    <cellStyle name="20% - akcent 2 2 2 2 2 2 2 7" xfId="2544" xr:uid="{3D6ECA62-3952-4F02-8908-CD640FD701DD}"/>
    <cellStyle name="20% - akcent 2 2 2 2 2 2 2 7 2" xfId="2545" xr:uid="{F995FC1D-51C3-4992-9562-FC0549D786E0}"/>
    <cellStyle name="20% - akcent 2 2 2 2 2 2 2 7 3" xfId="2546" xr:uid="{CF5FA2A2-726F-430F-965D-0E35BB1E26B6}"/>
    <cellStyle name="20% - akcent 2 2 2 2 2 2 2 7 4" xfId="2547" xr:uid="{9E4A22D5-FD36-4F8C-BAB0-0A9244E9BADF}"/>
    <cellStyle name="20% - akcent 2 2 2 2 2 2 2 7 5" xfId="2548" xr:uid="{1475B35D-E31D-4462-AA02-27B8475009CA}"/>
    <cellStyle name="20% - akcent 2 2 2 2 2 2 2 7 6" xfId="2549" xr:uid="{482B5023-61CE-44C9-830C-F837464F64D9}"/>
    <cellStyle name="20% - akcent 2 2 2 2 2 2 2 8" xfId="2550" xr:uid="{3C6825A1-EC9E-4B48-A095-1B51A77D378D}"/>
    <cellStyle name="20% - akcent 2 2 2 2 2 2 2 9" xfId="2551" xr:uid="{ED31BCEB-BFFA-49C2-BBAB-516C12F4BDAE}"/>
    <cellStyle name="20% - akcent 2 2 2 2 2 2 3" xfId="2552" xr:uid="{30BD4368-1687-4421-8B70-57DC7442A134}"/>
    <cellStyle name="20% - akcent 2 2 2 2 2 2 3 2" xfId="2553" xr:uid="{8F149764-F4ED-4E3A-BCBB-52B9F5F5B60A}"/>
    <cellStyle name="20% - akcent 2 2 2 2 2 2 3 2 2" xfId="2554" xr:uid="{69CED87A-8D09-4B22-A978-3F98260131F4}"/>
    <cellStyle name="20% - akcent 2 2 2 2 2 2 3 2 3" xfId="2555" xr:uid="{9411568B-D0F8-4A74-BAFD-5E96FBBB596E}"/>
    <cellStyle name="20% - akcent 2 2 2 2 2 2 3 2 4" xfId="2556" xr:uid="{E4BE48D6-26F5-4362-B59F-199EEB84876B}"/>
    <cellStyle name="20% - akcent 2 2 2 2 2 2 3 2 5" xfId="2557" xr:uid="{9AA54B61-2DB2-410F-BACF-257A3CCE45C7}"/>
    <cellStyle name="20% - akcent 2 2 2 2 2 2 3 2 6" xfId="2558" xr:uid="{5C1294A0-F6FA-4034-86BD-86B2D8A0B024}"/>
    <cellStyle name="20% - akcent 2 2 2 2 2 2 3 3" xfId="2559" xr:uid="{5DC178FF-9235-4E2C-B89B-4710DFEDFC67}"/>
    <cellStyle name="20% - akcent 2 2 2 2 2 2 3 4" xfId="2560" xr:uid="{F8863A24-7DF6-4405-B695-C5B19193A9C0}"/>
    <cellStyle name="20% - akcent 2 2 2 2 2 2 3 5" xfId="2561" xr:uid="{67DD8936-F5E4-448D-9DAD-9732B3361D72}"/>
    <cellStyle name="20% - akcent 2 2 2 2 2 2 3 6" xfId="2562" xr:uid="{9E8BD1DC-692A-48F7-A7AB-7771BAC5F825}"/>
    <cellStyle name="20% - akcent 2 2 2 2 2 2 3 7" xfId="2563" xr:uid="{960B6B8B-843F-40C5-BD1C-27260191E49E}"/>
    <cellStyle name="20% - akcent 2 2 2 2 2 2 4" xfId="2564" xr:uid="{A7D45A2A-9C53-455E-B822-73E15811C3A4}"/>
    <cellStyle name="20% - akcent 2 2 2 2 2 2 5" xfId="2565" xr:uid="{41593E0D-0B4B-49F9-B39E-EF5850D36AD0}"/>
    <cellStyle name="20% - akcent 2 2 2 2 2 2 6" xfId="2566" xr:uid="{60501E22-4FF2-478E-B987-18152B603DCC}"/>
    <cellStyle name="20% - akcent 2 2 2 2 2 2 7" xfId="2567" xr:uid="{6EF1FC14-5E3F-4563-88C7-C325F8A0B63C}"/>
    <cellStyle name="20% - akcent 2 2 2 2 2 2 7 2" xfId="2568" xr:uid="{BB62144D-7AA7-4A71-97AD-9C75B15368A7}"/>
    <cellStyle name="20% - akcent 2 2 2 2 2 2 7 3" xfId="2569" xr:uid="{9430554C-C370-4913-8AE0-1C0BB52605D8}"/>
    <cellStyle name="20% - akcent 2 2 2 2 2 2 7 4" xfId="2570" xr:uid="{9972C3D9-B6EC-447D-B788-76275586E5C3}"/>
    <cellStyle name="20% - akcent 2 2 2 2 2 2 7 5" xfId="2571" xr:uid="{E4F5DE64-7A88-4BD4-8B36-BACE26CA4C86}"/>
    <cellStyle name="20% - akcent 2 2 2 2 2 2 7 6" xfId="2572" xr:uid="{9797DBB0-E49C-4B28-B1A1-3E7081981F83}"/>
    <cellStyle name="20% - akcent 2 2 2 2 2 2 8" xfId="2573" xr:uid="{93F2D568-9614-42A7-805D-53F49D6FEBD6}"/>
    <cellStyle name="20% - akcent 2 2 2 2 2 2 9" xfId="2574" xr:uid="{A6B149E9-BADC-4183-B89C-939589B6CDE8}"/>
    <cellStyle name="20% - akcent 2 2 2 2 2 3" xfId="2575" xr:uid="{4DFF911A-C6A1-4FE6-8362-730435837555}"/>
    <cellStyle name="20% - akcent 2 2 2 2 2 3 2" xfId="2576" xr:uid="{4D550A04-CF62-4DD2-9255-B14DCBDD9D7E}"/>
    <cellStyle name="20% - akcent 2 2 2 2 2 3 2 2" xfId="2577" xr:uid="{8AE8407F-B474-4370-B0A3-AC431670B74D}"/>
    <cellStyle name="20% - akcent 2 2 2 2 2 3 2 3" xfId="2578" xr:uid="{C6A5A29C-30F0-4683-BA93-7A66972D77C3}"/>
    <cellStyle name="20% - akcent 2 2 2 2 2 3 2 4" xfId="2579" xr:uid="{4D759ECC-3493-48C9-88F4-892BE844EC1C}"/>
    <cellStyle name="20% - akcent 2 2 2 2 2 3 2 5" xfId="2580" xr:uid="{FF93110D-BDAA-4C70-9FA1-A0BF83F4E364}"/>
    <cellStyle name="20% - akcent 2 2 2 2 2 3 2 6" xfId="2581" xr:uid="{3FDBEACD-FBF3-4306-8B9A-FC70E5532686}"/>
    <cellStyle name="20% - akcent 2 2 2 2 2 3 3" xfId="2582" xr:uid="{10336702-9A26-4AF4-9537-6F828FEA8406}"/>
    <cellStyle name="20% - akcent 2 2 2 2 2 3 4" xfId="2583" xr:uid="{C5D08A2A-6E85-4F59-9890-6A6A63E09003}"/>
    <cellStyle name="20% - akcent 2 2 2 2 2 3 5" xfId="2584" xr:uid="{69ABC656-190A-4A2F-9FEC-279F8FA037C6}"/>
    <cellStyle name="20% - akcent 2 2 2 2 2 3 6" xfId="2585" xr:uid="{C27272DC-0653-4295-B265-D1C8695B81FE}"/>
    <cellStyle name="20% - akcent 2 2 2 2 2 3 7" xfId="2586" xr:uid="{EAEADED4-9FAB-4D20-80C8-8EDDC0B051DE}"/>
    <cellStyle name="20% - akcent 2 2 2 2 2 4" xfId="2587" xr:uid="{CA4A5EEB-C6DE-41DF-830B-33813570F4C1}"/>
    <cellStyle name="20% - akcent 2 2 2 2 2 5" xfId="2588" xr:uid="{3B7F054A-491B-41F3-911B-B18CF438CECC}"/>
    <cellStyle name="20% - akcent 2 2 2 2 2 6" xfId="2589" xr:uid="{159FAE29-FF3B-42D4-9AC1-DE4D249C5A6F}"/>
    <cellStyle name="20% - akcent 2 2 2 2 2 7" xfId="2590" xr:uid="{4CB759A9-BF29-49F5-BE51-B7BD05D518CF}"/>
    <cellStyle name="20% - akcent 2 2 2 2 2 8" xfId="2591" xr:uid="{828D940D-2088-42DE-AED9-90BD9F4F0792}"/>
    <cellStyle name="20% - akcent 2 2 2 2 2 8 2" xfId="2592" xr:uid="{63D171A2-504D-4DC7-A85E-772A8056895C}"/>
    <cellStyle name="20% - akcent 2 2 2 2 2 8 3" xfId="2593" xr:uid="{9DD343F1-52FF-4815-9310-345C3B55C91E}"/>
    <cellStyle name="20% - akcent 2 2 2 2 2 8 4" xfId="2594" xr:uid="{3ECBED4D-8745-4A51-A662-FC273DB46C84}"/>
    <cellStyle name="20% - akcent 2 2 2 2 2 8 5" xfId="2595" xr:uid="{C84084B9-30B0-46E4-B401-743AA8259E22}"/>
    <cellStyle name="20% - akcent 2 2 2 2 2 8 6" xfId="2596" xr:uid="{6E924DA3-BB3C-48B2-BB8B-17CA9D34AE29}"/>
    <cellStyle name="20% - akcent 2 2 2 2 2 9" xfId="2597" xr:uid="{8E4E0DD6-8F6B-47B4-8814-A67F9C9AC8BD}"/>
    <cellStyle name="20% - akcent 2 2 2 2 3" xfId="2598" xr:uid="{FCA8FE07-EAFB-4439-A17D-617A6F11778F}"/>
    <cellStyle name="20% - akcent 2 2 2 2 4" xfId="2599" xr:uid="{E4288946-A633-4A4E-939D-E90A1CB584A3}"/>
    <cellStyle name="20% - akcent 2 2 2 2 4 10" xfId="2600" xr:uid="{CE29DF68-08D0-446B-A4DF-D11D59947C50}"/>
    <cellStyle name="20% - akcent 2 2 2 2 4 11" xfId="2601" xr:uid="{A4BEA19E-4DA7-460D-B4CA-FE0371B17AEA}"/>
    <cellStyle name="20% - akcent 2 2 2 2 4 2" xfId="2602" xr:uid="{FB6BB13F-81EF-439D-A50B-26F77EDD743E}"/>
    <cellStyle name="20% - akcent 2 2 2 2 4 2 2" xfId="2603" xr:uid="{3CB1CFE0-CBFA-4299-B0B6-110E71C53A9F}"/>
    <cellStyle name="20% - akcent 2 2 2 2 4 2 2 2" xfId="2604" xr:uid="{BC136011-1E54-49E5-A0A1-3BE6657C5CB2}"/>
    <cellStyle name="20% - akcent 2 2 2 2 4 2 2 3" xfId="2605" xr:uid="{88976090-4B27-4C28-8622-7C071C0C9488}"/>
    <cellStyle name="20% - akcent 2 2 2 2 4 2 2 4" xfId="2606" xr:uid="{FFE8241B-CDAB-43C6-8838-47CF0216F9FD}"/>
    <cellStyle name="20% - akcent 2 2 2 2 4 2 2 5" xfId="2607" xr:uid="{E8C12A5E-85AD-44B6-BF7A-6F09E04FBC03}"/>
    <cellStyle name="20% - akcent 2 2 2 2 4 2 2 6" xfId="2608" xr:uid="{222AC7B4-8375-4996-BFB5-0408C8CA4BFC}"/>
    <cellStyle name="20% - akcent 2 2 2 2 4 2 3" xfId="2609" xr:uid="{2A3F8FBC-61BB-47CB-99BF-37C6366E6102}"/>
    <cellStyle name="20% - akcent 2 2 2 2 4 2 4" xfId="2610" xr:uid="{A16E8737-9552-4050-8DFE-78D7908E1E77}"/>
    <cellStyle name="20% - akcent 2 2 2 2 4 2 5" xfId="2611" xr:uid="{DF430D6F-F3C0-4F04-A6D8-AC229546FA3F}"/>
    <cellStyle name="20% - akcent 2 2 2 2 4 2 6" xfId="2612" xr:uid="{58918AD8-E62D-4B51-BF91-D5EDB9E1A4E7}"/>
    <cellStyle name="20% - akcent 2 2 2 2 4 2 7" xfId="2613" xr:uid="{78B1B971-CD7D-4603-BD3E-8A1E5C634F22}"/>
    <cellStyle name="20% - akcent 2 2 2 2 4 3" xfId="2614" xr:uid="{2866301E-A721-49C5-A989-29AD2B4972EF}"/>
    <cellStyle name="20% - akcent 2 2 2 2 4 4" xfId="2615" xr:uid="{42D8CBB0-52CF-4408-B0EC-7FBB7DA202E1}"/>
    <cellStyle name="20% - akcent 2 2 2 2 4 5" xfId="2616" xr:uid="{537F660A-F2FE-410D-96F6-2A577DF5D8D3}"/>
    <cellStyle name="20% - akcent 2 2 2 2 4 6" xfId="2617" xr:uid="{2A284A09-5122-422D-8FD6-F53490596800}"/>
    <cellStyle name="20% - akcent 2 2 2 2 4 7" xfId="2618" xr:uid="{2AB26E55-F1C3-447B-9D71-345DAB441DBE}"/>
    <cellStyle name="20% - akcent 2 2 2 2 4 7 2" xfId="2619" xr:uid="{F8BBF604-92B5-48C0-ACF4-8F0E34765DE3}"/>
    <cellStyle name="20% - akcent 2 2 2 2 4 7 3" xfId="2620" xr:uid="{F5BCB9A5-30D9-460E-8B5F-6E20A05BE93F}"/>
    <cellStyle name="20% - akcent 2 2 2 2 4 7 4" xfId="2621" xr:uid="{0646DB95-B264-4545-9394-593A773636E4}"/>
    <cellStyle name="20% - akcent 2 2 2 2 4 7 5" xfId="2622" xr:uid="{DA717006-513D-4519-BE4C-42D99C1E5180}"/>
    <cellStyle name="20% - akcent 2 2 2 2 4 7 6" xfId="2623" xr:uid="{3066789B-2692-4EC9-9FBD-2BF0A7B97288}"/>
    <cellStyle name="20% - akcent 2 2 2 2 4 8" xfId="2624" xr:uid="{632D26D8-EBA2-4C84-B8A4-D9B69AFEFB2D}"/>
    <cellStyle name="20% - akcent 2 2 2 2 4 9" xfId="2625" xr:uid="{53530244-5657-4D58-BBBE-EA2E92E4DD0F}"/>
    <cellStyle name="20% - akcent 2 2 2 2 5" xfId="2626" xr:uid="{28D6E6FD-CD16-4D7C-9BE4-4DFC80DE61CB}"/>
    <cellStyle name="20% - akcent 2 2 2 2 5 2" xfId="2627" xr:uid="{99BFD961-5312-4CD7-A851-F24D4065E7A1}"/>
    <cellStyle name="20% - akcent 2 2 2 2 5 2 2" xfId="2628" xr:uid="{58E0F713-F145-4669-80C3-BCAC3420699A}"/>
    <cellStyle name="20% - akcent 2 2 2 2 5 2 3" xfId="2629" xr:uid="{2FC2C30F-D2AA-4481-922C-18C34B69CDE1}"/>
    <cellStyle name="20% - akcent 2 2 2 2 5 2 4" xfId="2630" xr:uid="{29950201-F0B6-4359-B84B-6751685F49B8}"/>
    <cellStyle name="20% - akcent 2 2 2 2 5 2 5" xfId="2631" xr:uid="{936B8AD2-8FBC-4A58-8A4B-6F9178C71ABF}"/>
    <cellStyle name="20% - akcent 2 2 2 2 5 2 6" xfId="2632" xr:uid="{1AA779F1-D12F-4AC7-8E61-431886D6693A}"/>
    <cellStyle name="20% - akcent 2 2 2 2 5 3" xfId="2633" xr:uid="{DA554EAD-9378-4660-96B7-C8F4A96569F4}"/>
    <cellStyle name="20% - akcent 2 2 2 2 5 4" xfId="2634" xr:uid="{3FE29781-EDF0-4514-84B0-54DEE1B0E2C9}"/>
    <cellStyle name="20% - akcent 2 2 2 2 5 5" xfId="2635" xr:uid="{A5B04DB5-390A-496E-8D58-B399E0B1113C}"/>
    <cellStyle name="20% - akcent 2 2 2 2 5 6" xfId="2636" xr:uid="{E2E2B1E6-5771-453C-8C89-EA266CDD552C}"/>
    <cellStyle name="20% - akcent 2 2 2 2 5 7" xfId="2637" xr:uid="{C59F52CB-5D18-4331-935C-372425F671B3}"/>
    <cellStyle name="20% - akcent 2 2 2 2 6" xfId="2638" xr:uid="{C5D262E9-5CEA-47D2-8650-DA662840F901}"/>
    <cellStyle name="20% - akcent 2 2 2 2 7" xfId="2639" xr:uid="{32716CB2-5CE4-43C8-9689-0CBF6A975FDB}"/>
    <cellStyle name="20% - akcent 2 2 2 2 8" xfId="2640" xr:uid="{0BEB7DBA-3183-4CFF-B2EB-09A02895319B}"/>
    <cellStyle name="20% - akcent 2 2 2 2 9" xfId="2641" xr:uid="{7B6C15AD-1CDF-4782-862B-8FA12699D121}"/>
    <cellStyle name="20% - akcent 2 2 2 2 9 2" xfId="2642" xr:uid="{F3ACA1C0-472B-4B2E-AB69-9AC9F691C6DF}"/>
    <cellStyle name="20% - akcent 2 2 2 2 9 3" xfId="2643" xr:uid="{3D3D7E9C-49B5-4667-B474-ECA6D35B8B74}"/>
    <cellStyle name="20% - akcent 2 2 2 2 9 4" xfId="2644" xr:uid="{E2FFF8FA-0724-454C-A695-30E5E6A0404D}"/>
    <cellStyle name="20% - akcent 2 2 2 2 9 5" xfId="2645" xr:uid="{2B2C2386-5BA9-4140-9F1C-81E36FF8E13F}"/>
    <cellStyle name="20% - akcent 2 2 2 2 9 6" xfId="2646" xr:uid="{39514272-C1C9-4CD1-B1B2-68089486AC9D}"/>
    <cellStyle name="20% - akcent 2 2 2 20" xfId="2647" xr:uid="{8B5CE6A3-AF6D-40AD-BF5D-8D0B89EE8F6E}"/>
    <cellStyle name="20% - akcent 2 2 2 21" xfId="2648" xr:uid="{F909D775-7AD9-42EA-84FE-897C750A2028}"/>
    <cellStyle name="20% - akcent 2 2 2 3" xfId="2649" xr:uid="{F3A74DB3-FD08-4F19-9193-05DCE890E8BF}"/>
    <cellStyle name="20% - akcent 2 2 2 4" xfId="2650" xr:uid="{8D3BF52E-9B1C-4D9D-9857-AF38CB1238CD}"/>
    <cellStyle name="20% - akcent 2 2 2 5" xfId="2651" xr:uid="{EB68FC97-FF20-495D-9FD1-CC555906746B}"/>
    <cellStyle name="20% - akcent 2 2 2 6" xfId="2652" xr:uid="{916A2F48-8FC5-4076-A460-66B21B9E711A}"/>
    <cellStyle name="20% - akcent 2 2 2 7" xfId="2653" xr:uid="{4205420D-D113-4500-932E-0069EFA345C8}"/>
    <cellStyle name="20% - akcent 2 2 2 8" xfId="2654" xr:uid="{E3B39B0A-723A-48DF-8C28-3A293ACFC7AC}"/>
    <cellStyle name="20% - akcent 2 2 2 9" xfId="2655" xr:uid="{C19E1A32-5F42-4E75-9F42-D55E46BB5C08}"/>
    <cellStyle name="20% - akcent 2 2 2_beton kalkulacja" xfId="45198" xr:uid="{131CF141-9855-45F4-8B86-18A44E9A139B}"/>
    <cellStyle name="20% - akcent 2 2 20" xfId="155" xr:uid="{02610BCA-7EB9-4DFB-B349-9AFA417A3CE5}"/>
    <cellStyle name="20% - akcent 2 2 20 2" xfId="2656" xr:uid="{6F8D724F-FE47-4FB2-B331-24E3F6B91F2D}"/>
    <cellStyle name="20% - akcent 2 2 21" xfId="156" xr:uid="{A6260DA9-9CD6-4485-AA3B-5FDAE9298E76}"/>
    <cellStyle name="20% - akcent 2 2 21 2" xfId="2657" xr:uid="{E2C020A2-8530-41C7-A702-AE8A256320F5}"/>
    <cellStyle name="20% - akcent 2 2 21 3" xfId="2658" xr:uid="{2D4FFACA-E268-4FFB-995C-9743C0301466}"/>
    <cellStyle name="20% - akcent 2 2 21 4" xfId="2659" xr:uid="{75808404-FF79-46B8-ABA3-C9C4AD45EC24}"/>
    <cellStyle name="20% - akcent 2 2 21 5" xfId="2660" xr:uid="{5ED7E30F-A806-4685-86D7-444B7ABD7C3B}"/>
    <cellStyle name="20% - akcent 2 2 21 6" xfId="2661" xr:uid="{25478FEC-72E9-431F-8DBE-A7CA6DF9917E}"/>
    <cellStyle name="20% - akcent 2 2 21 7" xfId="2662" xr:uid="{3C6100CA-0E7A-417E-8591-75626213A476}"/>
    <cellStyle name="20% - akcent 2 2 22" xfId="157" xr:uid="{4A6F6677-2C4E-49F9-9148-D357173E05A6}"/>
    <cellStyle name="20% - akcent 2 2 22 2" xfId="2663" xr:uid="{246E9139-AE38-4BA2-97C5-419353A0F6E0}"/>
    <cellStyle name="20% - akcent 2 2 23" xfId="158" xr:uid="{A476009C-2041-4161-A283-081922A32B84}"/>
    <cellStyle name="20% - akcent 2 2 24" xfId="159" xr:uid="{C6968312-2679-4093-A59B-89E31DFBAFAB}"/>
    <cellStyle name="20% - akcent 2 2 25" xfId="160" xr:uid="{77D4E6B0-62E7-477C-BAC5-8EFCAD06B3A4}"/>
    <cellStyle name="20% - akcent 2 2 26" xfId="2664" xr:uid="{00302BD0-7BC7-4416-A0F8-4C3278662D0B}"/>
    <cellStyle name="20% - akcent 2 2 26 2" xfId="39694" xr:uid="{35356B72-5AFA-43E4-9A56-BA2D76A6F9CA}"/>
    <cellStyle name="20% - akcent 2 2 27" xfId="2665" xr:uid="{DA47D2B3-1C79-414D-AC34-3116FBF098EE}"/>
    <cellStyle name="20% - akcent 2 2 27 2" xfId="39695" xr:uid="{115CE29D-5198-4F2E-B69B-99897B147330}"/>
    <cellStyle name="20% - akcent 2 2 28" xfId="2666" xr:uid="{C639647C-F335-4553-AF64-9F90503D36F6}"/>
    <cellStyle name="20% - akcent 2 2 28 2" xfId="39696" xr:uid="{34ACC8FE-F25A-4FEE-837B-41A1C14DFA57}"/>
    <cellStyle name="20% - akcent 2 2 29" xfId="2667" xr:uid="{405D644A-7CEE-4C87-A04D-A6FAFA76B46A}"/>
    <cellStyle name="20% - akcent 2 2 29 2" xfId="39697" xr:uid="{A488969C-B4EB-423B-839C-7CA94353D2D4}"/>
    <cellStyle name="20% - akcent 2 2 3" xfId="161" xr:uid="{32A34BEF-9F4F-4337-8B50-7A0D9A4846D2}"/>
    <cellStyle name="20% - akcent 2 2 3 2" xfId="2668" xr:uid="{1F1EA77E-0655-42C6-8997-9E6B6AAE3514}"/>
    <cellStyle name="20% - akcent 2 2 3 2 2" xfId="39698" xr:uid="{A281BD03-C94B-4234-A5E0-A8F004EF1FB6}"/>
    <cellStyle name="20% - akcent 2 2 3 3" xfId="45199" xr:uid="{71DDE607-9706-4689-96C8-524A830F63FD}"/>
    <cellStyle name="20% - akcent 2 2 3 4" xfId="45200" xr:uid="{1AB08228-6A26-4EF1-9EDA-6D980EBB6AA8}"/>
    <cellStyle name="20% - akcent 2 2 3_beton kalkulacja" xfId="45201" xr:uid="{231D72EF-F4FF-438C-B006-781E08A263B4}"/>
    <cellStyle name="20% - akcent 2 2 30" xfId="2669" xr:uid="{A82FBF26-3187-4C2C-879E-508E304CA094}"/>
    <cellStyle name="20% - akcent 2 2 30 2" xfId="39699" xr:uid="{261B91A0-18DB-45B9-AD5F-5D2C0B1E4952}"/>
    <cellStyle name="20% - akcent 2 2 31" xfId="2670" xr:uid="{90A1DAEF-4196-4E7D-B36F-F1530562A4F6}"/>
    <cellStyle name="20% - akcent 2 2 31 2" xfId="39700" xr:uid="{61C39808-CB17-462B-8901-44F7C73F086D}"/>
    <cellStyle name="20% - akcent 2 2 32" xfId="39701" xr:uid="{024B2E5F-BDE2-48CE-AEE4-40BC816CC721}"/>
    <cellStyle name="20% - akcent 2 2 33" xfId="39702" xr:uid="{63F119B9-97AE-4F0C-B00B-B110F2C10E03}"/>
    <cellStyle name="20% - akcent 2 2 34" xfId="39703" xr:uid="{3E786EB0-3F4F-4743-AD99-678F01208483}"/>
    <cellStyle name="20% - akcent 2 2 35" xfId="39704" xr:uid="{A569C991-728B-4F47-9F28-0BF12AA2824D}"/>
    <cellStyle name="20% - akcent 2 2 36" xfId="39705" xr:uid="{4F18576D-FDC1-49E4-9020-15FFE963BA13}"/>
    <cellStyle name="20% - akcent 2 2 37" xfId="39706" xr:uid="{A890B5BC-97CC-46CA-BC58-DF220438724A}"/>
    <cellStyle name="20% - akcent 2 2 38" xfId="39707" xr:uid="{0C773E53-C584-4680-8B53-46A7FD4778B4}"/>
    <cellStyle name="20% - akcent 2 2 39" xfId="39708" xr:uid="{E0ABD6F7-1D29-40F9-9995-3B7718435CA7}"/>
    <cellStyle name="20% - akcent 2 2 4" xfId="162" xr:uid="{7EC0794E-A0E4-4F60-9120-0D69608F652A}"/>
    <cellStyle name="20% - akcent 2 2 4 2" xfId="2671" xr:uid="{DC7BA165-718D-4EBE-8E95-678B84F34714}"/>
    <cellStyle name="20% - akcent 2 2 4 2 2" xfId="45202" xr:uid="{CA09976D-D7EC-40AB-95E0-A98E02E18A52}"/>
    <cellStyle name="20% - akcent 2 2 4 3" xfId="45203" xr:uid="{800B936F-BACC-45A7-9384-3F6FD2036173}"/>
    <cellStyle name="20% - akcent 2 2 40" xfId="39709" xr:uid="{35837D39-8F6E-4A22-BC4D-0F36E9488112}"/>
    <cellStyle name="20% - akcent 2 2 41" xfId="39710" xr:uid="{EC1DFDEE-D277-4432-904A-ED3694F3AC9F}"/>
    <cellStyle name="20% - akcent 2 2 42" xfId="39711" xr:uid="{A8E95216-B479-4DFC-AC72-858C91A6F9D7}"/>
    <cellStyle name="20% - akcent 2 2 5" xfId="163" xr:uid="{C96026BA-EF37-49D8-B9E5-7647A0762117}"/>
    <cellStyle name="20% - akcent 2 2 5 2" xfId="2672" xr:uid="{5E93F95B-8885-42FC-B15C-6B2C9E030D0C}"/>
    <cellStyle name="20% - akcent 2 2 6" xfId="164" xr:uid="{7DBE3EC7-C61A-44B7-B4D1-458E5BF99968}"/>
    <cellStyle name="20% - akcent 2 2 6 10" xfId="2673" xr:uid="{DDE4A0B6-5834-474B-AF61-8E08B9E84002}"/>
    <cellStyle name="20% - akcent 2 2 6 11" xfId="2674" xr:uid="{91C09C6C-94DA-4D0C-999A-9D6754CC6F95}"/>
    <cellStyle name="20% - akcent 2 2 6 12" xfId="2675" xr:uid="{85368C43-118B-4281-B532-EB373F2F00AB}"/>
    <cellStyle name="20% - akcent 2 2 6 13" xfId="2676" xr:uid="{696AE33F-7A24-4693-AAA6-91AC5C754015}"/>
    <cellStyle name="20% - akcent 2 2 6 14" xfId="2677" xr:uid="{F8FA574B-594C-4039-8F08-41034B14482F}"/>
    <cellStyle name="20% - akcent 2 2 6 2" xfId="2678" xr:uid="{5D60F58F-32D9-4495-A25F-F5FFEE15138A}"/>
    <cellStyle name="20% - akcent 2 2 6 2 10" xfId="2679" xr:uid="{A946F055-56FC-4071-8B46-A7B1222CB791}"/>
    <cellStyle name="20% - akcent 2 2 6 2 11" xfId="2680" xr:uid="{2EF0DDA4-8247-45EC-89CE-E96094FE05A8}"/>
    <cellStyle name="20% - akcent 2 2 6 2 12" xfId="2681" xr:uid="{CDFD0150-53B1-4230-80C0-9AA1BD7F0095}"/>
    <cellStyle name="20% - akcent 2 2 6 2 13" xfId="2682" xr:uid="{087C8517-71CC-4A96-974B-13939FDB614F}"/>
    <cellStyle name="20% - akcent 2 2 6 2 2" xfId="2683" xr:uid="{4A7696B7-60FE-480A-8FCF-92279EB7D8EA}"/>
    <cellStyle name="20% - akcent 2 2 6 2 2 10" xfId="2684" xr:uid="{1EC74CFF-10DE-4D3F-9C06-FE34B7E0C0EB}"/>
    <cellStyle name="20% - akcent 2 2 6 2 2 11" xfId="2685" xr:uid="{715AC0BB-78E6-4D2B-BCBA-08B1ED2B18F8}"/>
    <cellStyle name="20% - akcent 2 2 6 2 2 12" xfId="2686" xr:uid="{0B8C735E-2135-49B5-A2D3-13D52F8BB4FA}"/>
    <cellStyle name="20% - akcent 2 2 6 2 2 2" xfId="2687" xr:uid="{B892D5B7-6640-4401-94DB-EAF362F92644}"/>
    <cellStyle name="20% - akcent 2 2 6 2 2 2 10" xfId="2688" xr:uid="{6873B3AA-F9C3-41B2-86B5-2E6B38D1785D}"/>
    <cellStyle name="20% - akcent 2 2 6 2 2 2 11" xfId="2689" xr:uid="{B925321C-0A49-4B3A-B819-CFE4E896B3DF}"/>
    <cellStyle name="20% - akcent 2 2 6 2 2 2 2" xfId="2690" xr:uid="{49657430-5C86-4940-99B7-5EBDC9553B40}"/>
    <cellStyle name="20% - akcent 2 2 6 2 2 2 2 10" xfId="2691" xr:uid="{05438766-793B-41CD-B93F-23E825E85A43}"/>
    <cellStyle name="20% - akcent 2 2 6 2 2 2 2 11" xfId="2692" xr:uid="{366859CE-A3B7-4CE3-B740-BEE6FE415411}"/>
    <cellStyle name="20% - akcent 2 2 6 2 2 2 2 2" xfId="2693" xr:uid="{757D2313-7B46-4C8C-8525-8AA7994EB2B4}"/>
    <cellStyle name="20% - akcent 2 2 6 2 2 2 2 2 2" xfId="2694" xr:uid="{4DAEA1F7-4FA4-4107-ABEA-CF9A58EF7FF1}"/>
    <cellStyle name="20% - akcent 2 2 6 2 2 2 2 2 2 2" xfId="2695" xr:uid="{3D883A5A-32EC-44F6-B73B-9330D6B4BE21}"/>
    <cellStyle name="20% - akcent 2 2 6 2 2 2 2 2 2 3" xfId="2696" xr:uid="{B3B08780-D2C3-420D-A4C3-C2F4A3242FFB}"/>
    <cellStyle name="20% - akcent 2 2 6 2 2 2 2 2 2 4" xfId="2697" xr:uid="{EB47276F-3C86-4F47-8E0F-1C4659437369}"/>
    <cellStyle name="20% - akcent 2 2 6 2 2 2 2 2 2 5" xfId="2698" xr:uid="{FCE5A0B5-F3F5-497F-A72E-F09B18EBEB0D}"/>
    <cellStyle name="20% - akcent 2 2 6 2 2 2 2 2 2 6" xfId="2699" xr:uid="{60B0BA16-95F5-4393-A929-ED80969B6986}"/>
    <cellStyle name="20% - akcent 2 2 6 2 2 2 2 2 3" xfId="2700" xr:uid="{453F297C-A073-4B00-9B65-A95F9605C88B}"/>
    <cellStyle name="20% - akcent 2 2 6 2 2 2 2 2 4" xfId="2701" xr:uid="{5A3E4227-1351-47E8-80E1-9CD6D126D24F}"/>
    <cellStyle name="20% - akcent 2 2 6 2 2 2 2 2 5" xfId="2702" xr:uid="{5AAABAD3-29E3-4210-BA48-92DC4DC8C79B}"/>
    <cellStyle name="20% - akcent 2 2 6 2 2 2 2 2 6" xfId="2703" xr:uid="{3ECC5BD7-B941-4F2F-BCC4-464EC79078C7}"/>
    <cellStyle name="20% - akcent 2 2 6 2 2 2 2 2 7" xfId="2704" xr:uid="{8B48DDCF-62B8-4655-8474-C8A780DE439F}"/>
    <cellStyle name="20% - akcent 2 2 6 2 2 2 2 3" xfId="2705" xr:uid="{A7363D7B-84CD-4759-B75C-C04B84314B02}"/>
    <cellStyle name="20% - akcent 2 2 6 2 2 2 2 4" xfId="2706" xr:uid="{BDB3155D-062A-4998-AC58-49758CE4C126}"/>
    <cellStyle name="20% - akcent 2 2 6 2 2 2 2 5" xfId="2707" xr:uid="{6427FCFE-BFB4-416B-A628-9DF7EE010AB7}"/>
    <cellStyle name="20% - akcent 2 2 6 2 2 2 2 6" xfId="2708" xr:uid="{A6C060F0-DE3D-45D1-953D-0DB87A9575A5}"/>
    <cellStyle name="20% - akcent 2 2 6 2 2 2 2 7" xfId="2709" xr:uid="{57766D36-349E-4614-8AE7-7D6EFD0CCCA9}"/>
    <cellStyle name="20% - akcent 2 2 6 2 2 2 2 7 2" xfId="2710" xr:uid="{4F556050-2970-4CF8-BE83-1CC301735D0F}"/>
    <cellStyle name="20% - akcent 2 2 6 2 2 2 2 7 3" xfId="2711" xr:uid="{EE5679F1-0ED9-43A9-BDD7-001FF10A37FA}"/>
    <cellStyle name="20% - akcent 2 2 6 2 2 2 2 7 4" xfId="2712" xr:uid="{B938E856-F897-4598-93F7-793CA392382F}"/>
    <cellStyle name="20% - akcent 2 2 6 2 2 2 2 7 5" xfId="2713" xr:uid="{754FB7AC-8245-4083-8F61-B97D71C85E8B}"/>
    <cellStyle name="20% - akcent 2 2 6 2 2 2 2 7 6" xfId="2714" xr:uid="{6EEB34DB-8011-478D-B44C-A42A26C95387}"/>
    <cellStyle name="20% - akcent 2 2 6 2 2 2 2 8" xfId="2715" xr:uid="{18355F45-3C8D-4E51-8084-43EAF2A66DC7}"/>
    <cellStyle name="20% - akcent 2 2 6 2 2 2 2 9" xfId="2716" xr:uid="{9ADD305C-F424-4438-B09F-82E82C624CE1}"/>
    <cellStyle name="20% - akcent 2 2 6 2 2 2 3" xfId="2717" xr:uid="{09BF82C0-1CE6-4EA0-9063-7CD22416C9FA}"/>
    <cellStyle name="20% - akcent 2 2 6 2 2 2 3 2" xfId="2718" xr:uid="{CB23B0E7-20A4-49B5-96CF-04575B282567}"/>
    <cellStyle name="20% - akcent 2 2 6 2 2 2 3 2 2" xfId="2719" xr:uid="{C586F89A-D644-4E29-863F-4315670D11B4}"/>
    <cellStyle name="20% - akcent 2 2 6 2 2 2 3 2 3" xfId="2720" xr:uid="{8BC0184C-7669-422C-9CDD-97745CD303CA}"/>
    <cellStyle name="20% - akcent 2 2 6 2 2 2 3 2 4" xfId="2721" xr:uid="{3F77CD9A-8860-4221-9422-E680EB4A2514}"/>
    <cellStyle name="20% - akcent 2 2 6 2 2 2 3 2 5" xfId="2722" xr:uid="{ACB91A74-ED6A-4EAA-B6EF-ECCF2DE994AF}"/>
    <cellStyle name="20% - akcent 2 2 6 2 2 2 3 2 6" xfId="2723" xr:uid="{44F6B54E-1B0C-40CE-A06D-65CFFF0FAFF8}"/>
    <cellStyle name="20% - akcent 2 2 6 2 2 2 3 3" xfId="2724" xr:uid="{673B757B-B915-4D10-B588-4F64487C618E}"/>
    <cellStyle name="20% - akcent 2 2 6 2 2 2 3 4" xfId="2725" xr:uid="{D672B296-6CA9-49CE-93AB-B03B5E50B9A3}"/>
    <cellStyle name="20% - akcent 2 2 6 2 2 2 3 5" xfId="2726" xr:uid="{C1F34A12-7815-4687-BAAD-929D72981D17}"/>
    <cellStyle name="20% - akcent 2 2 6 2 2 2 3 6" xfId="2727" xr:uid="{E061D76E-67FC-4FD3-8F76-5696B7D8D9EB}"/>
    <cellStyle name="20% - akcent 2 2 6 2 2 2 3 7" xfId="2728" xr:uid="{B4342BEA-484C-4707-9715-8AD3C0B2CD95}"/>
    <cellStyle name="20% - akcent 2 2 6 2 2 2 4" xfId="2729" xr:uid="{1D00E787-BA48-4B57-A6B0-680657BA0E04}"/>
    <cellStyle name="20% - akcent 2 2 6 2 2 2 5" xfId="2730" xr:uid="{F3B6414F-B03E-4C6A-8961-4A02757904AE}"/>
    <cellStyle name="20% - akcent 2 2 6 2 2 2 6" xfId="2731" xr:uid="{8FDEEDF7-0C3B-473B-8F05-0F5C4D1881BA}"/>
    <cellStyle name="20% - akcent 2 2 6 2 2 2 7" xfId="2732" xr:uid="{101D727A-D3DF-41DA-A414-C9D27F9E1A3B}"/>
    <cellStyle name="20% - akcent 2 2 6 2 2 2 7 2" xfId="2733" xr:uid="{5BCF7509-1828-40D0-900C-B5C25998F3F2}"/>
    <cellStyle name="20% - akcent 2 2 6 2 2 2 7 3" xfId="2734" xr:uid="{B77B3BB6-15FA-4B13-AE00-949D4F135584}"/>
    <cellStyle name="20% - akcent 2 2 6 2 2 2 7 4" xfId="2735" xr:uid="{379645D9-FFCC-4F24-B594-87EC2DFB09E9}"/>
    <cellStyle name="20% - akcent 2 2 6 2 2 2 7 5" xfId="2736" xr:uid="{D2DD4F80-8323-4D07-9D53-D2A7295E77E9}"/>
    <cellStyle name="20% - akcent 2 2 6 2 2 2 7 6" xfId="2737" xr:uid="{924BF85B-94D8-4DB4-BA78-6FDD56E36002}"/>
    <cellStyle name="20% - akcent 2 2 6 2 2 2 8" xfId="2738" xr:uid="{2340B84C-A9BE-4673-A235-91A2690BD947}"/>
    <cellStyle name="20% - akcent 2 2 6 2 2 2 9" xfId="2739" xr:uid="{55A44815-0D1D-45F2-B807-62FB2C4BA02A}"/>
    <cellStyle name="20% - akcent 2 2 6 2 2 3" xfId="2740" xr:uid="{180BC087-46DD-4427-8046-ACDF8C462216}"/>
    <cellStyle name="20% - akcent 2 2 6 2 2 3 2" xfId="2741" xr:uid="{2766DDE1-F5DA-4342-96FF-856ECB8B2766}"/>
    <cellStyle name="20% - akcent 2 2 6 2 2 3 2 2" xfId="2742" xr:uid="{581F1493-CB23-455F-95E5-881BD5913C3D}"/>
    <cellStyle name="20% - akcent 2 2 6 2 2 3 2 3" xfId="2743" xr:uid="{AB76BA1B-FCBF-4644-9385-56E69652DA08}"/>
    <cellStyle name="20% - akcent 2 2 6 2 2 3 2 4" xfId="2744" xr:uid="{771F87D4-5ED8-476F-A8CB-C3051F557993}"/>
    <cellStyle name="20% - akcent 2 2 6 2 2 3 2 5" xfId="2745" xr:uid="{8C41FA43-A7DE-46E0-A1DB-0FE14A93F973}"/>
    <cellStyle name="20% - akcent 2 2 6 2 2 3 2 6" xfId="2746" xr:uid="{DCE75AE9-773A-48C4-999D-A069604BE6EC}"/>
    <cellStyle name="20% - akcent 2 2 6 2 2 3 3" xfId="2747" xr:uid="{812DFD9C-0048-4D0F-88DC-B8D2ADA161EA}"/>
    <cellStyle name="20% - akcent 2 2 6 2 2 3 4" xfId="2748" xr:uid="{D6017B85-81F3-48ED-987B-A37989B63F56}"/>
    <cellStyle name="20% - akcent 2 2 6 2 2 3 5" xfId="2749" xr:uid="{827C960E-E407-412C-98C2-04FB32AD686F}"/>
    <cellStyle name="20% - akcent 2 2 6 2 2 3 6" xfId="2750" xr:uid="{5D68438A-548C-4F76-9055-50380185FD6E}"/>
    <cellStyle name="20% - akcent 2 2 6 2 2 3 7" xfId="2751" xr:uid="{55E08F37-372C-4DC8-B4CA-498CD1D43AFE}"/>
    <cellStyle name="20% - akcent 2 2 6 2 2 4" xfId="2752" xr:uid="{30D12C96-17F2-4CA0-9322-7260B4782194}"/>
    <cellStyle name="20% - akcent 2 2 6 2 2 5" xfId="2753" xr:uid="{329DBA1F-E4C6-437E-A053-EAAC8A48C2AE}"/>
    <cellStyle name="20% - akcent 2 2 6 2 2 6" xfId="2754" xr:uid="{68C3EB68-056B-4FD7-921D-3C80630C4D8C}"/>
    <cellStyle name="20% - akcent 2 2 6 2 2 7" xfId="2755" xr:uid="{96DCEB47-364C-426E-A41F-CC80ED92D56B}"/>
    <cellStyle name="20% - akcent 2 2 6 2 2 8" xfId="2756" xr:uid="{84B8D824-2115-48C8-82DE-5D7E322F3B24}"/>
    <cellStyle name="20% - akcent 2 2 6 2 2 8 2" xfId="2757" xr:uid="{1E8FE82B-BB3B-4574-9907-5811405F57E0}"/>
    <cellStyle name="20% - akcent 2 2 6 2 2 8 3" xfId="2758" xr:uid="{45A6D9C7-0F55-4B12-A142-75B0930CFFE8}"/>
    <cellStyle name="20% - akcent 2 2 6 2 2 8 4" xfId="2759" xr:uid="{B8844767-4802-4A81-B64A-205B0E433C36}"/>
    <cellStyle name="20% - akcent 2 2 6 2 2 8 5" xfId="2760" xr:uid="{475165A7-EF03-41B6-860B-A2E0DF7B997A}"/>
    <cellStyle name="20% - akcent 2 2 6 2 2 8 6" xfId="2761" xr:uid="{8E56D161-D00F-4F4C-8D47-C4D931B581AD}"/>
    <cellStyle name="20% - akcent 2 2 6 2 2 9" xfId="2762" xr:uid="{8412FFE9-2FE3-4DCE-8B0F-A2D0D1AFA244}"/>
    <cellStyle name="20% - akcent 2 2 6 2 3" xfId="2763" xr:uid="{22A9D11F-7EA7-4EF1-BE98-E678A74BF0DC}"/>
    <cellStyle name="20% - akcent 2 2 6 2 4" xfId="2764" xr:uid="{0EDF190B-BDEA-48DC-A056-2A5CFC7F2F3F}"/>
    <cellStyle name="20% - akcent 2 2 6 2 4 10" xfId="2765" xr:uid="{FC5D8289-C8F2-4B20-B008-87C1FF1E9409}"/>
    <cellStyle name="20% - akcent 2 2 6 2 4 11" xfId="2766" xr:uid="{E30581FF-128E-4499-82B7-9FE6C4AD13EA}"/>
    <cellStyle name="20% - akcent 2 2 6 2 4 2" xfId="2767" xr:uid="{780EA4A6-145E-483B-99DF-C89A923EA64F}"/>
    <cellStyle name="20% - akcent 2 2 6 2 4 2 2" xfId="2768" xr:uid="{54C8E198-C423-4B6F-9670-7F3A95CBD9D9}"/>
    <cellStyle name="20% - akcent 2 2 6 2 4 2 2 2" xfId="2769" xr:uid="{687654D7-D658-473F-87B1-D4A376F4E6BC}"/>
    <cellStyle name="20% - akcent 2 2 6 2 4 2 2 3" xfId="2770" xr:uid="{BD50737A-1CFA-4E31-B38D-075A77460245}"/>
    <cellStyle name="20% - akcent 2 2 6 2 4 2 2 4" xfId="2771" xr:uid="{30DFE1F8-80A7-4A2E-A121-B469B53269F9}"/>
    <cellStyle name="20% - akcent 2 2 6 2 4 2 2 5" xfId="2772" xr:uid="{96883332-0F9D-4C2C-BE1F-94D30BB76317}"/>
    <cellStyle name="20% - akcent 2 2 6 2 4 2 2 6" xfId="2773" xr:uid="{64B05C81-A73D-4935-B5D6-BB780522406E}"/>
    <cellStyle name="20% - akcent 2 2 6 2 4 2 3" xfId="2774" xr:uid="{322AEFEC-AFF0-4161-B0DE-F08E380D30B3}"/>
    <cellStyle name="20% - akcent 2 2 6 2 4 2 4" xfId="2775" xr:uid="{1800362C-B785-47BF-9DCB-629F0ABDFE11}"/>
    <cellStyle name="20% - akcent 2 2 6 2 4 2 5" xfId="2776" xr:uid="{FA4B8477-1AB4-4E7A-A2F2-159BF29BEBA6}"/>
    <cellStyle name="20% - akcent 2 2 6 2 4 2 6" xfId="2777" xr:uid="{052B2AC7-A2A4-4E53-9161-CBB7545D4384}"/>
    <cellStyle name="20% - akcent 2 2 6 2 4 2 7" xfId="2778" xr:uid="{9D67B615-EA5F-44DC-A8A3-D46293412BF4}"/>
    <cellStyle name="20% - akcent 2 2 6 2 4 3" xfId="2779" xr:uid="{85732661-E84A-4870-8994-EE729CAD3102}"/>
    <cellStyle name="20% - akcent 2 2 6 2 4 4" xfId="2780" xr:uid="{E2D61B4E-25B1-4612-A3A6-9AB40BBEBE57}"/>
    <cellStyle name="20% - akcent 2 2 6 2 4 5" xfId="2781" xr:uid="{668B6D4F-D29C-40F1-AEFF-9A3685744979}"/>
    <cellStyle name="20% - akcent 2 2 6 2 4 6" xfId="2782" xr:uid="{7EB31455-B19A-43AA-B7A5-86FA85CC7939}"/>
    <cellStyle name="20% - akcent 2 2 6 2 4 7" xfId="2783" xr:uid="{300601A7-7C38-44E6-B0B4-2F6A95FB7F9D}"/>
    <cellStyle name="20% - akcent 2 2 6 2 4 7 2" xfId="2784" xr:uid="{E33F603F-F6C8-48E2-BF79-33E11410F68C}"/>
    <cellStyle name="20% - akcent 2 2 6 2 4 7 3" xfId="2785" xr:uid="{5A157593-4C5E-48C9-B84B-E4FEFA1759BC}"/>
    <cellStyle name="20% - akcent 2 2 6 2 4 7 4" xfId="2786" xr:uid="{C3233B5D-DF61-4557-9DAB-57C8877D522A}"/>
    <cellStyle name="20% - akcent 2 2 6 2 4 7 5" xfId="2787" xr:uid="{19FEA263-0CD8-4193-9FBD-20F5DA45B114}"/>
    <cellStyle name="20% - akcent 2 2 6 2 4 7 6" xfId="2788" xr:uid="{5448ED7B-657F-4182-A96D-F2E01D1C302A}"/>
    <cellStyle name="20% - akcent 2 2 6 2 4 8" xfId="2789" xr:uid="{F6A4D005-8FBF-4DB6-A5F9-118CA83FE03E}"/>
    <cellStyle name="20% - akcent 2 2 6 2 4 9" xfId="2790" xr:uid="{F6F247CB-1B7F-4E3F-8D7C-D3918FDD40C7}"/>
    <cellStyle name="20% - akcent 2 2 6 2 5" xfId="2791" xr:uid="{EA70D2E7-E01F-41B6-8462-FC4FA30580A3}"/>
    <cellStyle name="20% - akcent 2 2 6 2 5 2" xfId="2792" xr:uid="{C9838566-A71C-468C-AF10-6E26A03D9C30}"/>
    <cellStyle name="20% - akcent 2 2 6 2 5 2 2" xfId="2793" xr:uid="{D1C2ED7A-DBAB-424E-B9CA-5DA5F1C7D55A}"/>
    <cellStyle name="20% - akcent 2 2 6 2 5 2 3" xfId="2794" xr:uid="{53F71181-2420-49D6-A3C6-57D4F0F38845}"/>
    <cellStyle name="20% - akcent 2 2 6 2 5 2 4" xfId="2795" xr:uid="{2058F3EC-626A-4B5D-AE59-70D2F2773982}"/>
    <cellStyle name="20% - akcent 2 2 6 2 5 2 5" xfId="2796" xr:uid="{923998D3-9E44-429E-B097-A53130690C7A}"/>
    <cellStyle name="20% - akcent 2 2 6 2 5 2 6" xfId="2797" xr:uid="{428275B8-71E1-49A9-99C6-9DA3ECA38405}"/>
    <cellStyle name="20% - akcent 2 2 6 2 5 3" xfId="2798" xr:uid="{A3EA91F0-6F65-41AD-B1AA-89E4422FB05E}"/>
    <cellStyle name="20% - akcent 2 2 6 2 5 4" xfId="2799" xr:uid="{5156A0E2-FEFC-49E5-874A-D067D6A4D70B}"/>
    <cellStyle name="20% - akcent 2 2 6 2 5 5" xfId="2800" xr:uid="{CDD15DAD-6FA0-4F32-BDC9-63CE351AB80C}"/>
    <cellStyle name="20% - akcent 2 2 6 2 5 6" xfId="2801" xr:uid="{9F125E9E-3BAC-4D30-BB5F-23D99074C812}"/>
    <cellStyle name="20% - akcent 2 2 6 2 5 7" xfId="2802" xr:uid="{90475A72-C4E6-40FE-A116-CC8AD12CC827}"/>
    <cellStyle name="20% - akcent 2 2 6 2 6" xfId="2803" xr:uid="{427FF3B0-BC9F-4A11-A9E7-04507D03258A}"/>
    <cellStyle name="20% - akcent 2 2 6 2 7" xfId="2804" xr:uid="{0014E00A-A51A-4864-BFCA-7D6C59516B71}"/>
    <cellStyle name="20% - akcent 2 2 6 2 8" xfId="2805" xr:uid="{0B79679E-DBA1-4EEF-8742-EF7A807EA479}"/>
    <cellStyle name="20% - akcent 2 2 6 2 9" xfId="2806" xr:uid="{CB708ADF-60A0-4445-A364-57171CCC15EE}"/>
    <cellStyle name="20% - akcent 2 2 6 2 9 2" xfId="2807" xr:uid="{71D88204-EBFB-49E6-9257-A1AA24607AD7}"/>
    <cellStyle name="20% - akcent 2 2 6 2 9 3" xfId="2808" xr:uid="{DDE5766C-B86D-4511-B2A3-F976E98DF787}"/>
    <cellStyle name="20% - akcent 2 2 6 2 9 4" xfId="2809" xr:uid="{2C4EF42C-646B-46A8-85E4-7285E85AB534}"/>
    <cellStyle name="20% - akcent 2 2 6 2 9 5" xfId="2810" xr:uid="{24AE4EAD-7BF8-450F-8A79-FDA44C228DB0}"/>
    <cellStyle name="20% - akcent 2 2 6 2 9 6" xfId="2811" xr:uid="{37176596-472D-4DFE-B117-2D71D78785D7}"/>
    <cellStyle name="20% - akcent 2 2 6 3" xfId="2812" xr:uid="{0FA2AEF9-78E1-409C-B9B1-344161A01977}"/>
    <cellStyle name="20% - akcent 2 2 6 3 10" xfId="2813" xr:uid="{2DAEFD08-D426-49FB-A48D-9447290D1CF3}"/>
    <cellStyle name="20% - akcent 2 2 6 3 11" xfId="2814" xr:uid="{90E5FAA3-FB3F-4182-BEB3-C61A3FB0F358}"/>
    <cellStyle name="20% - akcent 2 2 6 3 12" xfId="2815" xr:uid="{75959DF8-40E7-418A-ACC8-C638860384CB}"/>
    <cellStyle name="20% - akcent 2 2 6 3 2" xfId="2816" xr:uid="{1EBDE4C7-D5F2-4D57-92DF-47FDCF0F48BB}"/>
    <cellStyle name="20% - akcent 2 2 6 3 2 10" xfId="2817" xr:uid="{804EB4E8-D978-4261-AA64-D6BC499926EF}"/>
    <cellStyle name="20% - akcent 2 2 6 3 2 11" xfId="2818" xr:uid="{F8F105FF-4947-48C0-9047-E7EBE5C8FA0F}"/>
    <cellStyle name="20% - akcent 2 2 6 3 2 2" xfId="2819" xr:uid="{8E6F4713-3422-497E-84C3-E3D8E466439D}"/>
    <cellStyle name="20% - akcent 2 2 6 3 2 2 10" xfId="2820" xr:uid="{1D5D7FD6-C9D4-4890-883F-600E48F2CEA7}"/>
    <cellStyle name="20% - akcent 2 2 6 3 2 2 11" xfId="2821" xr:uid="{34A8E1FB-0ED7-44A9-8964-CE4FBC9064B8}"/>
    <cellStyle name="20% - akcent 2 2 6 3 2 2 2" xfId="2822" xr:uid="{F42B2DEB-5309-4406-AFDF-8108AF040AF9}"/>
    <cellStyle name="20% - akcent 2 2 6 3 2 2 2 2" xfId="2823" xr:uid="{79D161D3-2EB6-4B2E-B003-7C0FE8A16535}"/>
    <cellStyle name="20% - akcent 2 2 6 3 2 2 2 2 2" xfId="2824" xr:uid="{1647A188-BA4B-43E9-9F73-9A9A8EF3F0AE}"/>
    <cellStyle name="20% - akcent 2 2 6 3 2 2 2 2 3" xfId="2825" xr:uid="{433E5CDA-0CE1-460F-A768-9FD956DAFFD9}"/>
    <cellStyle name="20% - akcent 2 2 6 3 2 2 2 2 4" xfId="2826" xr:uid="{10106001-1045-4231-8DAC-9ABB597C00CE}"/>
    <cellStyle name="20% - akcent 2 2 6 3 2 2 2 2 5" xfId="2827" xr:uid="{DBE3A50B-6316-44A8-BFDF-4987C02D50BF}"/>
    <cellStyle name="20% - akcent 2 2 6 3 2 2 2 2 6" xfId="2828" xr:uid="{347EBA54-C495-4A80-8D98-1CAC1407766C}"/>
    <cellStyle name="20% - akcent 2 2 6 3 2 2 2 3" xfId="2829" xr:uid="{87EACAFC-8EB2-41DA-887C-2E1382E11CCF}"/>
    <cellStyle name="20% - akcent 2 2 6 3 2 2 2 4" xfId="2830" xr:uid="{36A03DBD-78E5-443E-98E5-FB8DC852B67F}"/>
    <cellStyle name="20% - akcent 2 2 6 3 2 2 2 5" xfId="2831" xr:uid="{E8FB374B-0A8A-42C7-979D-1DEAC18BFCC0}"/>
    <cellStyle name="20% - akcent 2 2 6 3 2 2 2 6" xfId="2832" xr:uid="{3358FC7B-C543-4576-9764-3B165E60C2EF}"/>
    <cellStyle name="20% - akcent 2 2 6 3 2 2 2 7" xfId="2833" xr:uid="{FE05F4EB-E8B6-46FB-8988-2BF437BD99F3}"/>
    <cellStyle name="20% - akcent 2 2 6 3 2 2 3" xfId="2834" xr:uid="{88CACFB7-7A2D-4764-B1E9-6A69CD8E3ACE}"/>
    <cellStyle name="20% - akcent 2 2 6 3 2 2 4" xfId="2835" xr:uid="{CA4ABB9A-98B5-4955-A523-6D03232C95C9}"/>
    <cellStyle name="20% - akcent 2 2 6 3 2 2 5" xfId="2836" xr:uid="{E57674F6-096E-426C-9A02-06C7A905672C}"/>
    <cellStyle name="20% - akcent 2 2 6 3 2 2 6" xfId="2837" xr:uid="{ADED03ED-4A69-42BB-8275-25B374042E50}"/>
    <cellStyle name="20% - akcent 2 2 6 3 2 2 7" xfId="2838" xr:uid="{24610E72-6757-4549-BFC6-D01D2142C37F}"/>
    <cellStyle name="20% - akcent 2 2 6 3 2 2 7 2" xfId="2839" xr:uid="{58BF1473-C7AA-4C4A-BEA8-2DC06C95BE24}"/>
    <cellStyle name="20% - akcent 2 2 6 3 2 2 7 3" xfId="2840" xr:uid="{A1CD8ECD-D144-4462-B30B-249C7D822435}"/>
    <cellStyle name="20% - akcent 2 2 6 3 2 2 7 4" xfId="2841" xr:uid="{943565AC-EA30-4E7D-A7ED-6C8D46A7BCA0}"/>
    <cellStyle name="20% - akcent 2 2 6 3 2 2 7 5" xfId="2842" xr:uid="{49324996-FDAE-4CD8-9FB4-8083B706FBC4}"/>
    <cellStyle name="20% - akcent 2 2 6 3 2 2 7 6" xfId="2843" xr:uid="{9747A5D2-B78A-47A3-BF1E-155D4439457E}"/>
    <cellStyle name="20% - akcent 2 2 6 3 2 2 8" xfId="2844" xr:uid="{2E7B4C3D-7EC8-4733-B427-979409E2D833}"/>
    <cellStyle name="20% - akcent 2 2 6 3 2 2 9" xfId="2845" xr:uid="{584A0B94-D809-4B1C-B520-B730316931F0}"/>
    <cellStyle name="20% - akcent 2 2 6 3 2 3" xfId="2846" xr:uid="{A35BA708-1268-44EF-9939-C926BFB10C12}"/>
    <cellStyle name="20% - akcent 2 2 6 3 2 3 2" xfId="2847" xr:uid="{B6DFFE66-504D-415A-BC1A-0DF6E0020F71}"/>
    <cellStyle name="20% - akcent 2 2 6 3 2 3 2 2" xfId="2848" xr:uid="{55C97DEB-7D48-45D5-9F98-DC1DC6FABCB0}"/>
    <cellStyle name="20% - akcent 2 2 6 3 2 3 2 3" xfId="2849" xr:uid="{675D7AA9-B354-473E-A4F6-6ECD70B0B397}"/>
    <cellStyle name="20% - akcent 2 2 6 3 2 3 2 4" xfId="2850" xr:uid="{B3BA062B-1823-47D6-BAA6-C88B0FE357A6}"/>
    <cellStyle name="20% - akcent 2 2 6 3 2 3 2 5" xfId="2851" xr:uid="{E04E5429-2DEA-4ACA-AE55-AB4698DE639F}"/>
    <cellStyle name="20% - akcent 2 2 6 3 2 3 2 6" xfId="2852" xr:uid="{A2835878-D9F8-4AC0-8857-D67805A8FF9C}"/>
    <cellStyle name="20% - akcent 2 2 6 3 2 3 3" xfId="2853" xr:uid="{544D0A8F-ED52-4937-85CA-D0863A15EA24}"/>
    <cellStyle name="20% - akcent 2 2 6 3 2 3 4" xfId="2854" xr:uid="{6E62F268-5D55-494B-BA35-9A45EBE19CCD}"/>
    <cellStyle name="20% - akcent 2 2 6 3 2 3 5" xfId="2855" xr:uid="{E1AE80CD-27AC-400A-8E91-D24A95B8779E}"/>
    <cellStyle name="20% - akcent 2 2 6 3 2 3 6" xfId="2856" xr:uid="{84D20902-8405-49A9-B502-6164EFAE5F5F}"/>
    <cellStyle name="20% - akcent 2 2 6 3 2 3 7" xfId="2857" xr:uid="{95ACDEEB-951A-4282-A479-7599F0DEEBCA}"/>
    <cellStyle name="20% - akcent 2 2 6 3 2 4" xfId="2858" xr:uid="{98FD66D4-0D56-437D-8856-5C1B59E51250}"/>
    <cellStyle name="20% - akcent 2 2 6 3 2 5" xfId="2859" xr:uid="{E2DFB3C1-C8FA-41DB-8F42-FD2C199B6781}"/>
    <cellStyle name="20% - akcent 2 2 6 3 2 6" xfId="2860" xr:uid="{683999BE-25CF-409A-9D61-5CB0B2CB8CA1}"/>
    <cellStyle name="20% - akcent 2 2 6 3 2 7" xfId="2861" xr:uid="{4F9568F1-851A-4072-805F-ACC6CAB78A0F}"/>
    <cellStyle name="20% - akcent 2 2 6 3 2 7 2" xfId="2862" xr:uid="{5084FC4F-32B3-4069-8A17-9A05CC303500}"/>
    <cellStyle name="20% - akcent 2 2 6 3 2 7 3" xfId="2863" xr:uid="{493EF105-B078-4DB3-A6D3-B601468E4A52}"/>
    <cellStyle name="20% - akcent 2 2 6 3 2 7 4" xfId="2864" xr:uid="{27D9F3D2-B7D8-4704-88AE-2FF626ABCA5D}"/>
    <cellStyle name="20% - akcent 2 2 6 3 2 7 5" xfId="2865" xr:uid="{4E645C5D-9911-4C26-A7DA-7398B495E565}"/>
    <cellStyle name="20% - akcent 2 2 6 3 2 7 6" xfId="2866" xr:uid="{AB8D1856-5181-4D8A-9FEC-C013570CCEF5}"/>
    <cellStyle name="20% - akcent 2 2 6 3 2 8" xfId="2867" xr:uid="{059C0E9B-F6A7-4253-8060-46EA5D1D8236}"/>
    <cellStyle name="20% - akcent 2 2 6 3 2 9" xfId="2868" xr:uid="{D9E69966-A846-4F46-B311-6B501CE56D14}"/>
    <cellStyle name="20% - akcent 2 2 6 3 3" xfId="2869" xr:uid="{B879927F-2776-4EEF-A3A1-00C33B00856B}"/>
    <cellStyle name="20% - akcent 2 2 6 3 3 2" xfId="2870" xr:uid="{2545C46D-8557-4BBA-A4B1-00BB900FFA53}"/>
    <cellStyle name="20% - akcent 2 2 6 3 3 2 2" xfId="2871" xr:uid="{4DEA307D-F59A-4824-B65B-1F336CB6B2F9}"/>
    <cellStyle name="20% - akcent 2 2 6 3 3 2 3" xfId="2872" xr:uid="{C2CD5CB3-362A-4B12-A468-4857059EC8BB}"/>
    <cellStyle name="20% - akcent 2 2 6 3 3 2 4" xfId="2873" xr:uid="{80A88749-E6D9-4D2D-A30A-4D5671578209}"/>
    <cellStyle name="20% - akcent 2 2 6 3 3 2 5" xfId="2874" xr:uid="{35FA8942-E5A6-47D3-8672-6A309ADCBE0A}"/>
    <cellStyle name="20% - akcent 2 2 6 3 3 2 6" xfId="2875" xr:uid="{8E592A92-B8C3-4755-B6E4-7D553C9880AE}"/>
    <cellStyle name="20% - akcent 2 2 6 3 3 3" xfId="2876" xr:uid="{9C967816-18A3-4F29-BB55-57940E7EE520}"/>
    <cellStyle name="20% - akcent 2 2 6 3 3 4" xfId="2877" xr:uid="{050D9D3B-AA68-489B-B544-26AC2F57E0A6}"/>
    <cellStyle name="20% - akcent 2 2 6 3 3 5" xfId="2878" xr:uid="{B3A5126F-8EEF-4684-AD4E-CA6D169BF491}"/>
    <cellStyle name="20% - akcent 2 2 6 3 3 6" xfId="2879" xr:uid="{63C5844F-4EA4-413C-B3FD-944303E42129}"/>
    <cellStyle name="20% - akcent 2 2 6 3 3 7" xfId="2880" xr:uid="{6738D9EE-D199-41AE-867D-56F8FA34E41D}"/>
    <cellStyle name="20% - akcent 2 2 6 3 4" xfId="2881" xr:uid="{A139C3D4-B436-4CF0-866C-7D0EAF0522A6}"/>
    <cellStyle name="20% - akcent 2 2 6 3 5" xfId="2882" xr:uid="{9D6D0C83-9971-41AC-935D-70DCD2339B28}"/>
    <cellStyle name="20% - akcent 2 2 6 3 6" xfId="2883" xr:uid="{8B4D1D69-7E3C-4527-8617-256C4C1CD7DC}"/>
    <cellStyle name="20% - akcent 2 2 6 3 7" xfId="2884" xr:uid="{CA2C70CF-D524-4862-AAB8-7F927C64E977}"/>
    <cellStyle name="20% - akcent 2 2 6 3 8" xfId="2885" xr:uid="{314D367B-0BE0-450F-88F9-A873F75E1594}"/>
    <cellStyle name="20% - akcent 2 2 6 3 8 2" xfId="2886" xr:uid="{01D3D930-68DD-4597-81BF-F7E1ACC7DA8E}"/>
    <cellStyle name="20% - akcent 2 2 6 3 8 3" xfId="2887" xr:uid="{C1636ED5-5134-427F-90FC-934137A1204B}"/>
    <cellStyle name="20% - akcent 2 2 6 3 8 4" xfId="2888" xr:uid="{7750C89B-5095-4F71-8A79-9DDBCCE2E121}"/>
    <cellStyle name="20% - akcent 2 2 6 3 8 5" xfId="2889" xr:uid="{6FF92F4C-5173-4C49-9534-9427F73630D8}"/>
    <cellStyle name="20% - akcent 2 2 6 3 8 6" xfId="2890" xr:uid="{8593AAAF-6AD9-4F1E-9DD8-5AF5B38EEA03}"/>
    <cellStyle name="20% - akcent 2 2 6 3 9" xfId="2891" xr:uid="{0A4D79CF-3E10-4CA5-8851-B2D9A8BADE68}"/>
    <cellStyle name="20% - akcent 2 2 6 4" xfId="2892" xr:uid="{4E44AEF0-0FEA-40BA-9129-0E3635DCD5CA}"/>
    <cellStyle name="20% - akcent 2 2 6 4 10" xfId="2893" xr:uid="{8C5B7969-A1F5-4678-B94C-FB44E9B41459}"/>
    <cellStyle name="20% - akcent 2 2 6 4 11" xfId="2894" xr:uid="{E266F28B-9833-4B61-8DC2-B64C250663DE}"/>
    <cellStyle name="20% - akcent 2 2 6 4 2" xfId="2895" xr:uid="{97E421A6-3E8E-4D74-8829-EA8FF22132A1}"/>
    <cellStyle name="20% - akcent 2 2 6 4 2 2" xfId="2896" xr:uid="{B4EBC3E3-D70B-4988-9D88-D59D8B1B5D3C}"/>
    <cellStyle name="20% - akcent 2 2 6 4 2 2 2" xfId="2897" xr:uid="{078A8A73-ED89-44A1-BF10-D74755976BF7}"/>
    <cellStyle name="20% - akcent 2 2 6 4 2 2 3" xfId="2898" xr:uid="{6CCC6A36-90B6-45D5-A52A-624944D56CC1}"/>
    <cellStyle name="20% - akcent 2 2 6 4 2 2 4" xfId="2899" xr:uid="{CCC6F98C-20E8-43DB-BCFD-F06097F21454}"/>
    <cellStyle name="20% - akcent 2 2 6 4 2 2 5" xfId="2900" xr:uid="{26A5B2E4-051A-4126-AB98-F8F849288B45}"/>
    <cellStyle name="20% - akcent 2 2 6 4 2 2 6" xfId="2901" xr:uid="{9B6271E2-8EC0-41A3-AA73-7226E2915946}"/>
    <cellStyle name="20% - akcent 2 2 6 4 2 3" xfId="2902" xr:uid="{A0FA6C94-70E5-471A-B556-DC44799A9AFE}"/>
    <cellStyle name="20% - akcent 2 2 6 4 2 4" xfId="2903" xr:uid="{4FD53F2A-6F9D-4955-8735-712B2D8B364A}"/>
    <cellStyle name="20% - akcent 2 2 6 4 2 5" xfId="2904" xr:uid="{F1A90B26-6523-4465-8F3F-1ED18B32EDD4}"/>
    <cellStyle name="20% - akcent 2 2 6 4 2 6" xfId="2905" xr:uid="{E3FF400D-764C-48BC-9A01-84C2E8DC2CBA}"/>
    <cellStyle name="20% - akcent 2 2 6 4 2 7" xfId="2906" xr:uid="{29425C93-C0B3-401E-BF6C-6323EC160F93}"/>
    <cellStyle name="20% - akcent 2 2 6 4 3" xfId="2907" xr:uid="{3816426C-76FF-4070-8972-C97679796F98}"/>
    <cellStyle name="20% - akcent 2 2 6 4 4" xfId="2908" xr:uid="{CB4C3856-0879-4279-B595-AA4F20DA1986}"/>
    <cellStyle name="20% - akcent 2 2 6 4 5" xfId="2909" xr:uid="{38663F0C-BBED-4A93-AFA5-CE6CBFF6A9AD}"/>
    <cellStyle name="20% - akcent 2 2 6 4 6" xfId="2910" xr:uid="{0B837207-D758-46D3-8FD7-7AE24C26AB4B}"/>
    <cellStyle name="20% - akcent 2 2 6 4 7" xfId="2911" xr:uid="{25DD8F9F-D47B-4DFC-823F-67FB7B8BCED2}"/>
    <cellStyle name="20% - akcent 2 2 6 4 7 2" xfId="2912" xr:uid="{02BD2D50-B3FB-4984-B0F5-8B726AC32E54}"/>
    <cellStyle name="20% - akcent 2 2 6 4 7 3" xfId="2913" xr:uid="{65B30432-DF54-46BD-AB4F-6F9EE3501117}"/>
    <cellStyle name="20% - akcent 2 2 6 4 7 4" xfId="2914" xr:uid="{F0C0C289-E8D1-4483-9B7D-2F88BF2C2D22}"/>
    <cellStyle name="20% - akcent 2 2 6 4 7 5" xfId="2915" xr:uid="{89F32B4A-C3A6-4AA1-8C7E-8596FD7A3397}"/>
    <cellStyle name="20% - akcent 2 2 6 4 7 6" xfId="2916" xr:uid="{61A2E396-2C18-47CC-920D-16F3CF7A72DB}"/>
    <cellStyle name="20% - akcent 2 2 6 4 8" xfId="2917" xr:uid="{28D7D958-3574-438B-8063-86BFBAE1EF32}"/>
    <cellStyle name="20% - akcent 2 2 6 4 9" xfId="2918" xr:uid="{753B8894-4749-4331-AEC0-584EBBC6E4E1}"/>
    <cellStyle name="20% - akcent 2 2 6 5" xfId="2919" xr:uid="{5CD9D799-7379-438D-947D-BBA22E6E2E2B}"/>
    <cellStyle name="20% - akcent 2 2 6 5 2" xfId="2920" xr:uid="{18C555EB-9BA8-406C-BDB1-68FAB09DD586}"/>
    <cellStyle name="20% - akcent 2 2 6 5 2 2" xfId="2921" xr:uid="{A244C99B-C9DC-41BC-84A9-9317BA037B86}"/>
    <cellStyle name="20% - akcent 2 2 6 5 2 3" xfId="2922" xr:uid="{E4289DD6-FB5B-450D-8A49-D7B3E84C2683}"/>
    <cellStyle name="20% - akcent 2 2 6 5 2 4" xfId="2923" xr:uid="{0E878409-3EB8-4E78-AA50-2F7BA3547E21}"/>
    <cellStyle name="20% - akcent 2 2 6 5 2 5" xfId="2924" xr:uid="{497123CE-4086-47DC-BCB3-878EE522C7BD}"/>
    <cellStyle name="20% - akcent 2 2 6 5 2 6" xfId="2925" xr:uid="{C4BB560F-D0E8-4734-ABDD-FC5F600CB7FE}"/>
    <cellStyle name="20% - akcent 2 2 6 5 3" xfId="2926" xr:uid="{40C5407E-1EB4-4B7A-8954-9F27FD0410EF}"/>
    <cellStyle name="20% - akcent 2 2 6 5 4" xfId="2927" xr:uid="{DBFA5D35-E643-400C-BF50-0F9A64D3B200}"/>
    <cellStyle name="20% - akcent 2 2 6 5 5" xfId="2928" xr:uid="{EB122C6A-4AA1-4362-B555-E26C19A2A9AC}"/>
    <cellStyle name="20% - akcent 2 2 6 5 6" xfId="2929" xr:uid="{649A9D54-00E4-443B-B356-4668AFCDBC5D}"/>
    <cellStyle name="20% - akcent 2 2 6 5 7" xfId="2930" xr:uid="{5F4A66E2-0443-46CD-BF1B-8A2FE668F35A}"/>
    <cellStyle name="20% - akcent 2 2 6 6" xfId="2931" xr:uid="{91B6C05A-424D-4F86-94A5-F0508600CAB8}"/>
    <cellStyle name="20% - akcent 2 2 6 7" xfId="2932" xr:uid="{9C18BA36-026E-4673-82C9-57F19759FD66}"/>
    <cellStyle name="20% - akcent 2 2 6 8" xfId="2933" xr:uid="{51324DEB-D744-48F3-B056-10647DA9440C}"/>
    <cellStyle name="20% - akcent 2 2 6 9" xfId="2934" xr:uid="{929066AE-BC34-468A-BA9B-11BC07D2AC6F}"/>
    <cellStyle name="20% - akcent 2 2 6 9 2" xfId="2935" xr:uid="{474C2E84-39E3-4ED8-9423-3D320112B86D}"/>
    <cellStyle name="20% - akcent 2 2 6 9 3" xfId="2936" xr:uid="{D1D8FB36-966F-4945-9B1E-04BA19D1D12D}"/>
    <cellStyle name="20% - akcent 2 2 6 9 4" xfId="2937" xr:uid="{2476F2C6-76D9-481E-B9D3-29452F0B5575}"/>
    <cellStyle name="20% - akcent 2 2 6 9 5" xfId="2938" xr:uid="{9D8FDEB4-0798-4E7D-91AF-27BF48EB4531}"/>
    <cellStyle name="20% - akcent 2 2 6 9 6" xfId="2939" xr:uid="{77413446-EB1A-4009-A661-4F10FF3A2049}"/>
    <cellStyle name="20% - akcent 2 2 7" xfId="165" xr:uid="{80C8AA22-DA2E-452C-8EBD-757F18380983}"/>
    <cellStyle name="20% - akcent 2 2 7 2" xfId="45204" xr:uid="{A3F5A504-A36F-4F21-B9AC-7FC685A28A91}"/>
    <cellStyle name="20% - akcent 2 2 8" xfId="166" xr:uid="{4CF1515B-6D84-4404-B6F3-1BA64F7A3954}"/>
    <cellStyle name="20% - akcent 2 2 8 10" xfId="2940" xr:uid="{66222222-E8A1-4375-A224-94E9A35E9FA9}"/>
    <cellStyle name="20% - akcent 2 2 8 11" xfId="2941" xr:uid="{E228A645-9564-4DF2-A01D-311C70A92BDD}"/>
    <cellStyle name="20% - akcent 2 2 8 12" xfId="2942" xr:uid="{698B6E97-7C7B-4410-8AC4-1C1F76E15CB1}"/>
    <cellStyle name="20% - akcent 2 2 8 13" xfId="2943" xr:uid="{C96AEE44-0541-472B-B9DC-1C68855865A3}"/>
    <cellStyle name="20% - akcent 2 2 8 2" xfId="2944" xr:uid="{1A65B62E-BD3B-4843-80B1-1C3E973A5841}"/>
    <cellStyle name="20% - akcent 2 2 8 2 10" xfId="2945" xr:uid="{1C834FB2-EF9C-4561-A732-7B2DAFBEA645}"/>
    <cellStyle name="20% - akcent 2 2 8 2 11" xfId="2946" xr:uid="{EEB61701-78B6-4B92-B9C6-C14FDC18B3CE}"/>
    <cellStyle name="20% - akcent 2 2 8 2 12" xfId="2947" xr:uid="{4DF65117-31CD-44E3-879C-32E4B1F2797A}"/>
    <cellStyle name="20% - akcent 2 2 8 2 2" xfId="2948" xr:uid="{FD2748DE-0D1B-42BF-9101-C253E62A94BF}"/>
    <cellStyle name="20% - akcent 2 2 8 2 2 10" xfId="2949" xr:uid="{8214ABF7-4C5A-48E4-AF99-B94F49033E4E}"/>
    <cellStyle name="20% - akcent 2 2 8 2 2 11" xfId="2950" xr:uid="{67E73985-019A-45AF-8633-5E00078D8A55}"/>
    <cellStyle name="20% - akcent 2 2 8 2 2 2" xfId="2951" xr:uid="{B37D23C8-8156-4A72-850C-2A0148FC3D30}"/>
    <cellStyle name="20% - akcent 2 2 8 2 2 2 10" xfId="2952" xr:uid="{192846F7-9D7C-4A28-A911-6DE9553CB592}"/>
    <cellStyle name="20% - akcent 2 2 8 2 2 2 11" xfId="2953" xr:uid="{57A6DA04-0137-4BA4-9C9B-731DEB196415}"/>
    <cellStyle name="20% - akcent 2 2 8 2 2 2 2" xfId="2954" xr:uid="{9375C1DE-F035-4753-AC9B-B4B2A081749C}"/>
    <cellStyle name="20% - akcent 2 2 8 2 2 2 2 2" xfId="2955" xr:uid="{5136417A-AF0D-4876-9486-135C5C8092EC}"/>
    <cellStyle name="20% - akcent 2 2 8 2 2 2 2 2 2" xfId="2956" xr:uid="{5D52B8E5-41C3-45A3-9624-52DD455D11AA}"/>
    <cellStyle name="20% - akcent 2 2 8 2 2 2 2 2 3" xfId="2957" xr:uid="{49B4FE7F-5E63-497A-AA9E-D0388283BEB5}"/>
    <cellStyle name="20% - akcent 2 2 8 2 2 2 2 2 4" xfId="2958" xr:uid="{75EF40B3-ED38-41F2-A2FA-46D298C8071A}"/>
    <cellStyle name="20% - akcent 2 2 8 2 2 2 2 2 5" xfId="2959" xr:uid="{3833987A-C813-4396-8EF2-C86D4937A391}"/>
    <cellStyle name="20% - akcent 2 2 8 2 2 2 2 2 6" xfId="2960" xr:uid="{2E682736-E926-4FE2-9156-75948DA13D28}"/>
    <cellStyle name="20% - akcent 2 2 8 2 2 2 2 3" xfId="2961" xr:uid="{D49831CB-B98E-4BFF-B30D-B59761D7096E}"/>
    <cellStyle name="20% - akcent 2 2 8 2 2 2 2 4" xfId="2962" xr:uid="{26434ACC-0B80-445C-86F4-9690CB99C7D0}"/>
    <cellStyle name="20% - akcent 2 2 8 2 2 2 2 5" xfId="2963" xr:uid="{040C8454-8458-49E2-8B16-3BB0FEF213DE}"/>
    <cellStyle name="20% - akcent 2 2 8 2 2 2 2 6" xfId="2964" xr:uid="{9BF8CB78-303A-4817-8C6C-4A1C6CF71318}"/>
    <cellStyle name="20% - akcent 2 2 8 2 2 2 2 7" xfId="2965" xr:uid="{F070B982-95CB-45B3-B0E3-A51E5B64264C}"/>
    <cellStyle name="20% - akcent 2 2 8 2 2 2 3" xfId="2966" xr:uid="{7647EE06-30B9-42DC-BB0D-2F099ED4FA53}"/>
    <cellStyle name="20% - akcent 2 2 8 2 2 2 4" xfId="2967" xr:uid="{BF0BF566-731E-4C3F-8761-630914A1350A}"/>
    <cellStyle name="20% - akcent 2 2 8 2 2 2 5" xfId="2968" xr:uid="{8CE400A3-BF33-44E0-AEB6-EE065D6E8A28}"/>
    <cellStyle name="20% - akcent 2 2 8 2 2 2 6" xfId="2969" xr:uid="{88F4D12F-D335-4ABA-9769-29F37802F298}"/>
    <cellStyle name="20% - akcent 2 2 8 2 2 2 7" xfId="2970" xr:uid="{8527CFF0-CE47-46C5-B04B-384DA98A1306}"/>
    <cellStyle name="20% - akcent 2 2 8 2 2 2 7 2" xfId="2971" xr:uid="{A607C45B-3951-4A44-A5E4-74B0AF35649E}"/>
    <cellStyle name="20% - akcent 2 2 8 2 2 2 7 3" xfId="2972" xr:uid="{74FC9012-01B8-4F75-A8CC-E85090EC903E}"/>
    <cellStyle name="20% - akcent 2 2 8 2 2 2 7 4" xfId="2973" xr:uid="{F522ACE5-1268-49A5-919B-F3028393A3E8}"/>
    <cellStyle name="20% - akcent 2 2 8 2 2 2 7 5" xfId="2974" xr:uid="{96CC2124-9B6A-456C-9D83-2DC49E3716DE}"/>
    <cellStyle name="20% - akcent 2 2 8 2 2 2 7 6" xfId="2975" xr:uid="{F7FF0C99-B35C-46C1-89D7-E30563BFAABD}"/>
    <cellStyle name="20% - akcent 2 2 8 2 2 2 8" xfId="2976" xr:uid="{7B6E7316-9DC0-44EC-B68D-D42A855CAB29}"/>
    <cellStyle name="20% - akcent 2 2 8 2 2 2 9" xfId="2977" xr:uid="{FF30A797-F3B4-4BB2-B7C0-4A234F7EEE0D}"/>
    <cellStyle name="20% - akcent 2 2 8 2 2 3" xfId="2978" xr:uid="{8CAD5F21-19EF-47E9-8500-0022AE47C48E}"/>
    <cellStyle name="20% - akcent 2 2 8 2 2 3 2" xfId="2979" xr:uid="{0B67059A-EB15-44E9-B305-58486C38D637}"/>
    <cellStyle name="20% - akcent 2 2 8 2 2 3 2 2" xfId="2980" xr:uid="{90A54EFE-676A-4883-8FCC-0F3B8297CE19}"/>
    <cellStyle name="20% - akcent 2 2 8 2 2 3 2 3" xfId="2981" xr:uid="{A344CCBD-859B-48E3-8D0A-59F02FC890FA}"/>
    <cellStyle name="20% - akcent 2 2 8 2 2 3 2 4" xfId="2982" xr:uid="{3D40E6F1-A9BF-46C8-BB0D-348EE117A930}"/>
    <cellStyle name="20% - akcent 2 2 8 2 2 3 2 5" xfId="2983" xr:uid="{7E4251AA-F1FF-463D-A823-218969DD0F41}"/>
    <cellStyle name="20% - akcent 2 2 8 2 2 3 2 6" xfId="2984" xr:uid="{B24F497B-3E26-4B91-B351-C928F3262A8F}"/>
    <cellStyle name="20% - akcent 2 2 8 2 2 3 3" xfId="2985" xr:uid="{7A71B562-BC43-4E51-B79D-F5AC8A304140}"/>
    <cellStyle name="20% - akcent 2 2 8 2 2 3 4" xfId="2986" xr:uid="{247B7903-4129-4A5C-A797-35701405E3C2}"/>
    <cellStyle name="20% - akcent 2 2 8 2 2 3 5" xfId="2987" xr:uid="{3E65D04C-B26A-4F32-A50C-17D3DF882AA7}"/>
    <cellStyle name="20% - akcent 2 2 8 2 2 3 6" xfId="2988" xr:uid="{5651B8A1-E223-492E-93B3-B7BF16A95FED}"/>
    <cellStyle name="20% - akcent 2 2 8 2 2 3 7" xfId="2989" xr:uid="{DB0FD317-46B8-4ECE-8C71-5722DFDB086C}"/>
    <cellStyle name="20% - akcent 2 2 8 2 2 4" xfId="2990" xr:uid="{62DD3E4D-E761-4F45-AC45-B388C0F07F1D}"/>
    <cellStyle name="20% - akcent 2 2 8 2 2 5" xfId="2991" xr:uid="{4400CD1A-616A-46D2-BD27-6F3070AF0CA3}"/>
    <cellStyle name="20% - akcent 2 2 8 2 2 6" xfId="2992" xr:uid="{EA69E555-14EC-46F5-9307-A309B1676D76}"/>
    <cellStyle name="20% - akcent 2 2 8 2 2 7" xfId="2993" xr:uid="{1105241C-2D51-478D-8DE4-ED23CF023D79}"/>
    <cellStyle name="20% - akcent 2 2 8 2 2 7 2" xfId="2994" xr:uid="{F4102238-3590-43AE-8B49-57DD517FC5AA}"/>
    <cellStyle name="20% - akcent 2 2 8 2 2 7 3" xfId="2995" xr:uid="{C4CD5F03-E358-45A2-86B2-E0197B1D2287}"/>
    <cellStyle name="20% - akcent 2 2 8 2 2 7 4" xfId="2996" xr:uid="{92624936-FDDC-4706-86EE-5B68107F1743}"/>
    <cellStyle name="20% - akcent 2 2 8 2 2 7 5" xfId="2997" xr:uid="{280E7C7B-E0B6-4195-BF9B-5B9F0687DF21}"/>
    <cellStyle name="20% - akcent 2 2 8 2 2 7 6" xfId="2998" xr:uid="{EF1BF80D-24CF-4544-9750-498A8B8E0B8E}"/>
    <cellStyle name="20% - akcent 2 2 8 2 2 8" xfId="2999" xr:uid="{B04F8BDD-BC17-425E-9EDF-9248ED1AC4B0}"/>
    <cellStyle name="20% - akcent 2 2 8 2 2 9" xfId="3000" xr:uid="{C56E7D9A-4F9A-41B2-B31B-4EB5FC038427}"/>
    <cellStyle name="20% - akcent 2 2 8 2 3" xfId="3001" xr:uid="{A2C7306E-CE6A-472F-A1F2-F38947297798}"/>
    <cellStyle name="20% - akcent 2 2 8 2 3 2" xfId="3002" xr:uid="{72EFC96C-EB19-4356-AD37-B97610580DC1}"/>
    <cellStyle name="20% - akcent 2 2 8 2 3 2 2" xfId="3003" xr:uid="{A5954AE9-BCAF-43C8-BB3D-3F2ACBDBA0DD}"/>
    <cellStyle name="20% - akcent 2 2 8 2 3 2 3" xfId="3004" xr:uid="{E231E6F5-2F54-44FC-9B6B-9828993B21F5}"/>
    <cellStyle name="20% - akcent 2 2 8 2 3 2 4" xfId="3005" xr:uid="{25E41F1D-63CE-49D1-A851-26043BDA8D36}"/>
    <cellStyle name="20% - akcent 2 2 8 2 3 2 5" xfId="3006" xr:uid="{09998C17-2C66-4B86-A451-75ECBB57C567}"/>
    <cellStyle name="20% - akcent 2 2 8 2 3 2 6" xfId="3007" xr:uid="{A61F712C-E905-4244-8EDB-C01ADEF45178}"/>
    <cellStyle name="20% - akcent 2 2 8 2 3 3" xfId="3008" xr:uid="{D2FEC11A-268A-4D6C-8843-BF293F89F7A7}"/>
    <cellStyle name="20% - akcent 2 2 8 2 3 4" xfId="3009" xr:uid="{6FA2D863-5E86-4AB6-A342-E6C79A601649}"/>
    <cellStyle name="20% - akcent 2 2 8 2 3 5" xfId="3010" xr:uid="{5F431E46-3497-4132-BE03-4229C395C5D3}"/>
    <cellStyle name="20% - akcent 2 2 8 2 3 6" xfId="3011" xr:uid="{937EC8BA-75D4-4330-8F03-7E6E5E31406D}"/>
    <cellStyle name="20% - akcent 2 2 8 2 3 7" xfId="3012" xr:uid="{0DD03590-2399-4EE8-894F-39DCD5F731AE}"/>
    <cellStyle name="20% - akcent 2 2 8 2 4" xfId="3013" xr:uid="{ACC2E67A-7842-4AD0-8B87-55B82FA31B8F}"/>
    <cellStyle name="20% - akcent 2 2 8 2 5" xfId="3014" xr:uid="{2A0A90BA-CF2B-4484-B8EE-54B0140D14DB}"/>
    <cellStyle name="20% - akcent 2 2 8 2 6" xfId="3015" xr:uid="{EA0F0D53-C3AF-4D8F-88FE-2C1E91C359BF}"/>
    <cellStyle name="20% - akcent 2 2 8 2 7" xfId="3016" xr:uid="{06CBF5E0-EFDE-4849-91E0-F5D7143053E6}"/>
    <cellStyle name="20% - akcent 2 2 8 2 8" xfId="3017" xr:uid="{BB6D5A02-377D-41BD-A5BA-5B3C4944A100}"/>
    <cellStyle name="20% - akcent 2 2 8 2 8 2" xfId="3018" xr:uid="{02A3A31A-6AFF-4100-B0C7-BFFD77AFD4C2}"/>
    <cellStyle name="20% - akcent 2 2 8 2 8 3" xfId="3019" xr:uid="{3408131C-3711-485F-941E-9AE75568A0D8}"/>
    <cellStyle name="20% - akcent 2 2 8 2 8 4" xfId="3020" xr:uid="{68D2187D-BB77-4C6B-9E00-ECEB674C730F}"/>
    <cellStyle name="20% - akcent 2 2 8 2 8 5" xfId="3021" xr:uid="{2BF2A613-2FE8-4395-B895-08A1A004FFB5}"/>
    <cellStyle name="20% - akcent 2 2 8 2 8 6" xfId="3022" xr:uid="{2DAFB874-6D21-4FBD-9C66-5B11BB4AC201}"/>
    <cellStyle name="20% - akcent 2 2 8 2 9" xfId="3023" xr:uid="{605A4BA7-D732-4680-9FE2-8944CC5CCBF2}"/>
    <cellStyle name="20% - akcent 2 2 8 3" xfId="3024" xr:uid="{D4F49918-D79A-4B56-BD8C-C186AC882063}"/>
    <cellStyle name="20% - akcent 2 2 8 4" xfId="3025" xr:uid="{0E3C5F85-56EE-4749-B698-36088B9C9DED}"/>
    <cellStyle name="20% - akcent 2 2 8 4 10" xfId="3026" xr:uid="{A34ADA9E-F367-4458-9AFF-ADF4AA015519}"/>
    <cellStyle name="20% - akcent 2 2 8 4 11" xfId="3027" xr:uid="{EAACDACF-F691-42A9-93BF-BA0FEB3955F4}"/>
    <cellStyle name="20% - akcent 2 2 8 4 2" xfId="3028" xr:uid="{312477F9-08CA-4681-97AD-5CE27F31DD58}"/>
    <cellStyle name="20% - akcent 2 2 8 4 2 2" xfId="3029" xr:uid="{BB2EBAE2-08FB-46AC-B9EF-BF574ECA24FE}"/>
    <cellStyle name="20% - akcent 2 2 8 4 2 2 2" xfId="3030" xr:uid="{BE3F8FD1-3136-4194-A58E-A05E40E30312}"/>
    <cellStyle name="20% - akcent 2 2 8 4 2 2 3" xfId="3031" xr:uid="{2526C9E5-EE88-461F-AAF2-D65061E0808D}"/>
    <cellStyle name="20% - akcent 2 2 8 4 2 2 4" xfId="3032" xr:uid="{B48E805B-02B2-42D5-9857-7837D1ED3A76}"/>
    <cellStyle name="20% - akcent 2 2 8 4 2 2 5" xfId="3033" xr:uid="{13CE1B6A-7DD5-4C1B-A824-680DD7845AD0}"/>
    <cellStyle name="20% - akcent 2 2 8 4 2 2 6" xfId="3034" xr:uid="{0B8AA837-58E5-4652-A0E6-F2774F90ECD7}"/>
    <cellStyle name="20% - akcent 2 2 8 4 2 3" xfId="3035" xr:uid="{C40467A4-20BC-4AB1-B7F3-C54CAA9E9388}"/>
    <cellStyle name="20% - akcent 2 2 8 4 2 4" xfId="3036" xr:uid="{0498F256-4562-4881-BCC9-EC188C054BFC}"/>
    <cellStyle name="20% - akcent 2 2 8 4 2 5" xfId="3037" xr:uid="{C40AF1D8-7EE4-4643-8B3F-407E7E3CE549}"/>
    <cellStyle name="20% - akcent 2 2 8 4 2 6" xfId="3038" xr:uid="{E0610ED9-8332-4227-9DE6-102E1BB086CA}"/>
    <cellStyle name="20% - akcent 2 2 8 4 2 7" xfId="3039" xr:uid="{654CF6A1-EDE8-4AD4-8C1C-9AB8298F7E59}"/>
    <cellStyle name="20% - akcent 2 2 8 4 3" xfId="3040" xr:uid="{1FF867B1-91F4-4FBF-B632-2844848CAFBA}"/>
    <cellStyle name="20% - akcent 2 2 8 4 4" xfId="3041" xr:uid="{2AB5D3A4-52E6-4A1E-B2C8-34986CE6CCDE}"/>
    <cellStyle name="20% - akcent 2 2 8 4 5" xfId="3042" xr:uid="{6A3AB519-BD9A-4824-AE43-2793AB75DF9F}"/>
    <cellStyle name="20% - akcent 2 2 8 4 6" xfId="3043" xr:uid="{03A308E9-7400-42D5-814D-4D7C1FB9D96E}"/>
    <cellStyle name="20% - akcent 2 2 8 4 7" xfId="3044" xr:uid="{171D823A-A2B8-4F68-B7C1-F73D453AAACE}"/>
    <cellStyle name="20% - akcent 2 2 8 4 7 2" xfId="3045" xr:uid="{39531E6D-D204-4F65-8368-C9121ADCB1AB}"/>
    <cellStyle name="20% - akcent 2 2 8 4 7 3" xfId="3046" xr:uid="{986E8987-81DC-4827-BE2E-6DC60745E9C7}"/>
    <cellStyle name="20% - akcent 2 2 8 4 7 4" xfId="3047" xr:uid="{F9CA124E-2502-41C9-A761-C6EF1BEBFC55}"/>
    <cellStyle name="20% - akcent 2 2 8 4 7 5" xfId="3048" xr:uid="{15F85D9B-0E9E-4962-8946-5504C54F89FA}"/>
    <cellStyle name="20% - akcent 2 2 8 4 7 6" xfId="3049" xr:uid="{DE9C6DC4-6994-490D-BF1D-619E40390C3E}"/>
    <cellStyle name="20% - akcent 2 2 8 4 8" xfId="3050" xr:uid="{72FEBC5F-6730-465B-8AC2-509E80739372}"/>
    <cellStyle name="20% - akcent 2 2 8 4 9" xfId="3051" xr:uid="{D536C291-4BCC-4451-A122-305CFC95EC49}"/>
    <cellStyle name="20% - akcent 2 2 8 5" xfId="3052" xr:uid="{FE4BE167-A112-4ACE-9174-5EA90D84FDFE}"/>
    <cellStyle name="20% - akcent 2 2 8 5 2" xfId="3053" xr:uid="{8EDBFB25-84E8-4FE6-B857-CF604049DDBF}"/>
    <cellStyle name="20% - akcent 2 2 8 5 2 2" xfId="3054" xr:uid="{4B34B00C-994C-4A22-B556-8C1E261D6CB1}"/>
    <cellStyle name="20% - akcent 2 2 8 5 2 3" xfId="3055" xr:uid="{4645D9F6-F866-469A-B058-B7368D398512}"/>
    <cellStyle name="20% - akcent 2 2 8 5 2 4" xfId="3056" xr:uid="{0E7C3499-D218-4A89-AF9D-253E371A5215}"/>
    <cellStyle name="20% - akcent 2 2 8 5 2 5" xfId="3057" xr:uid="{78074B5B-A6F0-42CD-AA5D-4B6E4857D786}"/>
    <cellStyle name="20% - akcent 2 2 8 5 2 6" xfId="3058" xr:uid="{2C6E709C-BB7A-4ED9-8A89-9916E2A89D12}"/>
    <cellStyle name="20% - akcent 2 2 8 5 3" xfId="3059" xr:uid="{640ABC61-88E7-4927-A59B-C31C4A05DEF3}"/>
    <cellStyle name="20% - akcent 2 2 8 5 4" xfId="3060" xr:uid="{C6A6CBAA-0C16-4CFC-91F1-8C279B27275B}"/>
    <cellStyle name="20% - akcent 2 2 8 5 5" xfId="3061" xr:uid="{E366AE7A-5259-4DCC-9C69-E27A15FA5C32}"/>
    <cellStyle name="20% - akcent 2 2 8 5 6" xfId="3062" xr:uid="{7A1B2DF3-323D-4113-B9DD-6CEA28E946D9}"/>
    <cellStyle name="20% - akcent 2 2 8 5 7" xfId="3063" xr:uid="{7241780B-48CC-40B3-BB56-F38F370602CF}"/>
    <cellStyle name="20% - akcent 2 2 8 6" xfId="3064" xr:uid="{8A588FD0-D23C-4F0D-AE12-F57DC648166F}"/>
    <cellStyle name="20% - akcent 2 2 8 7" xfId="3065" xr:uid="{714EB8FC-E1D3-477E-84D3-F482812AEA2A}"/>
    <cellStyle name="20% - akcent 2 2 8 8" xfId="3066" xr:uid="{23C8A6C2-1FD9-4415-8784-E37DF67407AA}"/>
    <cellStyle name="20% - akcent 2 2 8 9" xfId="3067" xr:uid="{7795D2AD-019C-4B1D-B999-7B64756216F1}"/>
    <cellStyle name="20% - akcent 2 2 8 9 2" xfId="3068" xr:uid="{8713B5A2-711B-48C1-9BE6-05BE89D6804A}"/>
    <cellStyle name="20% - akcent 2 2 8 9 3" xfId="3069" xr:uid="{845D4A79-4E4C-4478-93D4-B54B9C11F4C9}"/>
    <cellStyle name="20% - akcent 2 2 8 9 4" xfId="3070" xr:uid="{803441DB-DD40-4DEA-9445-91DF7A9C3BB7}"/>
    <cellStyle name="20% - akcent 2 2 8 9 5" xfId="3071" xr:uid="{A8552368-3F8D-487B-93DD-E37011D4128D}"/>
    <cellStyle name="20% - akcent 2 2 8 9 6" xfId="3072" xr:uid="{7E2F9A7B-F8EE-4E9A-8F13-4EE746936114}"/>
    <cellStyle name="20% - akcent 2 2 9" xfId="167" xr:uid="{90D9A1B6-E018-414D-8B5E-3032DD0130E3}"/>
    <cellStyle name="20% - akcent 2 2 9 2" xfId="45205" xr:uid="{9522E926-815B-4B1D-8338-9C067771B572}"/>
    <cellStyle name="20% - akcent 2 2_~0054846" xfId="45206" xr:uid="{B1209953-09E5-425E-B716-0D46C9F7C9DD}"/>
    <cellStyle name="20% - akcent 2 20" xfId="3073" xr:uid="{CC68428D-96E5-485F-85FA-072F6D9D6313}"/>
    <cellStyle name="20% - akcent 2 20 2" xfId="39712" xr:uid="{CE97DB88-847F-4CEB-AE8E-69E37E76E46A}"/>
    <cellStyle name="20% - akcent 2 21" xfId="3074" xr:uid="{AE518C30-B450-4B26-A6D1-CEBD81CA5FA8}"/>
    <cellStyle name="20% - akcent 2 21 2" xfId="39713" xr:uid="{B214B0F5-6995-4B91-817D-828F0FC8C6AB}"/>
    <cellStyle name="20% - akcent 2 22" xfId="3075" xr:uid="{72883B87-02B4-47CB-9292-0FC85ACBD198}"/>
    <cellStyle name="20% - akcent 2 22 2" xfId="39714" xr:uid="{082BFD6C-7FC7-4EBE-834A-4243812311C3}"/>
    <cellStyle name="20% - akcent 2 23" xfId="3076" xr:uid="{E3B74FA3-E1E0-4A86-9C6A-D4458F8EB4F8}"/>
    <cellStyle name="20% - akcent 2 23 2" xfId="39715" xr:uid="{C0D41164-1897-4592-A7C4-0A1E197DC261}"/>
    <cellStyle name="20% - akcent 2 24" xfId="3077" xr:uid="{FC0BFE92-62A2-41D3-BA6C-EF9EEB526E79}"/>
    <cellStyle name="20% - akcent 2 24 2" xfId="39716" xr:uid="{03D54842-432B-4B9A-81A6-0EF91C5DB4C7}"/>
    <cellStyle name="20% - akcent 2 25" xfId="3078" xr:uid="{D2BF1863-5CD6-4935-8B10-ADC152DEC307}"/>
    <cellStyle name="20% - akcent 2 25 2" xfId="39717" xr:uid="{3FEAF03F-733B-4217-B8C4-65761B3FFAC0}"/>
    <cellStyle name="20% - akcent 2 26" xfId="3079" xr:uid="{261081ED-B49D-4E88-B83B-88339C975490}"/>
    <cellStyle name="20% - akcent 2 26 2" xfId="39718" xr:uid="{C942E7E5-3F61-49D7-87FF-DF4B1BDB8257}"/>
    <cellStyle name="20% - akcent 2 27" xfId="3080" xr:uid="{7E8E71E6-1B93-4410-84A9-AB71948240FE}"/>
    <cellStyle name="20% - akcent 2 27 2" xfId="39719" xr:uid="{C2047C44-5606-4140-A5A0-EEA717D4A393}"/>
    <cellStyle name="20% - akcent 2 28" xfId="3081" xr:uid="{BE244490-4170-430E-BC40-A53F4A3824F8}"/>
    <cellStyle name="20% - akcent 2 28 2" xfId="39720" xr:uid="{004A5B6A-7CE2-4BF0-9D70-128F80F921FE}"/>
    <cellStyle name="20% - akcent 2 29" xfId="3082" xr:uid="{BD80E584-B290-412D-B15A-7C767912EA16}"/>
    <cellStyle name="20% - akcent 2 29 2" xfId="39721" xr:uid="{2A95C57F-D233-45AB-8ECB-CAFBEA632C2F}"/>
    <cellStyle name="20% - akcent 2 3" xfId="168" xr:uid="{BF0D9A0F-406D-406F-B070-6ECA02A61D93}"/>
    <cellStyle name="20% - akcent 2 3 10" xfId="3083" xr:uid="{5A3FF04B-B3EE-4B3E-B1E0-351EBD9EC75D}"/>
    <cellStyle name="20% - akcent 2 3 10 2" xfId="45207" xr:uid="{9FE139DD-5C51-440B-8003-48000F0351A0}"/>
    <cellStyle name="20% - akcent 2 3 11" xfId="3084" xr:uid="{A1556092-B2CF-4D75-B062-53D7D92E669C}"/>
    <cellStyle name="20% - akcent 2 3 11 2" xfId="45208" xr:uid="{2E56AB1A-2658-4314-94BC-A21806343ECF}"/>
    <cellStyle name="20% - akcent 2 3 12" xfId="3085" xr:uid="{1D894F0F-0A4E-4505-873D-6A6920A92762}"/>
    <cellStyle name="20% - akcent 2 3 12 2" xfId="45209" xr:uid="{00E34AA4-FA00-445B-8602-7045D3DBA963}"/>
    <cellStyle name="20% - akcent 2 3 13" xfId="3086" xr:uid="{AC1B9388-090D-45D0-A66E-5B5236C965FF}"/>
    <cellStyle name="20% - akcent 2 3 13 2" xfId="45210" xr:uid="{5216164C-296A-4C60-B8B7-F77FE574881D}"/>
    <cellStyle name="20% - akcent 2 3 14" xfId="3087" xr:uid="{0BE41F16-71A8-48F7-96EE-04D1BEEC9ACC}"/>
    <cellStyle name="20% - akcent 2 3 14 2" xfId="45211" xr:uid="{5194196B-6552-40F2-A5BF-692BE446D8CB}"/>
    <cellStyle name="20% - akcent 2 3 15" xfId="3088" xr:uid="{A0BEFACF-4FBE-4F59-9BC8-5747AD0F1D5B}"/>
    <cellStyle name="20% - akcent 2 3 15 2" xfId="45212" xr:uid="{19D4BEF1-5BA8-4DE2-A535-6EFFD2394237}"/>
    <cellStyle name="20% - akcent 2 3 16" xfId="3089" xr:uid="{5FF392D0-AF5A-419A-8462-7B4ED222D007}"/>
    <cellStyle name="20% - akcent 2 3 16 2" xfId="45213" xr:uid="{CD87E733-2083-4904-8004-E7DA2FA1EF23}"/>
    <cellStyle name="20% - akcent 2 3 17" xfId="3090" xr:uid="{CBC42304-8032-41A5-A852-437705F93F9F}"/>
    <cellStyle name="20% - akcent 2 3 17 2" xfId="45214" xr:uid="{C8E1F663-27A0-4054-B3ED-5BDC6250E4D6}"/>
    <cellStyle name="20% - akcent 2 3 18" xfId="3091" xr:uid="{911BCF17-35BB-4AA7-9780-F563399600E8}"/>
    <cellStyle name="20% - akcent 2 3 18 2" xfId="45215" xr:uid="{F28FAFC6-087B-4578-B52A-4E9C9E2B14A7}"/>
    <cellStyle name="20% - akcent 2 3 19" xfId="3092" xr:uid="{D3C913CD-9449-4C3A-B7BE-B8A1C43A2A8C}"/>
    <cellStyle name="20% - akcent 2 3 19 2" xfId="45216" xr:uid="{F443E79D-E117-40B4-8EB5-A55D48901742}"/>
    <cellStyle name="20% - akcent 2 3 2" xfId="169" xr:uid="{49F10474-67CD-452B-9A5C-06678445CBD1}"/>
    <cellStyle name="20% - akcent 2 3 2 2" xfId="3093" xr:uid="{F063585E-59E0-49A3-9DDF-00FF30E32009}"/>
    <cellStyle name="20% - akcent 2 3 2 2 2" xfId="39722" xr:uid="{0B106798-45FF-4E6A-B629-01C9BF620A4E}"/>
    <cellStyle name="20% - akcent 2 3 2 3" xfId="3094" xr:uid="{60E73B59-AD85-44ED-8C92-533096B3B2E7}"/>
    <cellStyle name="20% - akcent 2 3 20" xfId="3095" xr:uid="{B9CD7566-8E6F-469C-A7F4-21EA4E4F7CDA}"/>
    <cellStyle name="20% - akcent 2 3 20 2" xfId="45217" xr:uid="{19DB6825-BD57-4B39-9C04-201027997EC0}"/>
    <cellStyle name="20% - akcent 2 3 21" xfId="3096" xr:uid="{9D6BEC00-E6C8-4CC8-AC02-DA91A092EB8E}"/>
    <cellStyle name="20% - akcent 2 3 21 2" xfId="45218" xr:uid="{373B3F5A-1252-46CC-AD51-70196277DF9E}"/>
    <cellStyle name="20% - akcent 2 3 22" xfId="3097" xr:uid="{AC71CC1C-9205-4E41-B392-D095E53A3823}"/>
    <cellStyle name="20% - akcent 2 3 22 2" xfId="45219" xr:uid="{448E99EC-57E7-49B6-83ED-AD6CE56A21C4}"/>
    <cellStyle name="20% - akcent 2 3 23" xfId="39723" xr:uid="{D418C7B5-27C1-4041-9842-1CBE147D91E6}"/>
    <cellStyle name="20% - akcent 2 3 24" xfId="39724" xr:uid="{73424915-A14C-426D-B8DF-0BABA28FFE98}"/>
    <cellStyle name="20% - akcent 2 3 25" xfId="39725" xr:uid="{779B319D-FBC7-4251-B6AF-945688E69243}"/>
    <cellStyle name="20% - akcent 2 3 26" xfId="39726" xr:uid="{7414B366-B028-44AC-B95D-F07DFF039EA6}"/>
    <cellStyle name="20% - akcent 2 3 27" xfId="39727" xr:uid="{891CD5DA-AF47-476A-8525-E7355E0E4B8F}"/>
    <cellStyle name="20% - akcent 2 3 28" xfId="39728" xr:uid="{83C31A7D-6FDB-4277-A405-262D8AE62165}"/>
    <cellStyle name="20% - akcent 2 3 29" xfId="39729" xr:uid="{DACDD2DC-4578-43BF-AE50-F427CE2AC81D}"/>
    <cellStyle name="20% - akcent 2 3 3" xfId="3098" xr:uid="{2B4D0F40-F511-4A8A-A8AF-2E363071D236}"/>
    <cellStyle name="20% - akcent 2 3 3 2" xfId="3099" xr:uid="{ADC7D900-706B-473C-B6B8-F833DDD221B5}"/>
    <cellStyle name="20% - akcent 2 3 3 2 2" xfId="39730" xr:uid="{EC928646-3A3D-471B-86B3-6AA7CDD9E81F}"/>
    <cellStyle name="20% - akcent 2 3 3 3" xfId="3100" xr:uid="{F50DF6A5-1EE7-481F-B3BA-34C2C7D05C38}"/>
    <cellStyle name="20% - akcent 2 3 30" xfId="39731" xr:uid="{00765A78-4608-48DA-8823-8A3030C5242B}"/>
    <cellStyle name="20% - akcent 2 3 31" xfId="39732" xr:uid="{7A60E7D1-9CC9-4CE2-AC75-916D3AB99AB6}"/>
    <cellStyle name="20% - akcent 2 3 32" xfId="39733" xr:uid="{578847A8-5E2E-4A9D-9977-A9AF11665427}"/>
    <cellStyle name="20% - akcent 2 3 33" xfId="39734" xr:uid="{23083A1F-5664-4AC5-B1F1-80083CFF51C2}"/>
    <cellStyle name="20% - akcent 2 3 34" xfId="39735" xr:uid="{B93FE295-9746-48A6-AA18-86AF44C6D0BA}"/>
    <cellStyle name="20% - akcent 2 3 35" xfId="39736" xr:uid="{D1843E43-3FD3-48FC-99B8-B40D5F4EA5FD}"/>
    <cellStyle name="20% - akcent 2 3 36" xfId="39737" xr:uid="{9EACCABB-5121-4911-9DB6-D48F64C1D559}"/>
    <cellStyle name="20% - akcent 2 3 37" xfId="39738" xr:uid="{6B18CFC4-6938-42D0-B163-E048D9D00B4D}"/>
    <cellStyle name="20% - akcent 2 3 38" xfId="39739" xr:uid="{53D1D669-964E-48CF-95FA-2FF0529C8657}"/>
    <cellStyle name="20% - akcent 2 3 39" xfId="39740" xr:uid="{30FA7183-6DE9-446D-96B4-8FBCBA266BF6}"/>
    <cellStyle name="20% - akcent 2 3 4" xfId="3101" xr:uid="{F5359571-7CD2-41F3-9389-4A22C6182F68}"/>
    <cellStyle name="20% - akcent 2 3 4 2" xfId="3102" xr:uid="{22AEACBA-5890-485D-A1DA-883E4CD94966}"/>
    <cellStyle name="20% - akcent 2 3 4 2 2" xfId="45220" xr:uid="{AFC7BA53-2BCA-4DA2-81CF-55281DC9125F}"/>
    <cellStyle name="20% - akcent 2 3 4 3" xfId="3103" xr:uid="{3F5C2F48-4918-4AB7-BF00-71EDD466236A}"/>
    <cellStyle name="20% - akcent 2 3 40" xfId="39741" xr:uid="{1BD16498-A745-454B-A346-D6F064B4B6F5}"/>
    <cellStyle name="20% - akcent 2 3 41" xfId="39742" xr:uid="{74EAA360-D2E2-4BDE-AD05-A5527997449D}"/>
    <cellStyle name="20% - akcent 2 3 42" xfId="39743" xr:uid="{CC34BF2B-086F-4083-B1A3-BC807FD78063}"/>
    <cellStyle name="20% - akcent 2 3 5" xfId="3104" xr:uid="{3B4B6250-8078-438D-8183-3D0FCE301902}"/>
    <cellStyle name="20% - akcent 2 3 5 2" xfId="3105" xr:uid="{BD61DFA6-E42D-49E3-B511-4DE9936DA329}"/>
    <cellStyle name="20% - akcent 2 3 6" xfId="3106" xr:uid="{1166118D-5E43-44B7-A76F-600816E4D6C6}"/>
    <cellStyle name="20% - akcent 2 3 6 2" xfId="45221" xr:uid="{47357DA4-3E33-469C-8CC3-7435D5BED052}"/>
    <cellStyle name="20% - akcent 2 3 7" xfId="3107" xr:uid="{1CA2A548-161A-4AA0-BCA3-291DEA6850C6}"/>
    <cellStyle name="20% - akcent 2 3 7 2" xfId="45222" xr:uid="{A51F2008-1E5C-48C0-95CA-D203AE6E6244}"/>
    <cellStyle name="20% - akcent 2 3 8" xfId="3108" xr:uid="{E7305576-0EB6-4D2E-B98A-4AA8C9114318}"/>
    <cellStyle name="20% - akcent 2 3 8 2" xfId="45223" xr:uid="{F6FEB897-A040-4BD8-8C06-5310EFE27121}"/>
    <cellStyle name="20% - akcent 2 3 9" xfId="3109" xr:uid="{BE3443D4-93C8-4CF1-A580-C3BD3A877ED1}"/>
    <cellStyle name="20% - akcent 2 3 9 2" xfId="45224" xr:uid="{227EBFFD-6F31-4AA8-9AD4-92A5F0A063D3}"/>
    <cellStyle name="20% - akcent 2 3_~0054846" xfId="45225" xr:uid="{32CF9F95-DE0E-47C3-879B-42B276EAE6BD}"/>
    <cellStyle name="20% - akcent 2 30" xfId="39744" xr:uid="{CDC14787-EFED-4D68-A390-3223FBF2CE32}"/>
    <cellStyle name="20% - akcent 2 31" xfId="39745" xr:uid="{EFD588A9-C05C-41D2-B945-4FE335A3E153}"/>
    <cellStyle name="20% - akcent 2 32" xfId="39746" xr:uid="{DF845B04-2A7C-4A0C-87CC-DF2DE728344F}"/>
    <cellStyle name="20% - akcent 2 33" xfId="39747" xr:uid="{CD6C87EF-2042-44E5-9C3B-CD5DF802C0F8}"/>
    <cellStyle name="20% - akcent 2 34" xfId="39748" xr:uid="{8B14DA1E-804D-470F-9185-3DB0953CEC77}"/>
    <cellStyle name="20% - akcent 2 35" xfId="39749" xr:uid="{534E1C91-CC54-48DD-BDDA-25E1B46A18A3}"/>
    <cellStyle name="20% - akcent 2 36" xfId="39750" xr:uid="{74FC3A92-B5D1-4557-83ED-764BA28D1E5E}"/>
    <cellStyle name="20% - akcent 2 37" xfId="39751" xr:uid="{AE33187B-832B-4CFA-8F77-A0189B04FECF}"/>
    <cellStyle name="20% - akcent 2 38" xfId="39752" xr:uid="{4837F0AD-F2BE-4BB0-9581-FF0011A7976C}"/>
    <cellStyle name="20% - akcent 2 39" xfId="39753" xr:uid="{F1B49FD1-E70C-4B3A-BD2A-DE958B13FB57}"/>
    <cellStyle name="20% - akcent 2 4" xfId="1212" xr:uid="{4C66C4DE-16FC-4C0B-BBF8-8D0DA185B4DC}"/>
    <cellStyle name="20% - akcent 2 4 2" xfId="1261" xr:uid="{6A385D00-6C6A-4403-A9B4-CC2FB7B15CC4}"/>
    <cellStyle name="20% - akcent 2 4 2 2" xfId="39754" xr:uid="{6087B3BD-B0EC-4891-8D5D-FC4052E138D5}"/>
    <cellStyle name="20% - akcent 2 4 3" xfId="3110" xr:uid="{709910F2-EEF1-47F0-8ABC-1D15B5A81C40}"/>
    <cellStyle name="20% - akcent 2 4 4" xfId="3111" xr:uid="{13B9AD11-8383-4E2D-945D-2B7FD384ED39}"/>
    <cellStyle name="20% - akcent 2 4 5" xfId="3112" xr:uid="{190472E3-2263-4B81-A82A-B3E3803B7BAB}"/>
    <cellStyle name="20% - akcent 2 4_~0054846" xfId="45226" xr:uid="{1D69EBEE-1785-426B-9E46-D3DDBEF1FCF4}"/>
    <cellStyle name="20% - akcent 2 40" xfId="39755" xr:uid="{50A9104E-62A3-4B16-B5FD-EA1C34EB9184}"/>
    <cellStyle name="20% - akcent 2 41" xfId="39756" xr:uid="{62ACFA06-136E-43B3-BC45-90537E0A6C7A}"/>
    <cellStyle name="20% - akcent 2 42" xfId="39757" xr:uid="{7EC6AAB1-023E-459D-8641-E1C97C3EDD9F}"/>
    <cellStyle name="20% - akcent 2 43" xfId="39758" xr:uid="{201364B7-A73C-479F-BBBA-875759B18B12}"/>
    <cellStyle name="20% - akcent 2 44" xfId="39759" xr:uid="{5A8FA0E0-7A43-4E4A-9E5E-669A8A827638}"/>
    <cellStyle name="20% - akcent 2 45" xfId="45227" xr:uid="{91E993F3-802D-4379-A084-1EBB93730A00}"/>
    <cellStyle name="20% - akcent 2 46" xfId="45228" xr:uid="{1EADF6DE-3A42-436C-8D1C-B72BD2B44327}"/>
    <cellStyle name="20% - akcent 2 47" xfId="45229" xr:uid="{05C1D3FB-EDB8-48A9-81EC-74DC0C37405D}"/>
    <cellStyle name="20% - akcent 2 48" xfId="45230" xr:uid="{C75952B1-7A0A-4F54-ADB7-E4C7BECD78E8}"/>
    <cellStyle name="20% - akcent 2 49" xfId="45231" xr:uid="{0DA30E90-F3D8-4D0E-8E7B-D88AD789FF5E}"/>
    <cellStyle name="20% - akcent 2 5" xfId="3113" xr:uid="{87F7098F-FD9C-4C6B-92FD-982F4DB58078}"/>
    <cellStyle name="20% - akcent 2 5 2" xfId="3114" xr:uid="{62B3A484-C890-47F7-9F1F-9964DCA9F0D6}"/>
    <cellStyle name="20% - akcent 2 5 3" xfId="3115" xr:uid="{5A600951-0B08-498F-9208-B1A04E44E6F8}"/>
    <cellStyle name="20% - akcent 2 5 4" xfId="3116" xr:uid="{E21E5104-0B64-4A7C-AF7B-8EB48B5E66B5}"/>
    <cellStyle name="20% - akcent 2 5 5" xfId="3117" xr:uid="{7A9A2A8C-232E-4787-AF5E-F42B54486664}"/>
    <cellStyle name="20% - akcent 2 5 6" xfId="39760" xr:uid="{89805F77-F9D1-4D4C-B4A8-2B7F6D162055}"/>
    <cellStyle name="20% - akcent 2 6" xfId="3118" xr:uid="{DF926858-262A-44DA-A4A3-96303C92546C}"/>
    <cellStyle name="20% - akcent 2 6 2" xfId="3119" xr:uid="{1AE65441-0F42-497C-861F-B30199182AEE}"/>
    <cellStyle name="20% - akcent 2 6 3" xfId="3120" xr:uid="{6D128D63-132E-458E-91CA-E71836433FB9}"/>
    <cellStyle name="20% - akcent 2 6 4" xfId="3121" xr:uid="{8E5AE300-54B8-46D2-AD51-EE9F936CBC20}"/>
    <cellStyle name="20% - akcent 2 6 5" xfId="3122" xr:uid="{49EBDCB7-03DC-4D46-AE82-B014AF84085E}"/>
    <cellStyle name="20% - akcent 2 6 6" xfId="39761" xr:uid="{CCE3DF78-809D-4EAE-8A15-F198291E9BB3}"/>
    <cellStyle name="20% - akcent 2 7" xfId="3123" xr:uid="{09345141-6A9B-4F59-8909-EB8D66CDBE55}"/>
    <cellStyle name="20% - akcent 2 7 2" xfId="3124" xr:uid="{8FA535B0-2C09-49CE-998E-284CCB7095A3}"/>
    <cellStyle name="20% - akcent 2 7 3" xfId="3125" xr:uid="{D39C5C54-0A74-45AE-B71A-7B6ABDD35F9E}"/>
    <cellStyle name="20% - akcent 2 7 4" xfId="3126" xr:uid="{448D08FD-C699-4314-86A9-0F737C27E3D9}"/>
    <cellStyle name="20% - akcent 2 7 5" xfId="3127" xr:uid="{9F8A942A-0636-4BA7-A2F6-1EDE4CC517E5}"/>
    <cellStyle name="20% - akcent 2 8" xfId="3128" xr:uid="{91A0B0B7-B196-4902-9BC0-8BD531B2AA28}"/>
    <cellStyle name="20% - akcent 2 8 2" xfId="3129" xr:uid="{A3971E61-B22D-4B99-A8BA-759996B64BC1}"/>
    <cellStyle name="20% - akcent 2 8 3" xfId="3130" xr:uid="{263ED415-E2A5-4E07-A817-645D8E3F773D}"/>
    <cellStyle name="20% - akcent 2 8 4" xfId="3131" xr:uid="{A3E44BBC-6CBA-4B80-A75F-CD59579E2629}"/>
    <cellStyle name="20% - akcent 2 9" xfId="3132" xr:uid="{6D0AD4DA-5DF3-459F-BCD9-A0423C51F6C5}"/>
    <cellStyle name="20% - akcent 2 9 2" xfId="39762" xr:uid="{3EA631E2-7774-41D6-AAF6-8492BF37C700}"/>
    <cellStyle name="20% - akcent 3 1" xfId="3133" xr:uid="{5B3D40E9-629A-4ECB-A52A-64E6B943EA2D}"/>
    <cellStyle name="20% - akcent 3 1 10" xfId="39764" xr:uid="{1E2C18D2-83C2-4E2F-8A15-043C548A6845}"/>
    <cellStyle name="20% - akcent 3 1 11" xfId="39765" xr:uid="{B8EBB8DC-53A2-4E74-A7EF-713FB8C362F3}"/>
    <cellStyle name="20% - akcent 3 1 12" xfId="39766" xr:uid="{19A4AD69-7F2A-48DE-A34C-EAAECAF8DCA8}"/>
    <cellStyle name="20% - akcent 3 1 13" xfId="39767" xr:uid="{B1E9961F-83A1-4B13-8A3C-A0F8B6666EFA}"/>
    <cellStyle name="20% - akcent 3 1 14" xfId="39768" xr:uid="{E745D754-A692-4D7B-867E-901B9E5839C6}"/>
    <cellStyle name="20% - akcent 3 1 15" xfId="39769" xr:uid="{6FF307F3-C802-47EC-95D1-72BEA762A013}"/>
    <cellStyle name="20% - akcent 3 1 16" xfId="39770" xr:uid="{855102C3-05D5-40E4-8591-21906CFA3391}"/>
    <cellStyle name="20% - akcent 3 1 17" xfId="39771" xr:uid="{41CAC6C8-E412-4B0F-98B1-EC879E9BFC61}"/>
    <cellStyle name="20% - akcent 3 1 18" xfId="39772" xr:uid="{40AE9B77-1DF2-4B2D-A09C-4E208AF757E5}"/>
    <cellStyle name="20% - akcent 3 1 19" xfId="39773" xr:uid="{78CDF726-E70A-46CE-BCF5-D939906C141A}"/>
    <cellStyle name="20% - akcent 3 1 2" xfId="39774" xr:uid="{60A1DE4F-3AA7-4270-8D27-FCCF9668A73E}"/>
    <cellStyle name="20% - akcent 3 1 20" xfId="39775" xr:uid="{3BDD43E9-92FF-468E-A284-9F905850D88F}"/>
    <cellStyle name="20% - akcent 3 1 21" xfId="39776" xr:uid="{806D451A-07E2-4858-B3E0-502B24B20AC2}"/>
    <cellStyle name="20% - akcent 3 1 22" xfId="39777" xr:uid="{0FFD2722-A2FF-49C1-B719-BFFD64CE6D54}"/>
    <cellStyle name="20% - akcent 3 1 23" xfId="39778" xr:uid="{2512AA29-0911-4A8F-9124-E0D22A3BBF58}"/>
    <cellStyle name="20% - akcent 3 1 24" xfId="39779" xr:uid="{BCB3AE3F-E61B-4314-BAE2-77002DCC3185}"/>
    <cellStyle name="20% - akcent 3 1 25" xfId="39780" xr:uid="{09A400A4-86C8-46BF-9971-B751AEDBFDA4}"/>
    <cellStyle name="20% - akcent 3 1 26" xfId="39781" xr:uid="{70D65AA2-5529-4C35-91FD-2092CDFF105D}"/>
    <cellStyle name="20% - akcent 3 1 27" xfId="39782" xr:uid="{9F5AA2F5-51F0-475F-BC06-A5FFC62C779E}"/>
    <cellStyle name="20% - akcent 3 1 28" xfId="39783" xr:uid="{80AF2776-BFD1-4F3A-B5BB-83E63F0B896C}"/>
    <cellStyle name="20% - akcent 3 1 29" xfId="39784" xr:uid="{F89F1D9F-FB00-451D-B895-F395B195E80F}"/>
    <cellStyle name="20% - akcent 3 1 3" xfId="39785" xr:uid="{2058E3BB-30C6-4959-9EF7-B938C0236C54}"/>
    <cellStyle name="20% - akcent 3 1 30" xfId="39786" xr:uid="{1E5E16D3-09E1-485E-A13F-851416C90EF4}"/>
    <cellStyle name="20% - akcent 3 1 31" xfId="39787" xr:uid="{39A2B15A-A950-4B12-B1FA-26E36D96FDF2}"/>
    <cellStyle name="20% - akcent 3 1 32" xfId="39788" xr:uid="{D29E39AF-3D64-4EF2-8B50-C8D873D76269}"/>
    <cellStyle name="20% - akcent 3 1 33" xfId="39789" xr:uid="{1ED9DBF1-B570-4BD3-9F0C-6472720625A7}"/>
    <cellStyle name="20% - akcent 3 1 34" xfId="39790" xr:uid="{46229D3A-1448-479D-8A73-7C2E5CB2F8EB}"/>
    <cellStyle name="20% - akcent 3 1 35" xfId="39791" xr:uid="{04BC0EC5-6B76-4540-BD1C-1BBBFE4239B5}"/>
    <cellStyle name="20% - akcent 3 1 36" xfId="39792" xr:uid="{BFD3DCAC-4446-4B88-84EC-2692D47C46B5}"/>
    <cellStyle name="20% - akcent 3 1 37" xfId="39793" xr:uid="{B575691A-631D-4AB1-90F8-2DF489CF9023}"/>
    <cellStyle name="20% - akcent 3 1 38" xfId="39794" xr:uid="{E48DE8E9-EF13-480D-AB76-203FE63254E8}"/>
    <cellStyle name="20% - akcent 3 1 39" xfId="39795" xr:uid="{487F46FC-0D40-4F71-903E-54C16605838F}"/>
    <cellStyle name="20% - akcent 3 1 4" xfId="39796" xr:uid="{12EDD1BD-CB36-4BDE-B917-D31694DE8C1F}"/>
    <cellStyle name="20% - akcent 3 1 40" xfId="39797" xr:uid="{B04096C4-A58D-4401-99F5-A31903A5C454}"/>
    <cellStyle name="20% - akcent 3 1 41" xfId="39798" xr:uid="{A820A78F-E475-453F-B45D-322877F3FA66}"/>
    <cellStyle name="20% - akcent 3 1 42" xfId="39799" xr:uid="{573CF3CD-8AD0-4618-99EC-F554F477F771}"/>
    <cellStyle name="20% - akcent 3 1 43" xfId="39763" xr:uid="{023CD15B-33E3-4F3C-BE74-C028EE84DF15}"/>
    <cellStyle name="20% - akcent 3 1 5" xfId="39800" xr:uid="{3C6DDE0A-BCC3-4243-97CD-4C3F6C6C8194}"/>
    <cellStyle name="20% - akcent 3 1 6" xfId="39801" xr:uid="{D38C4DB4-C515-471A-B959-9B4890EEDC34}"/>
    <cellStyle name="20% - akcent 3 1 7" xfId="39802" xr:uid="{2DC41966-4AB0-49BC-A437-FCC071CA0BA5}"/>
    <cellStyle name="20% - akcent 3 1 8" xfId="39803" xr:uid="{C6EAD017-AB67-49A0-B65C-4E80AEF5DF94}"/>
    <cellStyle name="20% - akcent 3 1 9" xfId="39804" xr:uid="{B4026429-D192-4FEB-AC8E-0B0DE81E691B}"/>
    <cellStyle name="20% - akcent 3 1_beton kalkulacja" xfId="45233" xr:uid="{9AE64915-072A-4002-8011-4601BF81A4D1}"/>
    <cellStyle name="20% - akcent 3 10" xfId="3134" xr:uid="{841AA88C-EA21-4936-9692-4D6FB1E1E42F}"/>
    <cellStyle name="20% - akcent 3 10 2" xfId="39805" xr:uid="{8C737B8B-FA0F-498B-9CA2-8E50B3338433}"/>
    <cellStyle name="20% - akcent 3 11" xfId="3135" xr:uid="{921EAF2E-C886-4F4A-8CEC-71EF73308634}"/>
    <cellStyle name="20% - akcent 3 11 2" xfId="39806" xr:uid="{61F86880-9C4E-4CA0-AD25-52EED756B3DD}"/>
    <cellStyle name="20% - akcent 3 12" xfId="3136" xr:uid="{32EE9B22-692A-4481-844A-9308A0BD939B}"/>
    <cellStyle name="20% - akcent 3 12 2" xfId="39807" xr:uid="{38D39865-BE1B-4335-B3D9-64B4A2DA9550}"/>
    <cellStyle name="20% - akcent 3 13" xfId="3137" xr:uid="{523AEBF0-64DC-4F79-A01D-9B919CEDBB9D}"/>
    <cellStyle name="20% - akcent 3 13 2" xfId="39808" xr:uid="{5B966354-F4A2-4EA0-AC4C-B583C1540939}"/>
    <cellStyle name="20% - akcent 3 14" xfId="3138" xr:uid="{A27CD2BA-732C-40DD-AE9C-0083F71D9D18}"/>
    <cellStyle name="20% - akcent 3 14 2" xfId="39809" xr:uid="{50EC4B72-6F09-4B58-A9AB-ED0F8086BFE4}"/>
    <cellStyle name="20% - akcent 3 15" xfId="3139" xr:uid="{FFC208B3-1F48-4AD7-A5CB-99DA69966024}"/>
    <cellStyle name="20% - akcent 3 15 2" xfId="39810" xr:uid="{E6B96091-557C-42B3-ADCB-976326870312}"/>
    <cellStyle name="20% - akcent 3 16" xfId="3140" xr:uid="{4654EA04-1183-47B3-8EAB-084D99FED415}"/>
    <cellStyle name="20% - akcent 3 16 2" xfId="39811" xr:uid="{957DDBEE-E790-4C29-A20F-9687ACA379F2}"/>
    <cellStyle name="20% - akcent 3 17" xfId="3141" xr:uid="{EB8CB362-B2DB-4A17-B0F5-9DF52053E0F4}"/>
    <cellStyle name="20% - akcent 3 17 2" xfId="39812" xr:uid="{17CC8987-F710-4E44-8013-DEAA38CEDFB3}"/>
    <cellStyle name="20% - akcent 3 18" xfId="3142" xr:uid="{3330CF33-78FF-4066-A6DB-6A6F39587357}"/>
    <cellStyle name="20% - akcent 3 18 2" xfId="39813" xr:uid="{F73BD5A9-DACC-4E92-AFAF-9C24123B1340}"/>
    <cellStyle name="20% - akcent 3 19" xfId="3143" xr:uid="{0A4FF34B-BE48-4C1E-A89C-EE27797B2DDA}"/>
    <cellStyle name="20% - akcent 3 19 2" xfId="39814" xr:uid="{04142F7B-C0DE-4A0B-9C71-2BFC847B7D01}"/>
    <cellStyle name="20% - akcent 3 2" xfId="170" xr:uid="{56D6E1D3-E9F6-4133-BF64-5CBC48B66D55}"/>
    <cellStyle name="20% — akcent 3 2" xfId="45232" xr:uid="{25E3D4F4-56D5-4DBF-B320-E96934C737AA}"/>
    <cellStyle name="20% - akcent 3 2 10" xfId="171" xr:uid="{083E61E8-FC75-426B-A12E-3892EE6B8FB9}"/>
    <cellStyle name="20% - akcent 3 2 11" xfId="172" xr:uid="{0C68E0D4-9A02-4E52-A9B6-842EAE9BF2E3}"/>
    <cellStyle name="20% - akcent 3 2 12" xfId="173" xr:uid="{BE4E97C6-3A25-41C5-AA08-4F9320F60B7C}"/>
    <cellStyle name="20% - akcent 3 2 13" xfId="174" xr:uid="{52F82D1E-0D06-4620-9898-D45C56B7A2E3}"/>
    <cellStyle name="20% - akcent 3 2 13 10" xfId="3144" xr:uid="{682D7660-9F54-4E7D-8025-B3E64B3D8CAD}"/>
    <cellStyle name="20% - akcent 3 2 13 11" xfId="3145" xr:uid="{9612851B-BC5F-47C9-AAE9-2BD807693AC4}"/>
    <cellStyle name="20% - akcent 3 2 13 12" xfId="3146" xr:uid="{36F2351D-7F71-45F8-B96E-E6380E6560C9}"/>
    <cellStyle name="20% - akcent 3 2 13 2" xfId="3147" xr:uid="{6F24A9FE-B8C9-48CD-AB4E-A7372E7594AD}"/>
    <cellStyle name="20% - akcent 3 2 13 2 10" xfId="3148" xr:uid="{8D8D9CFE-120D-4686-AF44-3043FF98D020}"/>
    <cellStyle name="20% - akcent 3 2 13 2 11" xfId="3149" xr:uid="{58793098-15B9-4E2B-8830-548070B06590}"/>
    <cellStyle name="20% - akcent 3 2 13 2 2" xfId="3150" xr:uid="{D38F7245-3E5D-4491-A47B-46833A7C12EC}"/>
    <cellStyle name="20% - akcent 3 2 13 2 2 10" xfId="3151" xr:uid="{17C8ED76-1344-475A-83E5-AC92DF6601D4}"/>
    <cellStyle name="20% - akcent 3 2 13 2 2 11" xfId="3152" xr:uid="{9418D492-7DA0-4650-8ABB-67D4BD2C36A9}"/>
    <cellStyle name="20% - akcent 3 2 13 2 2 2" xfId="3153" xr:uid="{A95AD015-12A0-4A64-A2A2-7D1B4E16EE5E}"/>
    <cellStyle name="20% - akcent 3 2 13 2 2 2 2" xfId="3154" xr:uid="{84B9B8EE-1625-4537-818C-717021D9F982}"/>
    <cellStyle name="20% - akcent 3 2 13 2 2 2 2 2" xfId="3155" xr:uid="{850BB40B-FC67-4A03-8427-C9D00350241A}"/>
    <cellStyle name="20% - akcent 3 2 13 2 2 2 2 3" xfId="3156" xr:uid="{4DA4752B-4ADA-42ED-9F16-9C43921D9A81}"/>
    <cellStyle name="20% - akcent 3 2 13 2 2 2 2 4" xfId="3157" xr:uid="{92A517CE-2A4A-45EE-A43C-8D55E56F0DD8}"/>
    <cellStyle name="20% - akcent 3 2 13 2 2 2 2 5" xfId="3158" xr:uid="{3EBCC383-EFDB-476F-A568-D842CEE5BA59}"/>
    <cellStyle name="20% - akcent 3 2 13 2 2 2 2 6" xfId="3159" xr:uid="{D7FBCD06-C8A1-463C-B7EC-FA5C8D667359}"/>
    <cellStyle name="20% - akcent 3 2 13 2 2 2 3" xfId="3160" xr:uid="{06062D7B-63EA-4162-AFDE-A51D546B31D1}"/>
    <cellStyle name="20% - akcent 3 2 13 2 2 2 4" xfId="3161" xr:uid="{094C85E2-97D9-4729-822D-BF370279BF6F}"/>
    <cellStyle name="20% - akcent 3 2 13 2 2 2 5" xfId="3162" xr:uid="{8A398EC7-9CF0-4322-921C-ACCE21462116}"/>
    <cellStyle name="20% - akcent 3 2 13 2 2 2 6" xfId="3163" xr:uid="{0D6A11C2-D4BB-465D-86F6-AD4723D0D9C7}"/>
    <cellStyle name="20% - akcent 3 2 13 2 2 2 7" xfId="3164" xr:uid="{D121302E-95C9-4539-BC0D-0F709E3D1B92}"/>
    <cellStyle name="20% - akcent 3 2 13 2 2 3" xfId="3165" xr:uid="{0F224FFD-A5BA-404C-B368-4F5F1F27091C}"/>
    <cellStyle name="20% - akcent 3 2 13 2 2 4" xfId="3166" xr:uid="{F5AC6DA2-2C79-4D95-8B49-8FB61F5FCC01}"/>
    <cellStyle name="20% - akcent 3 2 13 2 2 5" xfId="3167" xr:uid="{FFCDA25E-F67F-48E4-9334-69FCD13452D8}"/>
    <cellStyle name="20% - akcent 3 2 13 2 2 6" xfId="3168" xr:uid="{DE966F19-2286-4E0E-8883-06C0BB3C8C5F}"/>
    <cellStyle name="20% - akcent 3 2 13 2 2 7" xfId="3169" xr:uid="{2F3F3EB6-E590-470E-932A-70705D2F162F}"/>
    <cellStyle name="20% - akcent 3 2 13 2 2 7 2" xfId="3170" xr:uid="{73CCC7C4-FE78-433D-9B94-83B316C3C34F}"/>
    <cellStyle name="20% - akcent 3 2 13 2 2 7 3" xfId="3171" xr:uid="{50566048-B490-4091-85BB-15E767E2B407}"/>
    <cellStyle name="20% - akcent 3 2 13 2 2 7 4" xfId="3172" xr:uid="{49327074-572A-4B44-A192-4DAFC4007A05}"/>
    <cellStyle name="20% - akcent 3 2 13 2 2 7 5" xfId="3173" xr:uid="{238B98F6-1B59-462F-9A6E-A60AD922B5BC}"/>
    <cellStyle name="20% - akcent 3 2 13 2 2 7 6" xfId="3174" xr:uid="{B815603A-AF3D-4098-91B9-434242674664}"/>
    <cellStyle name="20% - akcent 3 2 13 2 2 8" xfId="3175" xr:uid="{BA6E8CD2-F8A4-4E8C-BEE0-F64A9C4CD36A}"/>
    <cellStyle name="20% - akcent 3 2 13 2 2 9" xfId="3176" xr:uid="{10ACB6DF-4CB7-4147-8F5E-D33A42A7DB43}"/>
    <cellStyle name="20% - akcent 3 2 13 2 3" xfId="3177" xr:uid="{9CFF30D7-05F5-48B6-AFEF-A2322188C603}"/>
    <cellStyle name="20% - akcent 3 2 13 2 3 2" xfId="3178" xr:uid="{C6C9188B-D61A-458B-96A1-DE86BEE36C43}"/>
    <cellStyle name="20% - akcent 3 2 13 2 3 2 2" xfId="3179" xr:uid="{EED13413-1AA6-4C4A-AABD-F33BCF6E098C}"/>
    <cellStyle name="20% - akcent 3 2 13 2 3 2 3" xfId="3180" xr:uid="{EFA7D33B-290A-42DA-AEC1-8C13579017E3}"/>
    <cellStyle name="20% - akcent 3 2 13 2 3 2 4" xfId="3181" xr:uid="{9A1EA9E1-EEB6-42D4-B7C9-1476BDD40090}"/>
    <cellStyle name="20% - akcent 3 2 13 2 3 2 5" xfId="3182" xr:uid="{91E11063-0C38-4C7C-9872-35DED64B6152}"/>
    <cellStyle name="20% - akcent 3 2 13 2 3 2 6" xfId="3183" xr:uid="{67FA5EA5-7730-4F6E-BDE4-7727F7688AC6}"/>
    <cellStyle name="20% - akcent 3 2 13 2 3 3" xfId="3184" xr:uid="{E36913C7-D5C0-4A88-B1EF-1D6FD33F8CB1}"/>
    <cellStyle name="20% - akcent 3 2 13 2 3 4" xfId="3185" xr:uid="{910E3EA0-43FE-4AD3-A13A-AE10610EA029}"/>
    <cellStyle name="20% - akcent 3 2 13 2 3 5" xfId="3186" xr:uid="{B157F9D0-CB82-4FD7-A59D-8C6E02160A99}"/>
    <cellStyle name="20% - akcent 3 2 13 2 3 6" xfId="3187" xr:uid="{640B9763-0279-41AA-8AD7-FD6FB2C1E201}"/>
    <cellStyle name="20% - akcent 3 2 13 2 3 7" xfId="3188" xr:uid="{C8FB38A8-B54A-434A-987F-0A47485228E0}"/>
    <cellStyle name="20% - akcent 3 2 13 2 4" xfId="3189" xr:uid="{C95A0E4F-6CF6-4090-B27C-540EBEBA6BC7}"/>
    <cellStyle name="20% - akcent 3 2 13 2 5" xfId="3190" xr:uid="{4D12A565-3C70-424D-B65F-4152D6DE2459}"/>
    <cellStyle name="20% - akcent 3 2 13 2 6" xfId="3191" xr:uid="{1017D3B3-B5DE-429A-8A0E-9D87C5B69D9E}"/>
    <cellStyle name="20% - akcent 3 2 13 2 7" xfId="3192" xr:uid="{EB384765-FD5C-4514-9373-81E1CAE3CF3A}"/>
    <cellStyle name="20% - akcent 3 2 13 2 7 2" xfId="3193" xr:uid="{61D47F7A-5DDD-408E-BE96-E0D91854FF7A}"/>
    <cellStyle name="20% - akcent 3 2 13 2 7 3" xfId="3194" xr:uid="{899BA77B-A56A-4263-9831-B7EF473186EF}"/>
    <cellStyle name="20% - akcent 3 2 13 2 7 4" xfId="3195" xr:uid="{329C0575-8296-45C2-AAB1-F6F47362C8A7}"/>
    <cellStyle name="20% - akcent 3 2 13 2 7 5" xfId="3196" xr:uid="{358820C1-EA0D-4EEF-9642-18FD62C6640A}"/>
    <cellStyle name="20% - akcent 3 2 13 2 7 6" xfId="3197" xr:uid="{BF312253-7C99-4FC1-829E-80DF2C6640BA}"/>
    <cellStyle name="20% - akcent 3 2 13 2 8" xfId="3198" xr:uid="{E2352BB4-CA1A-4F0E-BDD7-703BAE94F59F}"/>
    <cellStyle name="20% - akcent 3 2 13 2 9" xfId="3199" xr:uid="{981EDCA1-3C54-4239-9232-526614544460}"/>
    <cellStyle name="20% - akcent 3 2 13 3" xfId="3200" xr:uid="{4AF87358-F7A7-4A14-9D2F-03E87DDDA93A}"/>
    <cellStyle name="20% - akcent 3 2 13 3 2" xfId="3201" xr:uid="{CAE293D6-604E-4430-8042-DA963F67F7D0}"/>
    <cellStyle name="20% - akcent 3 2 13 3 2 2" xfId="3202" xr:uid="{F0F4895F-F8E4-4B86-8A0E-133589C9E86F}"/>
    <cellStyle name="20% - akcent 3 2 13 3 2 3" xfId="3203" xr:uid="{1C3160C6-834A-40E1-8EA9-AB2FF7B7E367}"/>
    <cellStyle name="20% - akcent 3 2 13 3 2 4" xfId="3204" xr:uid="{5A9D6AAC-9FB7-42DF-B2B2-33CFA9468BE4}"/>
    <cellStyle name="20% - akcent 3 2 13 3 2 5" xfId="3205" xr:uid="{5E97E075-63A3-4EC9-BFB3-ECB40AEFB1CC}"/>
    <cellStyle name="20% - akcent 3 2 13 3 2 6" xfId="3206" xr:uid="{DFACADC3-2C85-45AB-B1D6-11A4B62B4710}"/>
    <cellStyle name="20% - akcent 3 2 13 3 3" xfId="3207" xr:uid="{5C8E4D3B-0931-4B17-8CA7-C71B3C12E63E}"/>
    <cellStyle name="20% - akcent 3 2 13 3 4" xfId="3208" xr:uid="{7640F317-A753-420B-8C4E-7D595D5FC344}"/>
    <cellStyle name="20% - akcent 3 2 13 3 5" xfId="3209" xr:uid="{57AABB5B-B0C6-428D-8622-FB36A19CABA2}"/>
    <cellStyle name="20% - akcent 3 2 13 3 6" xfId="3210" xr:uid="{0BEE9AC4-ACBC-4456-9CF9-A4C0A1E8AA87}"/>
    <cellStyle name="20% - akcent 3 2 13 3 7" xfId="3211" xr:uid="{1F982D39-741B-438B-9AFC-004DC5E23C4C}"/>
    <cellStyle name="20% - akcent 3 2 13 4" xfId="3212" xr:uid="{E5A4CFBA-0409-415B-A1C4-215C538E8EC2}"/>
    <cellStyle name="20% - akcent 3 2 13 5" xfId="3213" xr:uid="{F3E949B2-55E9-4CF5-96B3-7C25F58F8EE3}"/>
    <cellStyle name="20% - akcent 3 2 13 6" xfId="3214" xr:uid="{304B76D3-9235-424B-BC4D-E202698DEEEB}"/>
    <cellStyle name="20% - akcent 3 2 13 7" xfId="3215" xr:uid="{F92C6906-A4D3-41B5-9B19-369CE83C2BA5}"/>
    <cellStyle name="20% - akcent 3 2 13 8" xfId="3216" xr:uid="{D79566A7-9F9E-4C31-BE49-1E52AE9A296D}"/>
    <cellStyle name="20% - akcent 3 2 13 8 2" xfId="3217" xr:uid="{56257597-C158-4060-BC56-7B34294AC666}"/>
    <cellStyle name="20% - akcent 3 2 13 8 3" xfId="3218" xr:uid="{245B5634-D6CE-4E36-87E0-DF73A90C732B}"/>
    <cellStyle name="20% - akcent 3 2 13 8 4" xfId="3219" xr:uid="{3E9F1AE1-0B5A-421F-90F8-BD30C5F1929C}"/>
    <cellStyle name="20% - akcent 3 2 13 8 5" xfId="3220" xr:uid="{85A8C0D6-8218-412E-A2E4-738DC46F9C86}"/>
    <cellStyle name="20% - akcent 3 2 13 8 6" xfId="3221" xr:uid="{C32723F3-09CE-4312-B966-5B594E033F94}"/>
    <cellStyle name="20% - akcent 3 2 13 9" xfId="3222" xr:uid="{3FF73D85-3EB7-4219-855E-8509F494C858}"/>
    <cellStyle name="20% - akcent 3 2 14" xfId="175" xr:uid="{3418B6E5-B545-4DA3-AD05-1630D6D2315E}"/>
    <cellStyle name="20% - akcent 3 2 14 10" xfId="3223" xr:uid="{B8F23204-EBA2-4CC4-A318-88C4E2C8E920}"/>
    <cellStyle name="20% - akcent 3 2 14 11" xfId="3224" xr:uid="{7D19B235-52BA-4D30-9245-C7D5BF5F6EA3}"/>
    <cellStyle name="20% - akcent 3 2 14 2" xfId="3225" xr:uid="{496CDE06-C752-46C7-8AC0-57AF345E3BDE}"/>
    <cellStyle name="20% - akcent 3 2 14 2 2" xfId="3226" xr:uid="{6C03EB46-6902-433F-87DB-58BC00075807}"/>
    <cellStyle name="20% - akcent 3 2 14 2 2 2" xfId="3227" xr:uid="{74C6E145-73DC-4516-B0A7-EB2E9EBFB12E}"/>
    <cellStyle name="20% - akcent 3 2 14 2 2 3" xfId="3228" xr:uid="{FB2132E6-67FD-4877-9F34-D4A2376E1710}"/>
    <cellStyle name="20% - akcent 3 2 14 2 2 4" xfId="3229" xr:uid="{9B6785E2-30EB-469A-959D-26A6AEB77830}"/>
    <cellStyle name="20% - akcent 3 2 14 2 2 5" xfId="3230" xr:uid="{3B7B42DE-C395-45F5-9E33-E60881C0043B}"/>
    <cellStyle name="20% - akcent 3 2 14 2 2 6" xfId="3231" xr:uid="{B5987C88-43C2-4CE9-91E9-6C42D16551FF}"/>
    <cellStyle name="20% - akcent 3 2 14 2 3" xfId="3232" xr:uid="{0C9A216A-D3E8-4970-9363-22AB7086A5A1}"/>
    <cellStyle name="20% - akcent 3 2 14 2 4" xfId="3233" xr:uid="{0AE31E80-B52C-4A8E-9F46-DC25A2A31581}"/>
    <cellStyle name="20% - akcent 3 2 14 2 5" xfId="3234" xr:uid="{70543A86-1F1D-4DAF-8428-437443DF67B3}"/>
    <cellStyle name="20% - akcent 3 2 14 2 6" xfId="3235" xr:uid="{F683308F-99D7-4662-871E-E6D3E61DDF86}"/>
    <cellStyle name="20% - akcent 3 2 14 2 7" xfId="3236" xr:uid="{0268621B-9CBE-4494-BABC-AC44F77D07E3}"/>
    <cellStyle name="20% - akcent 3 2 14 3" xfId="3237" xr:uid="{11077768-4807-42C1-A397-EAB3897AB963}"/>
    <cellStyle name="20% - akcent 3 2 14 4" xfId="3238" xr:uid="{3D6FD14A-FB74-4015-9D7C-D659AC6299B9}"/>
    <cellStyle name="20% - akcent 3 2 14 5" xfId="3239" xr:uid="{027BD190-D3C7-4A56-B291-8B2E6342366F}"/>
    <cellStyle name="20% - akcent 3 2 14 6" xfId="3240" xr:uid="{62FA092C-0D48-4749-AD6A-B62C678822B5}"/>
    <cellStyle name="20% - akcent 3 2 14 7" xfId="3241" xr:uid="{1B39F30D-D743-4B5F-B8E7-2FCBCEF8FDA1}"/>
    <cellStyle name="20% - akcent 3 2 14 7 2" xfId="3242" xr:uid="{F2E2B337-2B65-425F-BC99-A5956420C708}"/>
    <cellStyle name="20% - akcent 3 2 14 7 3" xfId="3243" xr:uid="{C4967D12-BD15-49E7-9954-6EDDADD2DE5A}"/>
    <cellStyle name="20% - akcent 3 2 14 7 4" xfId="3244" xr:uid="{BDF0275B-3643-4E97-A9BB-B06E0AB55E02}"/>
    <cellStyle name="20% - akcent 3 2 14 7 5" xfId="3245" xr:uid="{04A94F84-C319-4A0C-B8E7-BD2944C12520}"/>
    <cellStyle name="20% - akcent 3 2 14 7 6" xfId="3246" xr:uid="{E3470D9E-3A6B-4146-9972-29C054DDB7E1}"/>
    <cellStyle name="20% - akcent 3 2 14 8" xfId="3247" xr:uid="{2C17BB62-635B-4B3E-8DC6-511A753947A4}"/>
    <cellStyle name="20% - akcent 3 2 14 9" xfId="3248" xr:uid="{8E668CF7-6070-463A-8B1A-C0C4B2E5E44B}"/>
    <cellStyle name="20% - akcent 3 2 15" xfId="176" xr:uid="{56BA3383-8635-466D-8F48-526EC88DC168}"/>
    <cellStyle name="20% - akcent 3 2 15 2" xfId="3249" xr:uid="{62BB7908-4940-4821-8E7E-547726447AB2}"/>
    <cellStyle name="20% - akcent 3 2 15 2 2" xfId="3250" xr:uid="{4DCB0CA5-53AB-48FC-A883-7C0A90F7B9F1}"/>
    <cellStyle name="20% - akcent 3 2 15 2 3" xfId="3251" xr:uid="{39F2B4D8-E2AA-4F14-B9E6-F7221899FCB1}"/>
    <cellStyle name="20% - akcent 3 2 15 2 4" xfId="3252" xr:uid="{084E2223-1AA1-4CED-B5F8-36995F9D03CB}"/>
    <cellStyle name="20% - akcent 3 2 15 2 5" xfId="3253" xr:uid="{ABD4E85C-3ECA-4A88-B08E-0BFE50498344}"/>
    <cellStyle name="20% - akcent 3 2 15 2 6" xfId="3254" xr:uid="{82358628-B526-4788-9B1E-D63209B66F5F}"/>
    <cellStyle name="20% - akcent 3 2 15 3" xfId="3255" xr:uid="{55749497-4FED-47FD-B7E8-11ABF879B574}"/>
    <cellStyle name="20% - akcent 3 2 15 4" xfId="3256" xr:uid="{F8CF64B8-552A-4E49-86CB-9553E1783922}"/>
    <cellStyle name="20% - akcent 3 2 15 5" xfId="3257" xr:uid="{73D9C954-9DB4-4E02-A6D8-EE760F3071D4}"/>
    <cellStyle name="20% - akcent 3 2 15 6" xfId="3258" xr:uid="{EAE29F5B-2BD2-4CAD-8403-E393DD08C8D1}"/>
    <cellStyle name="20% - akcent 3 2 15 7" xfId="3259" xr:uid="{8A399C72-B115-4E5E-AB56-DDBA0F01E0B6}"/>
    <cellStyle name="20% - akcent 3 2 16" xfId="177" xr:uid="{85173040-B8A8-4173-ACA6-84B2959199CD}"/>
    <cellStyle name="20% - akcent 3 2 17" xfId="178" xr:uid="{1193FEB3-DD79-42A2-90D3-119607842B32}"/>
    <cellStyle name="20% - akcent 3 2 18" xfId="179" xr:uid="{24BC99A6-C10B-4099-8432-DA36B8F5E1B0}"/>
    <cellStyle name="20% - akcent 3 2 19" xfId="180" xr:uid="{D5200B73-773F-45AF-84F2-F0B03F831906}"/>
    <cellStyle name="20% - akcent 3 2 2" xfId="181" xr:uid="{47D3C910-4678-487F-A148-465C044C8389}"/>
    <cellStyle name="20% - akcent 3 2 2 10" xfId="3260" xr:uid="{BD13CE39-EE9F-46FA-9147-FB458E9A8764}"/>
    <cellStyle name="20% - akcent 3 2 2 10 10" xfId="3261" xr:uid="{4D4A7BB2-49A2-4671-83AE-0312766CC862}"/>
    <cellStyle name="20% - akcent 3 2 2 10 11" xfId="3262" xr:uid="{C404F5E8-B70E-4FE7-AA46-EB26BA4FB2D6}"/>
    <cellStyle name="20% - akcent 3 2 2 10 12" xfId="3263" xr:uid="{5F49ED3A-8334-48E0-9F25-7BAB0D63BF4B}"/>
    <cellStyle name="20% - akcent 3 2 2 10 2" xfId="3264" xr:uid="{B373023C-F131-4D90-9320-6169152E18AD}"/>
    <cellStyle name="20% - akcent 3 2 2 10 2 10" xfId="3265" xr:uid="{41E03D80-C9CA-4581-A88A-2A320D9231B4}"/>
    <cellStyle name="20% - akcent 3 2 2 10 2 11" xfId="3266" xr:uid="{1BB6B3AB-3406-4F77-8C2E-6B653996704D}"/>
    <cellStyle name="20% - akcent 3 2 2 10 2 2" xfId="3267" xr:uid="{4D327D96-0EA1-4658-B104-8DF04A340491}"/>
    <cellStyle name="20% - akcent 3 2 2 10 2 2 10" xfId="3268" xr:uid="{6195D13B-D902-44B7-B468-076299EEBB97}"/>
    <cellStyle name="20% - akcent 3 2 2 10 2 2 11" xfId="3269" xr:uid="{DEAC59C4-A7AC-4AC7-A560-44B11DAD4125}"/>
    <cellStyle name="20% - akcent 3 2 2 10 2 2 2" xfId="3270" xr:uid="{1BF848F1-B0D5-40C5-9363-025E5EDD19FA}"/>
    <cellStyle name="20% - akcent 3 2 2 10 2 2 2 2" xfId="3271" xr:uid="{51F48823-970D-46AC-8C60-49EC3E683C31}"/>
    <cellStyle name="20% - akcent 3 2 2 10 2 2 2 2 2" xfId="3272" xr:uid="{C7E7CEB1-BBAA-4FD9-8B61-9EACE158D47E}"/>
    <cellStyle name="20% - akcent 3 2 2 10 2 2 2 2 3" xfId="3273" xr:uid="{1D9F3D46-1B23-485C-96D9-7DCF55A8A5FC}"/>
    <cellStyle name="20% - akcent 3 2 2 10 2 2 2 2 4" xfId="3274" xr:uid="{DD3A00AE-6D91-458A-A1F0-4C50CD1C1BFB}"/>
    <cellStyle name="20% - akcent 3 2 2 10 2 2 2 2 5" xfId="3275" xr:uid="{8653AB5E-8B82-46C9-A168-CCBD74E7CE98}"/>
    <cellStyle name="20% - akcent 3 2 2 10 2 2 2 2 6" xfId="3276" xr:uid="{5DE05E2A-CAF3-4486-BF45-274F9760F4B0}"/>
    <cellStyle name="20% - akcent 3 2 2 10 2 2 2 3" xfId="3277" xr:uid="{F29C7DEF-AC7D-45A4-82B0-E6ED154FC264}"/>
    <cellStyle name="20% - akcent 3 2 2 10 2 2 2 4" xfId="3278" xr:uid="{BA7FD8A3-A884-4245-A9C9-A2A369C853F8}"/>
    <cellStyle name="20% - akcent 3 2 2 10 2 2 2 5" xfId="3279" xr:uid="{8711FB67-1D89-4901-B725-C9AA79831EC7}"/>
    <cellStyle name="20% - akcent 3 2 2 10 2 2 2 6" xfId="3280" xr:uid="{2EFEC5B9-0F2E-4BA8-A6FC-B6D7F336ED8E}"/>
    <cellStyle name="20% - akcent 3 2 2 10 2 2 2 7" xfId="3281" xr:uid="{832C7D66-CF23-4A91-93B3-81E4811126C6}"/>
    <cellStyle name="20% - akcent 3 2 2 10 2 2 3" xfId="3282" xr:uid="{2B2ECDE7-6213-47BF-A3EB-0399E2B9BCCD}"/>
    <cellStyle name="20% - akcent 3 2 2 10 2 2 4" xfId="3283" xr:uid="{D312E2F5-EE50-49F5-9AC5-C72B8C99C440}"/>
    <cellStyle name="20% - akcent 3 2 2 10 2 2 5" xfId="3284" xr:uid="{5633B97D-221F-47FD-A015-79F70CB95860}"/>
    <cellStyle name="20% - akcent 3 2 2 10 2 2 6" xfId="3285" xr:uid="{C35C7DC5-572F-466E-B095-3D4D376889FE}"/>
    <cellStyle name="20% - akcent 3 2 2 10 2 2 7" xfId="3286" xr:uid="{B47BDD59-8084-4CD5-948F-C7F9657BBDD3}"/>
    <cellStyle name="20% - akcent 3 2 2 10 2 2 7 2" xfId="3287" xr:uid="{2EC2719D-9580-4772-8D26-9256987E794D}"/>
    <cellStyle name="20% - akcent 3 2 2 10 2 2 7 3" xfId="3288" xr:uid="{51931582-59F8-4996-9C9B-AB7511599502}"/>
    <cellStyle name="20% - akcent 3 2 2 10 2 2 7 4" xfId="3289" xr:uid="{A191D2EF-06B2-417F-8460-8A524865F789}"/>
    <cellStyle name="20% - akcent 3 2 2 10 2 2 7 5" xfId="3290" xr:uid="{CCF18795-DFF1-46B4-B96C-CAC217A9EB47}"/>
    <cellStyle name="20% - akcent 3 2 2 10 2 2 7 6" xfId="3291" xr:uid="{D721C1C3-2E09-492D-A782-CD69E053CC02}"/>
    <cellStyle name="20% - akcent 3 2 2 10 2 2 8" xfId="3292" xr:uid="{2FEDFB20-01A8-48F6-AC9A-F51778C6E82D}"/>
    <cellStyle name="20% - akcent 3 2 2 10 2 2 9" xfId="3293" xr:uid="{DC68A1C3-C258-4940-9A91-A2922514D9AD}"/>
    <cellStyle name="20% - akcent 3 2 2 10 2 3" xfId="3294" xr:uid="{D37FA06D-937D-4737-AE45-53FA65BD8A6A}"/>
    <cellStyle name="20% - akcent 3 2 2 10 2 3 2" xfId="3295" xr:uid="{1E7C9308-171A-43A4-BEDD-D5A628DD224C}"/>
    <cellStyle name="20% - akcent 3 2 2 10 2 3 2 2" xfId="3296" xr:uid="{07296708-A287-4B2C-BE33-8556D6220429}"/>
    <cellStyle name="20% - akcent 3 2 2 10 2 3 2 3" xfId="3297" xr:uid="{D6DBA794-5729-4E85-B851-4953097ABA85}"/>
    <cellStyle name="20% - akcent 3 2 2 10 2 3 2 4" xfId="3298" xr:uid="{57FD844C-6205-49AD-BD86-9995C5F211E1}"/>
    <cellStyle name="20% - akcent 3 2 2 10 2 3 2 5" xfId="3299" xr:uid="{F63E0398-8D2F-414E-ADF4-C7F0650E9F93}"/>
    <cellStyle name="20% - akcent 3 2 2 10 2 3 2 6" xfId="3300" xr:uid="{181865FF-1CF3-465F-8E76-7630CDA1B63F}"/>
    <cellStyle name="20% - akcent 3 2 2 10 2 3 3" xfId="3301" xr:uid="{482727DB-411A-4353-A143-F99A4612313C}"/>
    <cellStyle name="20% - akcent 3 2 2 10 2 3 4" xfId="3302" xr:uid="{6AF9FBCD-CB66-4DEC-9266-24D90DD52505}"/>
    <cellStyle name="20% - akcent 3 2 2 10 2 3 5" xfId="3303" xr:uid="{EC6C0E99-A7B9-405C-BBD7-8F8E15183AB1}"/>
    <cellStyle name="20% - akcent 3 2 2 10 2 3 6" xfId="3304" xr:uid="{7E05530E-994C-42A4-8A0F-3534E8F8CD3F}"/>
    <cellStyle name="20% - akcent 3 2 2 10 2 3 7" xfId="3305" xr:uid="{C2A259C9-1214-4C35-AB48-F582656CB331}"/>
    <cellStyle name="20% - akcent 3 2 2 10 2 4" xfId="3306" xr:uid="{71545320-45B5-4E36-958A-632C75AFF6B6}"/>
    <cellStyle name="20% - akcent 3 2 2 10 2 5" xfId="3307" xr:uid="{E7BE7A93-2359-4608-BE1F-8088E1CAA4F3}"/>
    <cellStyle name="20% - akcent 3 2 2 10 2 6" xfId="3308" xr:uid="{650255BB-E483-4EF5-BDC4-89297CE6EE5B}"/>
    <cellStyle name="20% - akcent 3 2 2 10 2 7" xfId="3309" xr:uid="{2BA34C39-DE6B-4390-89DB-ACEB1EEC976E}"/>
    <cellStyle name="20% - akcent 3 2 2 10 2 7 2" xfId="3310" xr:uid="{39195EA2-CDCD-48A7-8803-EA9251924216}"/>
    <cellStyle name="20% - akcent 3 2 2 10 2 7 3" xfId="3311" xr:uid="{FAD28FB7-034D-431C-BBA7-AEF24B4C918B}"/>
    <cellStyle name="20% - akcent 3 2 2 10 2 7 4" xfId="3312" xr:uid="{C212E6D5-AFB4-442A-8D51-C626D305017D}"/>
    <cellStyle name="20% - akcent 3 2 2 10 2 7 5" xfId="3313" xr:uid="{1C9C3269-7029-422C-A363-C602657615F2}"/>
    <cellStyle name="20% - akcent 3 2 2 10 2 7 6" xfId="3314" xr:uid="{C5FD6F1E-616D-43F5-9FB7-9128639B13A1}"/>
    <cellStyle name="20% - akcent 3 2 2 10 2 8" xfId="3315" xr:uid="{92646493-24E7-4633-B01B-E4C7250DDAAB}"/>
    <cellStyle name="20% - akcent 3 2 2 10 2 9" xfId="3316" xr:uid="{F8B405BB-6CA3-4AAF-8C0C-693D0D9CF3EE}"/>
    <cellStyle name="20% - akcent 3 2 2 10 3" xfId="3317" xr:uid="{1667BC7D-2D2D-4458-8AF9-54E199FAB3B7}"/>
    <cellStyle name="20% - akcent 3 2 2 10 3 2" xfId="3318" xr:uid="{C6A3B277-1486-4457-AA88-88378F3CD2F1}"/>
    <cellStyle name="20% - akcent 3 2 2 10 3 2 2" xfId="3319" xr:uid="{54079E51-9D13-4496-AF24-88D270D05510}"/>
    <cellStyle name="20% - akcent 3 2 2 10 3 2 3" xfId="3320" xr:uid="{44FEE5DA-71EA-48E4-B2F0-D7F35AC2C70E}"/>
    <cellStyle name="20% - akcent 3 2 2 10 3 2 4" xfId="3321" xr:uid="{76A8F4D8-822E-4E53-8326-14D4CC9EF31A}"/>
    <cellStyle name="20% - akcent 3 2 2 10 3 2 5" xfId="3322" xr:uid="{41802069-DF97-4CE6-8FC1-46E0E31D62F5}"/>
    <cellStyle name="20% - akcent 3 2 2 10 3 2 6" xfId="3323" xr:uid="{C53B5EF9-6DE7-434B-B386-790E2D593D8D}"/>
    <cellStyle name="20% - akcent 3 2 2 10 3 3" xfId="3324" xr:uid="{51AB8279-8F4C-4087-A49D-822EE35D3A82}"/>
    <cellStyle name="20% - akcent 3 2 2 10 3 4" xfId="3325" xr:uid="{1FC202B8-71E4-4945-8107-A2EF9F71E453}"/>
    <cellStyle name="20% - akcent 3 2 2 10 3 5" xfId="3326" xr:uid="{231D749C-A9A3-4CBE-9AF1-C201756C8D81}"/>
    <cellStyle name="20% - akcent 3 2 2 10 3 6" xfId="3327" xr:uid="{63C6A2DF-F3EB-4AF3-AB62-201CFC3F7895}"/>
    <cellStyle name="20% - akcent 3 2 2 10 3 7" xfId="3328" xr:uid="{1FA8B412-82A9-4A80-94E4-0011896C7A71}"/>
    <cellStyle name="20% - akcent 3 2 2 10 4" xfId="3329" xr:uid="{ACAECD29-9A05-48D3-9687-DFD4DE272C68}"/>
    <cellStyle name="20% - akcent 3 2 2 10 5" xfId="3330" xr:uid="{2EB7DE4C-F67D-47A0-BA63-125BE38C074D}"/>
    <cellStyle name="20% - akcent 3 2 2 10 6" xfId="3331" xr:uid="{481A8D74-70C8-43A2-A925-3A614BE9E85A}"/>
    <cellStyle name="20% - akcent 3 2 2 10 7" xfId="3332" xr:uid="{A10FB3A5-E889-4FCD-B1E9-A65F11DA3B72}"/>
    <cellStyle name="20% - akcent 3 2 2 10 8" xfId="3333" xr:uid="{6DE28429-8321-49CE-BC88-86FB49FD3DF1}"/>
    <cellStyle name="20% - akcent 3 2 2 10 8 2" xfId="3334" xr:uid="{94B023E7-E7D3-45CE-99F6-17247D1E54B0}"/>
    <cellStyle name="20% - akcent 3 2 2 10 8 3" xfId="3335" xr:uid="{AE3CA8AF-0D71-4457-8A4E-FCAA88386863}"/>
    <cellStyle name="20% - akcent 3 2 2 10 8 4" xfId="3336" xr:uid="{0173010E-582A-45EF-9910-4B8778DCE7A8}"/>
    <cellStyle name="20% - akcent 3 2 2 10 8 5" xfId="3337" xr:uid="{B250CFDC-4307-41D6-9649-BE0C55EC0472}"/>
    <cellStyle name="20% - akcent 3 2 2 10 8 6" xfId="3338" xr:uid="{4D80133D-FEB6-40FA-AE00-CF15D0B37AD6}"/>
    <cellStyle name="20% - akcent 3 2 2 10 9" xfId="3339" xr:uid="{FBCC4EF1-C37E-49BE-8ECE-3A8EFD08C49B}"/>
    <cellStyle name="20% - akcent 3 2 2 11" xfId="3340" xr:uid="{EE885C3E-0F34-4F9C-A113-2A5E2E6EA7D2}"/>
    <cellStyle name="20% - akcent 3 2 2 11 10" xfId="3341" xr:uid="{6DC22B08-EB4E-4916-A690-0792F5578090}"/>
    <cellStyle name="20% - akcent 3 2 2 11 11" xfId="3342" xr:uid="{EC5394BF-08B5-431B-A707-2D43C5A3BC45}"/>
    <cellStyle name="20% - akcent 3 2 2 11 2" xfId="3343" xr:uid="{7AC3195F-ECA6-4384-A4F1-585CF2A9A704}"/>
    <cellStyle name="20% - akcent 3 2 2 11 2 2" xfId="3344" xr:uid="{D6BF0844-F0C6-415D-88E2-458DBEA3F7B1}"/>
    <cellStyle name="20% - akcent 3 2 2 11 2 2 2" xfId="3345" xr:uid="{4112B237-BEB3-4422-BAD2-601DD839C650}"/>
    <cellStyle name="20% - akcent 3 2 2 11 2 2 3" xfId="3346" xr:uid="{233477C6-C5F1-4E45-B55C-709250168D28}"/>
    <cellStyle name="20% - akcent 3 2 2 11 2 2 4" xfId="3347" xr:uid="{1C49F32A-DC3E-4506-A587-7662555D0A1F}"/>
    <cellStyle name="20% - akcent 3 2 2 11 2 2 5" xfId="3348" xr:uid="{98FBB467-4FFC-4C46-9A09-DA9C7C4799D6}"/>
    <cellStyle name="20% - akcent 3 2 2 11 2 2 6" xfId="3349" xr:uid="{B43275C4-A67F-4847-8AFB-596237995DC4}"/>
    <cellStyle name="20% - akcent 3 2 2 11 2 3" xfId="3350" xr:uid="{5BD30DDD-1610-46D5-B2B0-968D65A4645D}"/>
    <cellStyle name="20% - akcent 3 2 2 11 2 4" xfId="3351" xr:uid="{1E6418C6-0E7F-44AD-B742-4429D824E7F4}"/>
    <cellStyle name="20% - akcent 3 2 2 11 2 5" xfId="3352" xr:uid="{5B7C8E3A-603F-49C0-87B7-516F4307D1FC}"/>
    <cellStyle name="20% - akcent 3 2 2 11 2 6" xfId="3353" xr:uid="{69B66B1A-1A6C-498D-A6B2-085255816EC5}"/>
    <cellStyle name="20% - akcent 3 2 2 11 2 7" xfId="3354" xr:uid="{ACAAA4A1-AA4A-4E88-84CA-0E5281973CF9}"/>
    <cellStyle name="20% - akcent 3 2 2 11 3" xfId="3355" xr:uid="{AF71DE48-F82F-4CFB-A481-E3A4C9810148}"/>
    <cellStyle name="20% - akcent 3 2 2 11 4" xfId="3356" xr:uid="{1BD90858-76C4-4EB2-BE62-F3B261F0D899}"/>
    <cellStyle name="20% - akcent 3 2 2 11 5" xfId="3357" xr:uid="{1B5B1181-DDC4-46F4-9CD6-8BEE9BE35231}"/>
    <cellStyle name="20% - akcent 3 2 2 11 6" xfId="3358" xr:uid="{FE4DD147-448D-42D1-9D74-09555A5F1267}"/>
    <cellStyle name="20% - akcent 3 2 2 11 7" xfId="3359" xr:uid="{96B251D9-1546-4C1F-8EE7-DA33338FBCA0}"/>
    <cellStyle name="20% - akcent 3 2 2 11 7 2" xfId="3360" xr:uid="{D018A8F9-BA70-40EE-8F0D-9858F1523815}"/>
    <cellStyle name="20% - akcent 3 2 2 11 7 3" xfId="3361" xr:uid="{637E2146-2F6E-465C-A9EC-829C9FB08FD8}"/>
    <cellStyle name="20% - akcent 3 2 2 11 7 4" xfId="3362" xr:uid="{868B23AB-7ACB-4360-B01D-2C526ED72222}"/>
    <cellStyle name="20% - akcent 3 2 2 11 7 5" xfId="3363" xr:uid="{D676D3CB-9E62-40FA-98EF-2847941EFEFB}"/>
    <cellStyle name="20% - akcent 3 2 2 11 7 6" xfId="3364" xr:uid="{16A4A7EB-6465-448C-BCB3-365C3E2CA22A}"/>
    <cellStyle name="20% - akcent 3 2 2 11 8" xfId="3365" xr:uid="{43005B18-7F63-43D9-B72B-E8208D7D4A24}"/>
    <cellStyle name="20% - akcent 3 2 2 11 9" xfId="3366" xr:uid="{DD4595CC-59B5-48B9-975F-1E9DB8936B24}"/>
    <cellStyle name="20% - akcent 3 2 2 12" xfId="3367" xr:uid="{3422B4D4-D5B0-4B7A-ABE0-BF9CCD0F3E2D}"/>
    <cellStyle name="20% - akcent 3 2 2 12 2" xfId="3368" xr:uid="{2DB167DC-7E48-4E9C-A067-11BBBE1DEDAC}"/>
    <cellStyle name="20% - akcent 3 2 2 12 2 2" xfId="3369" xr:uid="{5E4F0D33-9C30-4CB8-AFE9-F26719CA681A}"/>
    <cellStyle name="20% - akcent 3 2 2 12 2 3" xfId="3370" xr:uid="{AC07DF27-9EC1-4EFE-B69B-5F984544C6F9}"/>
    <cellStyle name="20% - akcent 3 2 2 12 2 4" xfId="3371" xr:uid="{F4248FE0-29AC-4716-B1BF-894F380F6E5F}"/>
    <cellStyle name="20% - akcent 3 2 2 12 2 5" xfId="3372" xr:uid="{4E6CAFC4-56B4-4612-946E-AFC89C681E80}"/>
    <cellStyle name="20% - akcent 3 2 2 12 2 6" xfId="3373" xr:uid="{9DC8B7A5-306E-4475-B580-44A55E532A9D}"/>
    <cellStyle name="20% - akcent 3 2 2 12 3" xfId="3374" xr:uid="{58C3EE9A-4C1E-4050-9D1D-D62120E317E7}"/>
    <cellStyle name="20% - akcent 3 2 2 12 4" xfId="3375" xr:uid="{59FB8D87-1BBE-4DCF-81EE-9934944A0DEA}"/>
    <cellStyle name="20% - akcent 3 2 2 12 5" xfId="3376" xr:uid="{2A1FFC1F-F46B-429D-A849-50291A57964F}"/>
    <cellStyle name="20% - akcent 3 2 2 12 6" xfId="3377" xr:uid="{B413169B-7C4D-44AF-AF55-96B797108F5A}"/>
    <cellStyle name="20% - akcent 3 2 2 12 7" xfId="3378" xr:uid="{C8DA3C11-11D1-45BE-B189-407238453A95}"/>
    <cellStyle name="20% - akcent 3 2 2 13" xfId="3379" xr:uid="{2B716603-CBDA-49ED-BA73-EBE0EF5D165B}"/>
    <cellStyle name="20% - akcent 3 2 2 14" xfId="3380" xr:uid="{440922F1-92EE-4BFD-802F-1FC4C937A809}"/>
    <cellStyle name="20% - akcent 3 2 2 15" xfId="3381" xr:uid="{C3EF187E-5662-48A2-912D-954B010DFC56}"/>
    <cellStyle name="20% - akcent 3 2 2 16" xfId="3382" xr:uid="{216EFCB2-33CB-4EA8-BF3D-BC72666758FC}"/>
    <cellStyle name="20% - akcent 3 2 2 17" xfId="3383" xr:uid="{5DA828B2-9F79-4BB2-BE46-E982C1F75AAE}"/>
    <cellStyle name="20% - akcent 3 2 2 18" xfId="3384" xr:uid="{497D61E0-BF62-47CA-8367-81B21D792EC2}"/>
    <cellStyle name="20% - akcent 3 2 2 18 2" xfId="3385" xr:uid="{97034E04-AA73-4E87-AECD-51C9623BBE06}"/>
    <cellStyle name="20% - akcent 3 2 2 18 3" xfId="3386" xr:uid="{DBC9CE13-96BF-4F6D-A358-FAA64641F55B}"/>
    <cellStyle name="20% - akcent 3 2 2 18 4" xfId="3387" xr:uid="{E5C97410-0DF6-46EF-82F8-A006C2414597}"/>
    <cellStyle name="20% - akcent 3 2 2 18 5" xfId="3388" xr:uid="{0F122041-A94A-4672-8F09-2DD83F10B928}"/>
    <cellStyle name="20% - akcent 3 2 2 18 6" xfId="3389" xr:uid="{2E5AA9EC-FAFA-43AC-8932-3E8C9924A749}"/>
    <cellStyle name="20% - akcent 3 2 2 19" xfId="3390" xr:uid="{4DD5A989-1CD0-4259-94B0-5246EC049946}"/>
    <cellStyle name="20% - akcent 3 2 2 2" xfId="3391" xr:uid="{E48913D0-836C-4641-8B67-B93683DC7B2E}"/>
    <cellStyle name="20% - akcent 3 2 2 2 10" xfId="3392" xr:uid="{0A077B02-F250-4EB2-BF6A-4F73E6998CE5}"/>
    <cellStyle name="20% - akcent 3 2 2 2 11" xfId="3393" xr:uid="{D739B316-FBF3-4043-B9AC-BBF1D4762B5A}"/>
    <cellStyle name="20% - akcent 3 2 2 2 12" xfId="39815" xr:uid="{919556B1-FF52-4E23-AF98-377053A31A9A}"/>
    <cellStyle name="20% - akcent 3 2 2 2 2" xfId="3394" xr:uid="{C1E5E29F-F0B3-45A6-84A5-891575CA001F}"/>
    <cellStyle name="20% - akcent 3 2 2 2 2 10" xfId="3395" xr:uid="{2F1CC73B-CC55-430E-A0BF-57B77B5499DF}"/>
    <cellStyle name="20% - akcent 3 2 2 2 2 2" xfId="3396" xr:uid="{1B9F209F-49DA-4B2C-A2EC-4EA1ADF33D4D}"/>
    <cellStyle name="20% - akcent 3 2 2 2 2 2 2" xfId="3397" xr:uid="{3BBF8563-0D54-4740-8A14-E8ADF7C0A76B}"/>
    <cellStyle name="20% - akcent 3 2 2 2 2 2 2 2" xfId="3398" xr:uid="{03B61290-45FA-4DCE-9FAB-7AB34CA7C033}"/>
    <cellStyle name="20% - akcent 3 2 2 2 2 2 2 2 2" xfId="3399" xr:uid="{5CB174F0-CB53-475B-97CF-B1769985131F}"/>
    <cellStyle name="20% - akcent 3 2 2 2 2 2 2 2 2 2" xfId="3400" xr:uid="{E6E0C41A-5DF3-4A80-B983-9CCE08AE2AF0}"/>
    <cellStyle name="20% - akcent 3 2 2 2 2 2 2 2 2 3" xfId="3401" xr:uid="{67E549CA-2C3A-4600-A9A2-947B147A49EE}"/>
    <cellStyle name="20% - akcent 3 2 2 2 2 2 2 2 2 4" xfId="3402" xr:uid="{08A6DD3D-6DAE-452E-A3E7-AD284B47714E}"/>
    <cellStyle name="20% - akcent 3 2 2 2 2 2 2 2 3" xfId="3403" xr:uid="{E13FF4C4-E1D3-4080-81FA-3A1EB37835CD}"/>
    <cellStyle name="20% - akcent 3 2 2 2 2 2 2 2 4" xfId="3404" xr:uid="{89ABF5B0-D664-459C-B9D2-ABA94AF1A8A1}"/>
    <cellStyle name="20% - akcent 3 2 2 2 2 2 2 2 5" xfId="3405" xr:uid="{A748A082-9710-4FF4-8FF8-78DD2A84D0A1}"/>
    <cellStyle name="20% - akcent 3 2 2 2 2 2 2 3" xfId="3406" xr:uid="{14C275EC-0577-407F-B7D6-FEE1606F1050}"/>
    <cellStyle name="20% - akcent 3 2 2 2 2 2 2 4" xfId="3407" xr:uid="{34A8C217-EE81-4F04-8392-5C6F1C12AAA4}"/>
    <cellStyle name="20% - akcent 3 2 2 2 2 2 2 5" xfId="3408" xr:uid="{81A3217A-81D3-4510-B132-445420AFC188}"/>
    <cellStyle name="20% - akcent 3 2 2 2 2 2 2 6" xfId="3409" xr:uid="{8D96FF6D-7C97-47A5-9AEC-A998BFE0A9BE}"/>
    <cellStyle name="20% - akcent 3 2 2 2 2 2 2 7" xfId="3410" xr:uid="{F46C0F3A-CB30-41CF-8BEB-3E6955C18395}"/>
    <cellStyle name="20% - akcent 3 2 2 2 2 2 2 7 2" xfId="3411" xr:uid="{D077BE26-0D47-4151-8BF6-DCDB28C26DA9}"/>
    <cellStyle name="20% - akcent 3 2 2 2 2 2 2 7 3" xfId="3412" xr:uid="{DD8AF442-ADFC-4C32-ACFA-6570DABD0DFA}"/>
    <cellStyle name="20% - akcent 3 2 2 2 2 2 2 7 4" xfId="3413" xr:uid="{6FE238D2-5B49-4E06-92AA-8C49A11403CF}"/>
    <cellStyle name="20% - akcent 3 2 2 2 2 2 2 7 5" xfId="3414" xr:uid="{FD243619-8E5A-43B7-8E98-54A5C6BA1640}"/>
    <cellStyle name="20% - akcent 3 2 2 2 2 2 2 7 6" xfId="3415" xr:uid="{65A0AD6C-5BC9-4CDB-934B-781AD1415DDB}"/>
    <cellStyle name="20% - akcent 3 2 2 2 2 2 2 8" xfId="3416" xr:uid="{A93DC37A-0016-474B-9E93-9796F6F5A606}"/>
    <cellStyle name="20% - akcent 3 2 2 2 2 2 2 9" xfId="3417" xr:uid="{5EDD37CB-6FF4-4E41-8820-DC109D185295}"/>
    <cellStyle name="20% - akcent 3 2 2 2 2 2 3" xfId="3418" xr:uid="{F79EC1E8-1945-4FCB-886F-E86FF8A44BF4}"/>
    <cellStyle name="20% - akcent 3 2 2 2 2 2 3 2" xfId="3419" xr:uid="{E06AA80B-13FB-4D91-BDF7-E6B14B2D604A}"/>
    <cellStyle name="20% - akcent 3 2 2 2 2 2 3 2 2" xfId="3420" xr:uid="{86F939A1-19E5-4CEC-AFFD-18E9E083DBCE}"/>
    <cellStyle name="20% - akcent 3 2 2 2 2 2 3 2 3" xfId="3421" xr:uid="{E73F5BF3-FA21-4045-B58F-28B066EFDD09}"/>
    <cellStyle name="20% - akcent 3 2 2 2 2 2 3 2 4" xfId="3422" xr:uid="{69086EB7-F23F-4EF3-A848-C6D1FA031237}"/>
    <cellStyle name="20% - akcent 3 2 2 2 2 2 3 2 5" xfId="3423" xr:uid="{6E39A3E7-6E84-4618-8616-2BB4A54B0D4C}"/>
    <cellStyle name="20% - akcent 3 2 2 2 2 2 3 2 6" xfId="3424" xr:uid="{64AA4667-B0CC-460B-8C30-243534BD800B}"/>
    <cellStyle name="20% - akcent 3 2 2 2 2 2 3 3" xfId="3425" xr:uid="{13A36E97-0B3C-48DD-95F6-EE3C8A7D2B9E}"/>
    <cellStyle name="20% - akcent 3 2 2 2 2 2 3 4" xfId="3426" xr:uid="{6C83FE9E-97FF-421E-827F-28CEF0E8B592}"/>
    <cellStyle name="20% - akcent 3 2 2 2 2 2 3 5" xfId="3427" xr:uid="{D98E3F76-BF8F-4328-8619-D14D69B7342F}"/>
    <cellStyle name="20% - akcent 3 2 2 2 2 2 3 6" xfId="3428" xr:uid="{94538FF2-1CBE-48A7-B103-1B68D53CF0FA}"/>
    <cellStyle name="20% - akcent 3 2 2 2 2 2 3 7" xfId="3429" xr:uid="{79AFF92B-C9C7-4D11-8456-0C8E73EB892D}"/>
    <cellStyle name="20% - akcent 3 2 2 2 2 2 4" xfId="3430" xr:uid="{2A449890-BAD2-4391-A0C1-BB3E2764C9CD}"/>
    <cellStyle name="20% - akcent 3 2 2 2 2 2 5" xfId="3431" xr:uid="{628AB43E-C216-41D1-B0A3-F90971267E8D}"/>
    <cellStyle name="20% - akcent 3 2 2 2 2 2 6" xfId="3432" xr:uid="{49972168-39F4-4E7B-842E-07B443A6203E}"/>
    <cellStyle name="20% - akcent 3 2 2 2 2 2 7" xfId="3433" xr:uid="{A9E7DA3C-C0B3-4AFF-A6CF-E67B9176ADBB}"/>
    <cellStyle name="20% - akcent 3 2 2 2 2 2 7 2" xfId="3434" xr:uid="{7835F0ED-F63F-43DF-9FF1-E33E3FE987F8}"/>
    <cellStyle name="20% - akcent 3 2 2 2 2 2 7 3" xfId="3435" xr:uid="{E9C6A3CF-C979-40C7-8791-C811EED024FF}"/>
    <cellStyle name="20% - akcent 3 2 2 2 2 2 7 4" xfId="3436" xr:uid="{4E6C5056-15D3-411B-BDEC-769121B7DCFB}"/>
    <cellStyle name="20% - akcent 3 2 2 2 2 2 7 5" xfId="3437" xr:uid="{58970F00-0471-404D-83E7-B93EC53666AD}"/>
    <cellStyle name="20% - akcent 3 2 2 2 2 2 7 6" xfId="3438" xr:uid="{4FD77810-F09D-49BE-8FCD-80B6E6877792}"/>
    <cellStyle name="20% - akcent 3 2 2 2 2 2 8" xfId="3439" xr:uid="{AED90E25-4CE7-43AD-B1DF-B6F7D9AF55B2}"/>
    <cellStyle name="20% - akcent 3 2 2 2 2 2 9" xfId="3440" xr:uid="{414B8E05-9F6A-4881-8C93-23692B457E5C}"/>
    <cellStyle name="20% - akcent 3 2 2 2 2 3" xfId="3441" xr:uid="{7A9F1A98-9F19-47D7-A42F-1351EB3DB346}"/>
    <cellStyle name="20% - akcent 3 2 2 2 2 3 2" xfId="3442" xr:uid="{1F17B0F8-6A49-4155-A36A-25E9C427499D}"/>
    <cellStyle name="20% - akcent 3 2 2 2 2 3 2 2" xfId="3443" xr:uid="{79D5774F-3357-43B0-BCF9-2EDA6810B960}"/>
    <cellStyle name="20% - akcent 3 2 2 2 2 3 2 3" xfId="3444" xr:uid="{AC6B443F-7274-485C-80EE-A98098B5A6D4}"/>
    <cellStyle name="20% - akcent 3 2 2 2 2 3 2 4" xfId="3445" xr:uid="{064A0894-70F0-4355-BE89-316D4CFA9432}"/>
    <cellStyle name="20% - akcent 3 2 2 2 2 3 2 5" xfId="3446" xr:uid="{B505B3CA-BA68-4B02-B177-497A76C756A5}"/>
    <cellStyle name="20% - akcent 3 2 2 2 2 3 2 6" xfId="3447" xr:uid="{6895E759-C911-454F-BD84-9711F43831D6}"/>
    <cellStyle name="20% - akcent 3 2 2 2 2 3 3" xfId="3448" xr:uid="{E958F99F-6928-49B1-81DC-7E17815BE013}"/>
    <cellStyle name="20% - akcent 3 2 2 2 2 3 4" xfId="3449" xr:uid="{E2870825-4CF7-438C-98CF-D18CCB86E227}"/>
    <cellStyle name="20% - akcent 3 2 2 2 2 3 5" xfId="3450" xr:uid="{24BC7C3B-B62C-4013-8229-8C391C0EC729}"/>
    <cellStyle name="20% - akcent 3 2 2 2 2 3 6" xfId="3451" xr:uid="{3E2B01D4-4924-4706-B026-C40106E11C19}"/>
    <cellStyle name="20% - akcent 3 2 2 2 2 3 7" xfId="3452" xr:uid="{7D6B2297-CA67-40E4-82DA-2E6338F225FB}"/>
    <cellStyle name="20% - akcent 3 2 2 2 2 4" xfId="3453" xr:uid="{FDE8E754-BD40-4692-8610-1F4252311981}"/>
    <cellStyle name="20% - akcent 3 2 2 2 2 5" xfId="3454" xr:uid="{713F6ADA-B54C-4EF8-A20C-7B8FF13C18C2}"/>
    <cellStyle name="20% - akcent 3 2 2 2 2 6" xfId="3455" xr:uid="{C09190F5-6FF0-40CA-BC96-EDE8EE8D312E}"/>
    <cellStyle name="20% - akcent 3 2 2 2 2 7" xfId="3456" xr:uid="{8821CAB8-499C-40C3-8627-DA7B799FA6C2}"/>
    <cellStyle name="20% - akcent 3 2 2 2 2 8" xfId="3457" xr:uid="{295B04C3-84EC-47F7-9C99-7576A8536D0E}"/>
    <cellStyle name="20% - akcent 3 2 2 2 2 8 2" xfId="3458" xr:uid="{D58D726F-D95D-4BF9-83DF-AA870D86A922}"/>
    <cellStyle name="20% - akcent 3 2 2 2 2 8 3" xfId="3459" xr:uid="{C859A874-65E2-4538-BC93-18B86546E784}"/>
    <cellStyle name="20% - akcent 3 2 2 2 2 8 4" xfId="3460" xr:uid="{8A7BBDBE-9EC8-46AD-BAD4-1AF99BD3B463}"/>
    <cellStyle name="20% - akcent 3 2 2 2 2 8 5" xfId="3461" xr:uid="{CC5A0B97-E242-48C9-B80D-DF307666669F}"/>
    <cellStyle name="20% - akcent 3 2 2 2 2 8 6" xfId="3462" xr:uid="{D6DE1107-7AD6-455B-954E-EF554FC83F96}"/>
    <cellStyle name="20% - akcent 3 2 2 2 2 9" xfId="3463" xr:uid="{F6C72C53-3C6F-44F3-812E-B3FBCF129CAC}"/>
    <cellStyle name="20% - akcent 3 2 2 2 3" xfId="3464" xr:uid="{C3EB07C9-471E-4824-A36B-185F913FC91B}"/>
    <cellStyle name="20% - akcent 3 2 2 2 4" xfId="3465" xr:uid="{A7B522B9-12BF-46F3-81A6-8D70E091EAF6}"/>
    <cellStyle name="20% - akcent 3 2 2 2 4 10" xfId="3466" xr:uid="{85C1663F-AD93-409F-9528-B744A4E3D145}"/>
    <cellStyle name="20% - akcent 3 2 2 2 4 11" xfId="3467" xr:uid="{D055A05F-C0C1-47C2-BB9B-12417E45F9BF}"/>
    <cellStyle name="20% - akcent 3 2 2 2 4 2" xfId="3468" xr:uid="{29C9DE42-B079-4593-8442-A65281266E0F}"/>
    <cellStyle name="20% - akcent 3 2 2 2 4 2 2" xfId="3469" xr:uid="{745DEB35-EC39-4D63-982B-56A07328F2B3}"/>
    <cellStyle name="20% - akcent 3 2 2 2 4 2 2 2" xfId="3470" xr:uid="{0AD0D4C4-72DD-48A9-B9B9-D8EFAEF9304A}"/>
    <cellStyle name="20% - akcent 3 2 2 2 4 2 2 3" xfId="3471" xr:uid="{C5B7D477-D00B-4906-8C60-69D6F1AB0E1C}"/>
    <cellStyle name="20% - akcent 3 2 2 2 4 2 2 4" xfId="3472" xr:uid="{0BFEF589-C489-4455-9BB2-E1E352832361}"/>
    <cellStyle name="20% - akcent 3 2 2 2 4 2 2 5" xfId="3473" xr:uid="{7F77FE45-9A10-497A-A7F7-61403E23AAEB}"/>
    <cellStyle name="20% - akcent 3 2 2 2 4 2 2 6" xfId="3474" xr:uid="{E3F7972E-4B46-46DE-98D8-F551197E4306}"/>
    <cellStyle name="20% - akcent 3 2 2 2 4 2 3" xfId="3475" xr:uid="{E021FB86-3C06-45DD-A1F9-4DB08FEFC61C}"/>
    <cellStyle name="20% - akcent 3 2 2 2 4 2 4" xfId="3476" xr:uid="{F7749522-87DD-484E-AB3A-FEE5ACF5C72F}"/>
    <cellStyle name="20% - akcent 3 2 2 2 4 2 5" xfId="3477" xr:uid="{ABD5E892-292E-48A9-97B6-7144B0A7B254}"/>
    <cellStyle name="20% - akcent 3 2 2 2 4 2 6" xfId="3478" xr:uid="{E2EFFC1F-49A1-4CF1-921A-9C52CEFB8628}"/>
    <cellStyle name="20% - akcent 3 2 2 2 4 2 7" xfId="3479" xr:uid="{E2B19F38-F0AA-4862-9CAC-4D7B06BBDC9B}"/>
    <cellStyle name="20% - akcent 3 2 2 2 4 3" xfId="3480" xr:uid="{BF71EC56-33D5-44B3-8756-AF2B744404F1}"/>
    <cellStyle name="20% - akcent 3 2 2 2 4 4" xfId="3481" xr:uid="{4B059A16-BD41-4C79-8567-3FAE9C1F3D14}"/>
    <cellStyle name="20% - akcent 3 2 2 2 4 5" xfId="3482" xr:uid="{9C2F62B2-58F6-4DFB-B831-D615234B39B3}"/>
    <cellStyle name="20% - akcent 3 2 2 2 4 6" xfId="3483" xr:uid="{0AB61913-ECC3-408D-8D8E-5590C7162A10}"/>
    <cellStyle name="20% - akcent 3 2 2 2 4 7" xfId="3484" xr:uid="{0A44DA3F-50D3-40B0-9706-486AD17BBADB}"/>
    <cellStyle name="20% - akcent 3 2 2 2 4 7 2" xfId="3485" xr:uid="{4014003E-285F-4FF7-9582-2258F6E9C0FF}"/>
    <cellStyle name="20% - akcent 3 2 2 2 4 7 3" xfId="3486" xr:uid="{BD0DC927-4A14-452C-A49C-AA7033661015}"/>
    <cellStyle name="20% - akcent 3 2 2 2 4 7 4" xfId="3487" xr:uid="{42EA0370-18D7-4ACE-8937-D8707CBD2AFD}"/>
    <cellStyle name="20% - akcent 3 2 2 2 4 7 5" xfId="3488" xr:uid="{942AB35E-DDF8-42F9-9E04-02B8C509E056}"/>
    <cellStyle name="20% - akcent 3 2 2 2 4 7 6" xfId="3489" xr:uid="{C5619F3D-1314-4444-A72E-3BDFC9C4854E}"/>
    <cellStyle name="20% - akcent 3 2 2 2 4 8" xfId="3490" xr:uid="{5EFB22B7-BA94-4DAD-82F2-DCAA905D69D9}"/>
    <cellStyle name="20% - akcent 3 2 2 2 4 9" xfId="3491" xr:uid="{D945DA07-73EE-4A40-A902-7D449780B5F0}"/>
    <cellStyle name="20% - akcent 3 2 2 2 5" xfId="3492" xr:uid="{6C875B89-8B18-41A8-92A4-DCFC749F34DC}"/>
    <cellStyle name="20% - akcent 3 2 2 2 5 2" xfId="3493" xr:uid="{F553E279-A602-458C-A8BC-160D6F9B3A77}"/>
    <cellStyle name="20% - akcent 3 2 2 2 5 2 2" xfId="3494" xr:uid="{5948865B-EDA2-42DC-AAFF-2579A47EB287}"/>
    <cellStyle name="20% - akcent 3 2 2 2 5 2 3" xfId="3495" xr:uid="{C57FD950-81F0-4069-9057-80A12ACDE619}"/>
    <cellStyle name="20% - akcent 3 2 2 2 5 2 4" xfId="3496" xr:uid="{995B6987-52B8-41E1-91CF-77F53D84C00C}"/>
    <cellStyle name="20% - akcent 3 2 2 2 5 2 5" xfId="3497" xr:uid="{0FF788A3-6C70-42EC-B23C-D41D1EB35465}"/>
    <cellStyle name="20% - akcent 3 2 2 2 5 2 6" xfId="3498" xr:uid="{DE455C8A-1012-4075-8EC8-2D9D2BC113C3}"/>
    <cellStyle name="20% - akcent 3 2 2 2 5 3" xfId="3499" xr:uid="{E2D5A7BD-E562-4F30-8DEB-C5FF6F712932}"/>
    <cellStyle name="20% - akcent 3 2 2 2 5 4" xfId="3500" xr:uid="{38381297-4D1B-4DC9-8793-1ED21C9DC332}"/>
    <cellStyle name="20% - akcent 3 2 2 2 5 5" xfId="3501" xr:uid="{38DBFE73-177E-4CD5-B4CC-46A936A93DC2}"/>
    <cellStyle name="20% - akcent 3 2 2 2 5 6" xfId="3502" xr:uid="{125D3C89-F171-4890-83D9-195B78A9ACB8}"/>
    <cellStyle name="20% - akcent 3 2 2 2 5 7" xfId="3503" xr:uid="{6C874A4C-4F72-4EB8-9AF1-A51C54308C6C}"/>
    <cellStyle name="20% - akcent 3 2 2 2 6" xfId="3504" xr:uid="{1D40EAC3-2783-451A-A473-747D1EC1850E}"/>
    <cellStyle name="20% - akcent 3 2 2 2 7" xfId="3505" xr:uid="{F458DDE9-E8D1-4E15-9933-1DAB244E218B}"/>
    <cellStyle name="20% - akcent 3 2 2 2 8" xfId="3506" xr:uid="{2100A08F-C04E-42AD-98B7-26F1B8E5B740}"/>
    <cellStyle name="20% - akcent 3 2 2 2 9" xfId="3507" xr:uid="{A08C3C0F-9BC1-4E9E-AEAF-627AFDEF1F62}"/>
    <cellStyle name="20% - akcent 3 2 2 2 9 2" xfId="3508" xr:uid="{69BC6B7E-A8AC-40F3-9EBF-1D255C67A200}"/>
    <cellStyle name="20% - akcent 3 2 2 2 9 3" xfId="3509" xr:uid="{F631EE18-4F5E-45E7-BCEB-FF67B192F5D3}"/>
    <cellStyle name="20% - akcent 3 2 2 2 9 4" xfId="3510" xr:uid="{2B4D0A5A-3540-4C9D-9393-AAB4A8818772}"/>
    <cellStyle name="20% - akcent 3 2 2 2 9 5" xfId="3511" xr:uid="{F3F05A3E-9A46-4A4F-BCEC-A6109AE1BBB6}"/>
    <cellStyle name="20% - akcent 3 2 2 2 9 6" xfId="3512" xr:uid="{E32E357B-2905-4A7C-B215-417B45D05A8E}"/>
    <cellStyle name="20% - akcent 3 2 2 20" xfId="3513" xr:uid="{99010713-4F40-4DE1-9180-210034C3750C}"/>
    <cellStyle name="20% - akcent 3 2 2 21" xfId="3514" xr:uid="{8EFF25B4-842D-4A61-B842-472ED3204C86}"/>
    <cellStyle name="20% - akcent 3 2 2 3" xfId="3515" xr:uid="{D117B0A0-9D3E-4DAC-8E55-542973D67169}"/>
    <cellStyle name="20% - akcent 3 2 2 4" xfId="3516" xr:uid="{8C18D2F5-A9A6-4B44-A345-12DE26F1CEF1}"/>
    <cellStyle name="20% - akcent 3 2 2 5" xfId="3517" xr:uid="{EAFC882F-BA0D-4E2E-B95E-5C1E5990FD53}"/>
    <cellStyle name="20% - akcent 3 2 2 6" xfId="3518" xr:uid="{EED3D051-A34F-4349-B947-457F0D09D44B}"/>
    <cellStyle name="20% - akcent 3 2 2 7" xfId="3519" xr:uid="{4FFD13FC-7A31-4209-A4FF-756DDFD65AE6}"/>
    <cellStyle name="20% - akcent 3 2 2 8" xfId="3520" xr:uid="{93DC06C1-20A2-47FD-90FE-29459A57C385}"/>
    <cellStyle name="20% - akcent 3 2 2 9" xfId="3521" xr:uid="{485C05FD-BF80-424F-9C06-544F5F49B418}"/>
    <cellStyle name="20% - akcent 3 2 2_beton kalkulacja" xfId="45234" xr:uid="{191A2B91-1281-4F90-ACA4-76FCCD8801C4}"/>
    <cellStyle name="20% - akcent 3 2 20" xfId="182" xr:uid="{97329377-854E-435D-8B4A-20DB3CC328EE}"/>
    <cellStyle name="20% - akcent 3 2 21" xfId="183" xr:uid="{B143244D-B9D4-4365-97D0-FF4F3F651637}"/>
    <cellStyle name="20% - akcent 3 2 21 2" xfId="3522" xr:uid="{21DE76B4-48E6-4F25-B935-E9F2214F0E70}"/>
    <cellStyle name="20% - akcent 3 2 21 3" xfId="3523" xr:uid="{1CCF5D4A-1065-42B2-945F-36E79D439CA8}"/>
    <cellStyle name="20% - akcent 3 2 21 4" xfId="3524" xr:uid="{80DB4442-1AEE-4F66-9171-DA680A9AE2B0}"/>
    <cellStyle name="20% - akcent 3 2 21 5" xfId="3525" xr:uid="{2ABCD08A-8402-474A-94B7-FF2315E1A86A}"/>
    <cellStyle name="20% - akcent 3 2 21 6" xfId="3526" xr:uid="{CB28BD25-1ED0-4BC5-8B86-E48BDE7DC0CE}"/>
    <cellStyle name="20% - akcent 3 2 22" xfId="184" xr:uid="{9347A5E1-AD71-48ED-977C-84C8F45DADA5}"/>
    <cellStyle name="20% - akcent 3 2 23" xfId="185" xr:uid="{34041208-59CD-4E2B-B8BB-342ECE3834CF}"/>
    <cellStyle name="20% - akcent 3 2 24" xfId="186" xr:uid="{EB9F545E-FB28-43D5-BC13-670F38E4AC57}"/>
    <cellStyle name="20% - akcent 3 2 25" xfId="187" xr:uid="{98BCC60A-3073-4F4E-A806-30B896401866}"/>
    <cellStyle name="20% - akcent 3 2 26" xfId="3527" xr:uid="{7CAA83F0-75DE-4C82-B23F-B5BF10401004}"/>
    <cellStyle name="20% - akcent 3 2 26 2" xfId="39816" xr:uid="{BCFB0686-C821-4E93-A34B-FAC71D61F22E}"/>
    <cellStyle name="20% - akcent 3 2 27" xfId="3528" xr:uid="{FCA29FC8-EDFE-4E8E-8D26-27AE75D69E58}"/>
    <cellStyle name="20% - akcent 3 2 27 2" xfId="39817" xr:uid="{6AAC61C6-109D-40DE-938A-74225BA89642}"/>
    <cellStyle name="20% - akcent 3 2 28" xfId="3529" xr:uid="{619C46A1-FB9C-40DB-83EA-6395C87ED45E}"/>
    <cellStyle name="20% - akcent 3 2 28 2" xfId="39818" xr:uid="{A94827F4-863F-48BA-A4BB-67C6B38E3BCF}"/>
    <cellStyle name="20% - akcent 3 2 29" xfId="3530" xr:uid="{ABB992BA-04B0-40AE-BA2B-B495AAA552EA}"/>
    <cellStyle name="20% - akcent 3 2 29 2" xfId="39819" xr:uid="{CA859D32-4D4C-4C79-AEE7-7E2FA8185462}"/>
    <cellStyle name="20% - akcent 3 2 3" xfId="188" xr:uid="{E75A8B06-8CDE-411C-92F3-1534AD25FA9C}"/>
    <cellStyle name="20% - akcent 3 2 3 2" xfId="39820" xr:uid="{56A4F8B9-C73F-43BF-B7CB-B2BD5AE39CAB}"/>
    <cellStyle name="20% - akcent 3 2 3 3" xfId="45235" xr:uid="{2CFA74C8-80E5-4FD5-BC32-1B2343E8C394}"/>
    <cellStyle name="20% - akcent 3 2 3 4" xfId="45236" xr:uid="{19D42DCA-969C-4A1C-9DF0-F79595D0EB48}"/>
    <cellStyle name="20% - akcent 3 2 3_beton kalkulacja" xfId="45237" xr:uid="{98DCAA0F-6CB9-45AA-86FA-799E1900E843}"/>
    <cellStyle name="20% - akcent 3 2 30" xfId="3531" xr:uid="{A7BAC4A0-2B74-4677-8F99-CC41E5AE1C20}"/>
    <cellStyle name="20% - akcent 3 2 30 2" xfId="39821" xr:uid="{73366055-9BA5-4DFB-BACF-06BBBE758C69}"/>
    <cellStyle name="20% - akcent 3 2 31" xfId="3532" xr:uid="{A8674346-7FFF-4B2C-9557-FDEA6BFFB370}"/>
    <cellStyle name="20% - akcent 3 2 31 2" xfId="39822" xr:uid="{FDDC0FCE-67E6-4394-84FC-DFBB5F3686F0}"/>
    <cellStyle name="20% - akcent 3 2 32" xfId="39823" xr:uid="{5B971B23-70AB-4816-A845-31801AB43342}"/>
    <cellStyle name="20% - akcent 3 2 33" xfId="39824" xr:uid="{4C1FC7E6-B482-415D-94E1-1A6B46B808CD}"/>
    <cellStyle name="20% - akcent 3 2 34" xfId="39825" xr:uid="{93016BC5-AF65-4115-A726-7C06B6F37822}"/>
    <cellStyle name="20% - akcent 3 2 35" xfId="39826" xr:uid="{1928FCDE-CDC4-4888-A549-4BDFC4BDD868}"/>
    <cellStyle name="20% - akcent 3 2 36" xfId="39827" xr:uid="{A0C52C54-49E3-477D-8214-DEE8E7804629}"/>
    <cellStyle name="20% - akcent 3 2 37" xfId="39828" xr:uid="{60DBD5B0-AB40-46BC-98B4-D7F86F189445}"/>
    <cellStyle name="20% - akcent 3 2 38" xfId="39829" xr:uid="{D78E2BE5-ADE6-4536-A0A9-01B9BCC56416}"/>
    <cellStyle name="20% - akcent 3 2 39" xfId="39830" xr:uid="{D208EBC6-6834-4852-807B-7A68683AE291}"/>
    <cellStyle name="20% - akcent 3 2 4" xfId="189" xr:uid="{410A7E91-C0C7-4C5D-9332-3D29FA6C3589}"/>
    <cellStyle name="20% - akcent 3 2 40" xfId="39831" xr:uid="{D812DA1B-04A2-436A-845E-A158F728034B}"/>
    <cellStyle name="20% - akcent 3 2 41" xfId="39832" xr:uid="{98617A2F-C8FC-40A6-821B-0FE3DBDAB76E}"/>
    <cellStyle name="20% - akcent 3 2 42" xfId="39833" xr:uid="{2005A8F8-0466-45F6-BD6C-CCEC58497B1D}"/>
    <cellStyle name="20% - akcent 3 2 5" xfId="190" xr:uid="{22AB372F-E253-4017-8B3B-A9A7ECBBC254}"/>
    <cellStyle name="20% - akcent 3 2 6" xfId="191" xr:uid="{C0E21FF7-D995-426E-9BA4-4525BBE5E0D2}"/>
    <cellStyle name="20% - akcent 3 2 6 10" xfId="3533" xr:uid="{88E84834-BEA7-416A-B0F5-508A2BC48474}"/>
    <cellStyle name="20% - akcent 3 2 6 11" xfId="3534" xr:uid="{DDAA6705-06C7-4F00-B7B5-85F3A065DAC6}"/>
    <cellStyle name="20% - akcent 3 2 6 12" xfId="3535" xr:uid="{6ABF9195-11F4-426E-9B7E-979C1C7F565D}"/>
    <cellStyle name="20% - akcent 3 2 6 13" xfId="3536" xr:uid="{A5437FAD-B135-49F4-BDAF-340FEF2E3611}"/>
    <cellStyle name="20% - akcent 3 2 6 2" xfId="3537" xr:uid="{C116BE37-9A98-45B2-9757-01D14BA41F4B}"/>
    <cellStyle name="20% - akcent 3 2 6 2 10" xfId="3538" xr:uid="{8EA2D930-4D5F-4821-B146-9F3C389915A7}"/>
    <cellStyle name="20% - akcent 3 2 6 2 11" xfId="3539" xr:uid="{43590743-5999-4AA9-9DA2-B40481D3B054}"/>
    <cellStyle name="20% - akcent 3 2 6 2 12" xfId="3540" xr:uid="{665A0B84-ADC4-4928-8178-BAE9D1787AC1}"/>
    <cellStyle name="20% - akcent 3 2 6 2 13" xfId="3541" xr:uid="{B39F5081-4B4A-44A4-B177-BE101E2DA8BD}"/>
    <cellStyle name="20% - akcent 3 2 6 2 2" xfId="3542" xr:uid="{A3B233FF-DD3E-4205-803E-6BD755743AAC}"/>
    <cellStyle name="20% - akcent 3 2 6 2 2 10" xfId="3543" xr:uid="{1A9A2A1B-2A39-4D16-ADF7-708AAA8973C3}"/>
    <cellStyle name="20% - akcent 3 2 6 2 2 11" xfId="3544" xr:uid="{74EDE766-105F-4C71-B6D0-EA04681DC42B}"/>
    <cellStyle name="20% - akcent 3 2 6 2 2 12" xfId="3545" xr:uid="{EFAE8037-22BF-4AF3-BCA3-392A74F6C3A9}"/>
    <cellStyle name="20% - akcent 3 2 6 2 2 2" xfId="3546" xr:uid="{392E8EC0-2CAB-4DF4-B855-25F269966739}"/>
    <cellStyle name="20% - akcent 3 2 6 2 2 2 10" xfId="3547" xr:uid="{3A5FE9DF-77C6-4BD4-AABA-1DC5EF2CB009}"/>
    <cellStyle name="20% - akcent 3 2 6 2 2 2 11" xfId="3548" xr:uid="{3B3B554C-3432-48A2-9199-773FA8E4B1FF}"/>
    <cellStyle name="20% - akcent 3 2 6 2 2 2 2" xfId="3549" xr:uid="{E5E6C024-C2A8-4D7C-89FC-84039F042194}"/>
    <cellStyle name="20% - akcent 3 2 6 2 2 2 2 10" xfId="3550" xr:uid="{CF39F286-3023-428F-82E0-9104828EBD53}"/>
    <cellStyle name="20% - akcent 3 2 6 2 2 2 2 11" xfId="3551" xr:uid="{E60CEEF3-7883-4B87-9DF7-55EE062AEB02}"/>
    <cellStyle name="20% - akcent 3 2 6 2 2 2 2 2" xfId="3552" xr:uid="{32726074-EB83-47F1-B060-DEC06428BA77}"/>
    <cellStyle name="20% - akcent 3 2 6 2 2 2 2 2 2" xfId="3553" xr:uid="{59BB22BD-9455-4B6E-9A52-D47E34C003D4}"/>
    <cellStyle name="20% - akcent 3 2 6 2 2 2 2 2 2 2" xfId="3554" xr:uid="{8C5CFD9D-B7B4-4140-AD3F-9DE3BA760525}"/>
    <cellStyle name="20% - akcent 3 2 6 2 2 2 2 2 2 3" xfId="3555" xr:uid="{7F222B13-51A7-4193-8860-9B2BAB2AC119}"/>
    <cellStyle name="20% - akcent 3 2 6 2 2 2 2 2 2 4" xfId="3556" xr:uid="{41786AD8-0448-438C-8CD7-3D060EB89860}"/>
    <cellStyle name="20% - akcent 3 2 6 2 2 2 2 2 2 5" xfId="3557" xr:uid="{78A1887C-DE30-438B-97CB-32CCE53BA84A}"/>
    <cellStyle name="20% - akcent 3 2 6 2 2 2 2 2 2 6" xfId="3558" xr:uid="{447873A7-EFCF-4DEE-940A-B2CFB110443F}"/>
    <cellStyle name="20% - akcent 3 2 6 2 2 2 2 2 3" xfId="3559" xr:uid="{E642FB4F-F418-4B9C-8590-AA3F2C393770}"/>
    <cellStyle name="20% - akcent 3 2 6 2 2 2 2 2 4" xfId="3560" xr:uid="{35591026-C83A-41EC-B149-0DE529724316}"/>
    <cellStyle name="20% - akcent 3 2 6 2 2 2 2 2 5" xfId="3561" xr:uid="{EED96B8B-CA08-41ED-B55F-4E8D09294EC4}"/>
    <cellStyle name="20% - akcent 3 2 6 2 2 2 2 2 6" xfId="3562" xr:uid="{589B9FB2-F2B7-4297-84EF-0A4DF5B5A1C7}"/>
    <cellStyle name="20% - akcent 3 2 6 2 2 2 2 2 7" xfId="3563" xr:uid="{4BCEC4FE-E7A1-4783-AFBD-F8EA16D91826}"/>
    <cellStyle name="20% - akcent 3 2 6 2 2 2 2 3" xfId="3564" xr:uid="{DEF719A3-E5FA-446F-AC1D-A2AF8E39D99C}"/>
    <cellStyle name="20% - akcent 3 2 6 2 2 2 2 4" xfId="3565" xr:uid="{644CC70E-65A3-4FFB-B2EB-CC0E9E849F33}"/>
    <cellStyle name="20% - akcent 3 2 6 2 2 2 2 5" xfId="3566" xr:uid="{7DEED3F9-B4DA-4BC2-8B7E-6AC3D985FC4D}"/>
    <cellStyle name="20% - akcent 3 2 6 2 2 2 2 6" xfId="3567" xr:uid="{2E8C27D1-A562-4FC1-BC3C-6B1B36511F33}"/>
    <cellStyle name="20% - akcent 3 2 6 2 2 2 2 7" xfId="3568" xr:uid="{04A62BFB-0B6D-4C8E-AABE-2CB363424072}"/>
    <cellStyle name="20% - akcent 3 2 6 2 2 2 2 7 2" xfId="3569" xr:uid="{251D1646-6625-4B4F-9699-064A0CD2171B}"/>
    <cellStyle name="20% - akcent 3 2 6 2 2 2 2 7 3" xfId="3570" xr:uid="{8A47A81C-B6A4-4414-98E5-52A0BD77C849}"/>
    <cellStyle name="20% - akcent 3 2 6 2 2 2 2 7 4" xfId="3571" xr:uid="{650ABB0D-AA58-4B18-B755-D5B2BEC12F1D}"/>
    <cellStyle name="20% - akcent 3 2 6 2 2 2 2 7 5" xfId="3572" xr:uid="{054E673E-9AB0-42A0-844A-5CB08A804883}"/>
    <cellStyle name="20% - akcent 3 2 6 2 2 2 2 7 6" xfId="3573" xr:uid="{94A1753D-4DFE-4C20-AD21-242D608A5C2E}"/>
    <cellStyle name="20% - akcent 3 2 6 2 2 2 2 8" xfId="3574" xr:uid="{12717BE5-FDCC-4013-B86F-4CD24B88CE58}"/>
    <cellStyle name="20% - akcent 3 2 6 2 2 2 2 9" xfId="3575" xr:uid="{CF829DD7-7D2B-41B1-892F-70A030DE2FBF}"/>
    <cellStyle name="20% - akcent 3 2 6 2 2 2 3" xfId="3576" xr:uid="{9F3F1A71-77F2-4F2B-A5CE-A6423F27713A}"/>
    <cellStyle name="20% - akcent 3 2 6 2 2 2 3 2" xfId="3577" xr:uid="{72F9AE24-6D1C-48E9-A536-6A82F8E37C62}"/>
    <cellStyle name="20% - akcent 3 2 6 2 2 2 3 2 2" xfId="3578" xr:uid="{BD80D153-E177-494C-B818-3B0833486211}"/>
    <cellStyle name="20% - akcent 3 2 6 2 2 2 3 2 3" xfId="3579" xr:uid="{50CE75F6-F36C-4EB2-AD41-A9E138E5BAD5}"/>
    <cellStyle name="20% - akcent 3 2 6 2 2 2 3 2 4" xfId="3580" xr:uid="{BA4D50CB-8F72-479E-B4AA-D5C87A175B7E}"/>
    <cellStyle name="20% - akcent 3 2 6 2 2 2 3 2 5" xfId="3581" xr:uid="{EAD58FE9-24BD-4062-92BD-B82ED1B39281}"/>
    <cellStyle name="20% - akcent 3 2 6 2 2 2 3 2 6" xfId="3582" xr:uid="{E85FF7BC-6337-461B-AB73-4F67E9D7D24C}"/>
    <cellStyle name="20% - akcent 3 2 6 2 2 2 3 3" xfId="3583" xr:uid="{90038FD5-D99E-46FB-9511-BE8E53FEA225}"/>
    <cellStyle name="20% - akcent 3 2 6 2 2 2 3 4" xfId="3584" xr:uid="{664CBDB5-2112-4DF9-9492-939A1981FA24}"/>
    <cellStyle name="20% - akcent 3 2 6 2 2 2 3 5" xfId="3585" xr:uid="{CCD3C00B-B9A2-4927-B90D-85D625060B81}"/>
    <cellStyle name="20% - akcent 3 2 6 2 2 2 3 6" xfId="3586" xr:uid="{7AB41382-E1C2-414C-8759-00CACCD82A1C}"/>
    <cellStyle name="20% - akcent 3 2 6 2 2 2 3 7" xfId="3587" xr:uid="{5793D95C-6860-4834-86A8-C78EEC38BDF4}"/>
    <cellStyle name="20% - akcent 3 2 6 2 2 2 4" xfId="3588" xr:uid="{C16746CE-71F9-4589-8F26-724338CEE3B1}"/>
    <cellStyle name="20% - akcent 3 2 6 2 2 2 5" xfId="3589" xr:uid="{04B557EA-733D-4E9F-A8D9-96F70D258935}"/>
    <cellStyle name="20% - akcent 3 2 6 2 2 2 6" xfId="3590" xr:uid="{1C7115DC-DE0C-44A0-9387-9593FF7FAF8A}"/>
    <cellStyle name="20% - akcent 3 2 6 2 2 2 7" xfId="3591" xr:uid="{2F84AF7C-8AA0-4203-8A23-B4E44DAFB4F3}"/>
    <cellStyle name="20% - akcent 3 2 6 2 2 2 7 2" xfId="3592" xr:uid="{E0F708E1-FAB6-494F-8774-7FC4F9D773CD}"/>
    <cellStyle name="20% - akcent 3 2 6 2 2 2 7 3" xfId="3593" xr:uid="{1CC5EE6E-DB51-4119-9CF9-EB2279AA5667}"/>
    <cellStyle name="20% - akcent 3 2 6 2 2 2 7 4" xfId="3594" xr:uid="{1EF4BD07-216D-4CB6-B85C-731609C72E1C}"/>
    <cellStyle name="20% - akcent 3 2 6 2 2 2 7 5" xfId="3595" xr:uid="{1F7563C4-53A5-4D5A-8049-1F9B83827C2A}"/>
    <cellStyle name="20% - akcent 3 2 6 2 2 2 7 6" xfId="3596" xr:uid="{215A66C0-5799-4528-809E-05859FA2FE43}"/>
    <cellStyle name="20% - akcent 3 2 6 2 2 2 8" xfId="3597" xr:uid="{5EF32CD0-D351-4AFC-90A3-D53CE497F4B1}"/>
    <cellStyle name="20% - akcent 3 2 6 2 2 2 9" xfId="3598" xr:uid="{5F9629D4-EE84-4E22-B0E7-3CEE2E4A50E9}"/>
    <cellStyle name="20% - akcent 3 2 6 2 2 3" xfId="3599" xr:uid="{03CBDE87-6895-4F9C-B938-A1C86E9812D2}"/>
    <cellStyle name="20% - akcent 3 2 6 2 2 3 2" xfId="3600" xr:uid="{E8357C39-19F9-4747-A12F-F5603A10AB94}"/>
    <cellStyle name="20% - akcent 3 2 6 2 2 3 2 2" xfId="3601" xr:uid="{358B33B7-A02A-4115-B5A9-80673BBA2C2B}"/>
    <cellStyle name="20% - akcent 3 2 6 2 2 3 2 3" xfId="3602" xr:uid="{EE9EB9CB-E002-4B6B-8AE6-BC91AA0F5B88}"/>
    <cellStyle name="20% - akcent 3 2 6 2 2 3 2 4" xfId="3603" xr:uid="{70EEFC4C-717A-4FC2-893D-62519290D192}"/>
    <cellStyle name="20% - akcent 3 2 6 2 2 3 2 5" xfId="3604" xr:uid="{13B513EA-B877-4985-B96B-AF5117C48DE8}"/>
    <cellStyle name="20% - akcent 3 2 6 2 2 3 2 6" xfId="3605" xr:uid="{830A03F3-5B41-4A25-BE4D-834DEE19E2B9}"/>
    <cellStyle name="20% - akcent 3 2 6 2 2 3 3" xfId="3606" xr:uid="{B187D924-FC7F-401C-A51C-4D5A6882B277}"/>
    <cellStyle name="20% - akcent 3 2 6 2 2 3 4" xfId="3607" xr:uid="{81E4520E-3214-4580-9D6B-F4305919B76C}"/>
    <cellStyle name="20% - akcent 3 2 6 2 2 3 5" xfId="3608" xr:uid="{5B30E2DF-A73E-4FF0-B535-B17628FA5870}"/>
    <cellStyle name="20% - akcent 3 2 6 2 2 3 6" xfId="3609" xr:uid="{FE370ACB-DEC1-4E1E-821B-CF5F7F461179}"/>
    <cellStyle name="20% - akcent 3 2 6 2 2 3 7" xfId="3610" xr:uid="{20851DC6-1902-4F0E-8E01-9CE102475574}"/>
    <cellStyle name="20% - akcent 3 2 6 2 2 4" xfId="3611" xr:uid="{FA38A483-DCC3-48A4-859D-C74F3F1D1632}"/>
    <cellStyle name="20% - akcent 3 2 6 2 2 5" xfId="3612" xr:uid="{EED8EE3B-5069-464B-A65C-51FF0455654F}"/>
    <cellStyle name="20% - akcent 3 2 6 2 2 6" xfId="3613" xr:uid="{21ABB79E-E7E9-45C4-B68F-72D8FFECC9A6}"/>
    <cellStyle name="20% - akcent 3 2 6 2 2 7" xfId="3614" xr:uid="{99376088-3C95-4BEA-90D3-4554B902AD2E}"/>
    <cellStyle name="20% - akcent 3 2 6 2 2 8" xfId="3615" xr:uid="{EFDBD3F6-EBD7-4331-83E2-76357B26396A}"/>
    <cellStyle name="20% - akcent 3 2 6 2 2 8 2" xfId="3616" xr:uid="{1C6B196D-8CC0-4D4B-8BE1-6F16509E3768}"/>
    <cellStyle name="20% - akcent 3 2 6 2 2 8 3" xfId="3617" xr:uid="{39E87356-DF2F-4791-A097-95305D323031}"/>
    <cellStyle name="20% - akcent 3 2 6 2 2 8 4" xfId="3618" xr:uid="{AD724A6B-7FD3-4B59-A7DC-2092D54E798E}"/>
    <cellStyle name="20% - akcent 3 2 6 2 2 8 5" xfId="3619" xr:uid="{D6EEBF01-4DFE-4D63-99AD-A8F8B0244000}"/>
    <cellStyle name="20% - akcent 3 2 6 2 2 8 6" xfId="3620" xr:uid="{C45B9392-8C8A-498A-B459-0B6F025C4784}"/>
    <cellStyle name="20% - akcent 3 2 6 2 2 9" xfId="3621" xr:uid="{8DCC9159-BA71-4645-AA96-774EE3EDE0C2}"/>
    <cellStyle name="20% - akcent 3 2 6 2 3" xfId="3622" xr:uid="{865E96E6-F53A-443E-9B9D-A759F0446440}"/>
    <cellStyle name="20% - akcent 3 2 6 2 4" xfId="3623" xr:uid="{EFE31662-A321-4028-BE01-B3513B3C6913}"/>
    <cellStyle name="20% - akcent 3 2 6 2 4 10" xfId="3624" xr:uid="{BFFB219D-C4BE-4D25-921E-4F4A6D48D127}"/>
    <cellStyle name="20% - akcent 3 2 6 2 4 11" xfId="3625" xr:uid="{AD765946-DEBA-42DB-BF4D-4345F24DEEC4}"/>
    <cellStyle name="20% - akcent 3 2 6 2 4 2" xfId="3626" xr:uid="{1705E552-9B11-498C-9675-04ED8FDAB268}"/>
    <cellStyle name="20% - akcent 3 2 6 2 4 2 2" xfId="3627" xr:uid="{7AF04733-5689-4E59-98F2-8AA771AE374D}"/>
    <cellStyle name="20% - akcent 3 2 6 2 4 2 2 2" xfId="3628" xr:uid="{3F37F830-3088-4250-8A6E-E8C0BC43E852}"/>
    <cellStyle name="20% - akcent 3 2 6 2 4 2 2 3" xfId="3629" xr:uid="{997A0B4F-36F2-48CD-88FC-2CE3C5122E53}"/>
    <cellStyle name="20% - akcent 3 2 6 2 4 2 2 4" xfId="3630" xr:uid="{8E9F91BB-45F3-4249-9882-2686806CDF93}"/>
    <cellStyle name="20% - akcent 3 2 6 2 4 2 2 5" xfId="3631" xr:uid="{1F89B841-0827-4547-A3B3-E719E4460AE9}"/>
    <cellStyle name="20% - akcent 3 2 6 2 4 2 2 6" xfId="3632" xr:uid="{A63BA9D4-A849-48A4-881B-342D180476A3}"/>
    <cellStyle name="20% - akcent 3 2 6 2 4 2 3" xfId="3633" xr:uid="{8B3B1434-AE8D-4E1C-AEE5-2DDC8772E2FE}"/>
    <cellStyle name="20% - akcent 3 2 6 2 4 2 4" xfId="3634" xr:uid="{231B29CE-D58B-4FB5-B964-6489E14C935E}"/>
    <cellStyle name="20% - akcent 3 2 6 2 4 2 5" xfId="3635" xr:uid="{7AD0A230-7141-486B-BAF0-E4FA0EFB889B}"/>
    <cellStyle name="20% - akcent 3 2 6 2 4 2 6" xfId="3636" xr:uid="{0DF85D8B-9250-47F0-B83D-D548995AC262}"/>
    <cellStyle name="20% - akcent 3 2 6 2 4 2 7" xfId="3637" xr:uid="{66ACA803-C996-49A2-A7EB-2D475997730E}"/>
    <cellStyle name="20% - akcent 3 2 6 2 4 3" xfId="3638" xr:uid="{0EC383E3-C45A-4BFD-9FE9-39FB0FB27D54}"/>
    <cellStyle name="20% - akcent 3 2 6 2 4 4" xfId="3639" xr:uid="{7F22F545-E3DA-4A1A-8429-BA4F2F4A4F52}"/>
    <cellStyle name="20% - akcent 3 2 6 2 4 5" xfId="3640" xr:uid="{9859FE2C-E60E-4BB8-BA2E-42689A022541}"/>
    <cellStyle name="20% - akcent 3 2 6 2 4 6" xfId="3641" xr:uid="{46E7A9DD-3A59-4674-A758-2DB4DD628AD0}"/>
    <cellStyle name="20% - akcent 3 2 6 2 4 7" xfId="3642" xr:uid="{6CA40D82-DBAC-4700-9AD8-2B8855E7690E}"/>
    <cellStyle name="20% - akcent 3 2 6 2 4 7 2" xfId="3643" xr:uid="{75FDACC0-4575-4395-85F2-9D8DD42A8612}"/>
    <cellStyle name="20% - akcent 3 2 6 2 4 7 3" xfId="3644" xr:uid="{798E8EBF-D9E8-4ADA-8E55-5400984D601F}"/>
    <cellStyle name="20% - akcent 3 2 6 2 4 7 4" xfId="3645" xr:uid="{A186E729-2D49-45A6-BDB7-CD8A49388ABF}"/>
    <cellStyle name="20% - akcent 3 2 6 2 4 7 5" xfId="3646" xr:uid="{390C84F0-0162-43D5-8CE9-E2914C2D6AE3}"/>
    <cellStyle name="20% - akcent 3 2 6 2 4 7 6" xfId="3647" xr:uid="{FD2F525E-5CEB-4861-869D-B72E00761B27}"/>
    <cellStyle name="20% - akcent 3 2 6 2 4 8" xfId="3648" xr:uid="{AADD6E87-82C8-4594-81EA-D73B6020423F}"/>
    <cellStyle name="20% - akcent 3 2 6 2 4 9" xfId="3649" xr:uid="{B3C0FD94-7718-4010-A2C4-7A5F46B373CC}"/>
    <cellStyle name="20% - akcent 3 2 6 2 5" xfId="3650" xr:uid="{562D3276-CA88-4F69-ACB9-AAC9377C8CCB}"/>
    <cellStyle name="20% - akcent 3 2 6 2 5 2" xfId="3651" xr:uid="{F74EEE65-BD71-4627-BAC8-237FAA18435F}"/>
    <cellStyle name="20% - akcent 3 2 6 2 5 2 2" xfId="3652" xr:uid="{73D43644-90B1-4FE9-892E-0D5E197AB93C}"/>
    <cellStyle name="20% - akcent 3 2 6 2 5 2 3" xfId="3653" xr:uid="{2B7C35A2-43AD-4B34-9E89-BF523A696220}"/>
    <cellStyle name="20% - akcent 3 2 6 2 5 2 4" xfId="3654" xr:uid="{62AE0FCF-18FE-47FE-A311-122EFE4EB950}"/>
    <cellStyle name="20% - akcent 3 2 6 2 5 2 5" xfId="3655" xr:uid="{E6316D30-BFD3-4963-AA38-C8CD3E5443CC}"/>
    <cellStyle name="20% - akcent 3 2 6 2 5 2 6" xfId="3656" xr:uid="{C649F0B5-34E9-4CD6-AE9F-1016D383E43E}"/>
    <cellStyle name="20% - akcent 3 2 6 2 5 3" xfId="3657" xr:uid="{08C0F292-E696-43BC-9B6F-CB869BDB4B3E}"/>
    <cellStyle name="20% - akcent 3 2 6 2 5 4" xfId="3658" xr:uid="{60602D15-58C4-4CFF-A833-528E8BE1EC9F}"/>
    <cellStyle name="20% - akcent 3 2 6 2 5 5" xfId="3659" xr:uid="{3C13445B-7451-4F12-ACEE-FC8853A6EA21}"/>
    <cellStyle name="20% - akcent 3 2 6 2 5 6" xfId="3660" xr:uid="{8489D36F-AC07-4A01-A041-A2F2A7E95DC9}"/>
    <cellStyle name="20% - akcent 3 2 6 2 5 7" xfId="3661" xr:uid="{DE45F3F9-A2C5-4D0A-9369-E0B8DC282E81}"/>
    <cellStyle name="20% - akcent 3 2 6 2 6" xfId="3662" xr:uid="{1F2A82BB-5B23-48FF-AED8-27AC0624CEB4}"/>
    <cellStyle name="20% - akcent 3 2 6 2 7" xfId="3663" xr:uid="{C378AACB-2A3F-4A95-8B04-C4BDE384B710}"/>
    <cellStyle name="20% - akcent 3 2 6 2 8" xfId="3664" xr:uid="{11EE8099-B5C2-46B2-A870-C11D7C4AAFBD}"/>
    <cellStyle name="20% - akcent 3 2 6 2 9" xfId="3665" xr:uid="{AA4368E6-92F6-4F72-882B-2014768F1C97}"/>
    <cellStyle name="20% - akcent 3 2 6 2 9 2" xfId="3666" xr:uid="{9F3F60D5-0C94-4806-B1F4-9B562730528D}"/>
    <cellStyle name="20% - akcent 3 2 6 2 9 3" xfId="3667" xr:uid="{610FEAE2-4739-48D0-B4F2-D84BA60D11D2}"/>
    <cellStyle name="20% - akcent 3 2 6 2 9 4" xfId="3668" xr:uid="{916CAE46-4110-41CD-8E44-59516A649E3D}"/>
    <cellStyle name="20% - akcent 3 2 6 2 9 5" xfId="3669" xr:uid="{F7820EAB-5819-4560-A76F-DCAB7A841DED}"/>
    <cellStyle name="20% - akcent 3 2 6 2 9 6" xfId="3670" xr:uid="{B3C64C95-4EBE-444B-AB44-54D9E2D7EE87}"/>
    <cellStyle name="20% - akcent 3 2 6 3" xfId="3671" xr:uid="{29257606-C154-4B03-8621-2D75C45D114E}"/>
    <cellStyle name="20% - akcent 3 2 6 3 10" xfId="3672" xr:uid="{B33727BB-F7AD-4929-AC94-664984EADB43}"/>
    <cellStyle name="20% - akcent 3 2 6 3 11" xfId="3673" xr:uid="{F97BEC18-B6C1-48AB-B625-0BAA4B0106BF}"/>
    <cellStyle name="20% - akcent 3 2 6 3 12" xfId="3674" xr:uid="{BE428573-BF28-4961-B25A-8FFF4020EBA5}"/>
    <cellStyle name="20% - akcent 3 2 6 3 2" xfId="3675" xr:uid="{FC537B55-C7FF-4FAF-ABDD-A966D6CDB23F}"/>
    <cellStyle name="20% - akcent 3 2 6 3 2 10" xfId="3676" xr:uid="{45AA629C-1490-492F-ADEE-458D1457E235}"/>
    <cellStyle name="20% - akcent 3 2 6 3 2 11" xfId="3677" xr:uid="{CE842E71-7DF5-4798-8F26-AAB5CA3B4353}"/>
    <cellStyle name="20% - akcent 3 2 6 3 2 2" xfId="3678" xr:uid="{F06382C9-BFB4-493F-80A1-CB570C3897E5}"/>
    <cellStyle name="20% - akcent 3 2 6 3 2 2 10" xfId="3679" xr:uid="{C8238542-95B6-4637-B1AC-CEC5E47754AC}"/>
    <cellStyle name="20% - akcent 3 2 6 3 2 2 11" xfId="3680" xr:uid="{08A13BA4-2066-48DE-AB62-B86DE94C20A2}"/>
    <cellStyle name="20% - akcent 3 2 6 3 2 2 2" xfId="3681" xr:uid="{06E6CF46-25C5-4932-B3D2-17BC2D919162}"/>
    <cellStyle name="20% - akcent 3 2 6 3 2 2 2 2" xfId="3682" xr:uid="{FAD7A14D-31A8-4CAB-B6FF-675C4FB59B82}"/>
    <cellStyle name="20% - akcent 3 2 6 3 2 2 2 2 2" xfId="3683" xr:uid="{F86D088C-F461-4BB6-A086-601D6BDF47F3}"/>
    <cellStyle name="20% - akcent 3 2 6 3 2 2 2 2 3" xfId="3684" xr:uid="{4214EF7D-2464-4982-91A2-DEF9ED9E585E}"/>
    <cellStyle name="20% - akcent 3 2 6 3 2 2 2 2 4" xfId="3685" xr:uid="{766BE5F8-D86B-4830-A56C-7D6FA553DC95}"/>
    <cellStyle name="20% - akcent 3 2 6 3 2 2 2 2 5" xfId="3686" xr:uid="{B9CFDA4B-119F-474D-8B80-4F6744A3AA0E}"/>
    <cellStyle name="20% - akcent 3 2 6 3 2 2 2 2 6" xfId="3687" xr:uid="{1744E417-B36D-42C0-9062-04C5FE7D69CB}"/>
    <cellStyle name="20% - akcent 3 2 6 3 2 2 2 3" xfId="3688" xr:uid="{21084C00-03FB-43E1-9B07-27D647CDFB8C}"/>
    <cellStyle name="20% - akcent 3 2 6 3 2 2 2 4" xfId="3689" xr:uid="{CDDD8D36-559A-4D87-9F85-7DE64D445DBB}"/>
    <cellStyle name="20% - akcent 3 2 6 3 2 2 2 5" xfId="3690" xr:uid="{2E317EB3-C09C-4442-91EF-D441203CF40F}"/>
    <cellStyle name="20% - akcent 3 2 6 3 2 2 2 6" xfId="3691" xr:uid="{88E000C9-67BD-4DF8-AC86-2F5A911AB3A5}"/>
    <cellStyle name="20% - akcent 3 2 6 3 2 2 2 7" xfId="3692" xr:uid="{7585AB89-77BC-4D8A-8EA6-13F29E328C84}"/>
    <cellStyle name="20% - akcent 3 2 6 3 2 2 3" xfId="3693" xr:uid="{D0E9EF33-22E2-40B8-9DF0-7CD0DDBF05E9}"/>
    <cellStyle name="20% - akcent 3 2 6 3 2 2 4" xfId="3694" xr:uid="{DD906281-67C3-4436-805C-76C4ACAE9845}"/>
    <cellStyle name="20% - akcent 3 2 6 3 2 2 5" xfId="3695" xr:uid="{925BA07A-7039-4AA5-9BDC-5BFD22F1D4CA}"/>
    <cellStyle name="20% - akcent 3 2 6 3 2 2 6" xfId="3696" xr:uid="{7D1573AA-4262-4E55-9A7A-200564B31641}"/>
    <cellStyle name="20% - akcent 3 2 6 3 2 2 7" xfId="3697" xr:uid="{4E1A562F-8BBD-45F0-931E-C225E40D55FD}"/>
    <cellStyle name="20% - akcent 3 2 6 3 2 2 7 2" xfId="3698" xr:uid="{09396048-1ED3-4935-9EB8-D838D96929F6}"/>
    <cellStyle name="20% - akcent 3 2 6 3 2 2 7 3" xfId="3699" xr:uid="{E4F37D7C-8181-4EF7-857E-5DF4166C044F}"/>
    <cellStyle name="20% - akcent 3 2 6 3 2 2 7 4" xfId="3700" xr:uid="{1B4C4F25-141E-44AD-9945-380A6F6CFF74}"/>
    <cellStyle name="20% - akcent 3 2 6 3 2 2 7 5" xfId="3701" xr:uid="{D6F661EB-A059-415D-BE8F-4879331FE5D1}"/>
    <cellStyle name="20% - akcent 3 2 6 3 2 2 7 6" xfId="3702" xr:uid="{5AD831A2-6879-4EAF-A187-1077014572AC}"/>
    <cellStyle name="20% - akcent 3 2 6 3 2 2 8" xfId="3703" xr:uid="{BA6802F8-DF95-442C-AC9C-E67A77EAD92A}"/>
    <cellStyle name="20% - akcent 3 2 6 3 2 2 9" xfId="3704" xr:uid="{E09A3B51-92AB-4CBB-B5D4-024715BDD19D}"/>
    <cellStyle name="20% - akcent 3 2 6 3 2 3" xfId="3705" xr:uid="{4ED793E9-9AD8-4737-97F3-2EF05B427318}"/>
    <cellStyle name="20% - akcent 3 2 6 3 2 3 2" xfId="3706" xr:uid="{16959386-C1D6-40C7-B77B-FD92CA934E82}"/>
    <cellStyle name="20% - akcent 3 2 6 3 2 3 2 2" xfId="3707" xr:uid="{2BE83B4B-8E0E-45B9-84ED-024D20A1A5D0}"/>
    <cellStyle name="20% - akcent 3 2 6 3 2 3 2 3" xfId="3708" xr:uid="{82BE6D50-D826-47FE-8885-DE3C1C99B485}"/>
    <cellStyle name="20% - akcent 3 2 6 3 2 3 2 4" xfId="3709" xr:uid="{2C091771-7ACA-4646-8B67-195849BE4110}"/>
    <cellStyle name="20% - akcent 3 2 6 3 2 3 2 5" xfId="3710" xr:uid="{A5745F84-535E-437B-B7D1-94074B918228}"/>
    <cellStyle name="20% - akcent 3 2 6 3 2 3 2 6" xfId="3711" xr:uid="{6DD798EB-2BD3-4189-9939-212535899405}"/>
    <cellStyle name="20% - akcent 3 2 6 3 2 3 3" xfId="3712" xr:uid="{0D4B9E35-D444-4FA0-BCF2-FDEE3C935407}"/>
    <cellStyle name="20% - akcent 3 2 6 3 2 3 4" xfId="3713" xr:uid="{62DE0232-33CD-409A-AEC7-BA31248B7483}"/>
    <cellStyle name="20% - akcent 3 2 6 3 2 3 5" xfId="3714" xr:uid="{AE96E094-40AF-408D-B480-44BDDF078E7B}"/>
    <cellStyle name="20% - akcent 3 2 6 3 2 3 6" xfId="3715" xr:uid="{736A8A07-CF0C-4642-B71D-A97300C71E49}"/>
    <cellStyle name="20% - akcent 3 2 6 3 2 3 7" xfId="3716" xr:uid="{DAF3DE89-E496-4ADE-9BB8-B4EC4B535D3A}"/>
    <cellStyle name="20% - akcent 3 2 6 3 2 4" xfId="3717" xr:uid="{24A2C699-4ECF-42B1-B5BD-E18121C42DC6}"/>
    <cellStyle name="20% - akcent 3 2 6 3 2 5" xfId="3718" xr:uid="{919BFEFE-5057-4B2A-8EDB-2FF9784A78F9}"/>
    <cellStyle name="20% - akcent 3 2 6 3 2 6" xfId="3719" xr:uid="{6B520193-7FBE-4E2A-9123-214BEDC39620}"/>
    <cellStyle name="20% - akcent 3 2 6 3 2 7" xfId="3720" xr:uid="{F6CAA947-9F66-41A2-A8D7-B4EE8387EA32}"/>
    <cellStyle name="20% - akcent 3 2 6 3 2 7 2" xfId="3721" xr:uid="{2214AD72-C956-402A-9608-5A4171DCA41A}"/>
    <cellStyle name="20% - akcent 3 2 6 3 2 7 3" xfId="3722" xr:uid="{58805815-1F15-4569-91D3-03AE2D626440}"/>
    <cellStyle name="20% - akcent 3 2 6 3 2 7 4" xfId="3723" xr:uid="{5B3CB8CD-C25D-4DCC-B28F-F6E127563655}"/>
    <cellStyle name="20% - akcent 3 2 6 3 2 7 5" xfId="3724" xr:uid="{8A1A5E38-83D7-4629-B069-48F9F947A014}"/>
    <cellStyle name="20% - akcent 3 2 6 3 2 7 6" xfId="3725" xr:uid="{EB91D3E8-615B-404E-8175-E344FCC4A842}"/>
    <cellStyle name="20% - akcent 3 2 6 3 2 8" xfId="3726" xr:uid="{A0FEE06B-0DA5-46F4-87DF-C8267EE718EF}"/>
    <cellStyle name="20% - akcent 3 2 6 3 2 9" xfId="3727" xr:uid="{E93272A3-29CA-400B-A952-1837C7CBD158}"/>
    <cellStyle name="20% - akcent 3 2 6 3 3" xfId="3728" xr:uid="{F7477D0A-7666-406E-9E17-13A947383798}"/>
    <cellStyle name="20% - akcent 3 2 6 3 3 2" xfId="3729" xr:uid="{308A3D8A-7F3E-4D60-86DC-4CC0A583C421}"/>
    <cellStyle name="20% - akcent 3 2 6 3 3 2 2" xfId="3730" xr:uid="{CAAAE60B-6E23-4CAD-9CBA-A643B87CEEC8}"/>
    <cellStyle name="20% - akcent 3 2 6 3 3 2 3" xfId="3731" xr:uid="{D8A87C68-5023-400B-A2D4-2C48A67A9B4E}"/>
    <cellStyle name="20% - akcent 3 2 6 3 3 2 4" xfId="3732" xr:uid="{EEDEE0E7-D146-4A4A-B135-1344503657B7}"/>
    <cellStyle name="20% - akcent 3 2 6 3 3 2 5" xfId="3733" xr:uid="{4991B45B-CF42-4A21-B1D5-1930617E05D9}"/>
    <cellStyle name="20% - akcent 3 2 6 3 3 2 6" xfId="3734" xr:uid="{D722C72E-A3AF-4FBD-94EC-EE7410DB51BB}"/>
    <cellStyle name="20% - akcent 3 2 6 3 3 3" xfId="3735" xr:uid="{90BDF6F8-65E7-4FBE-96F1-29313F4E1E62}"/>
    <cellStyle name="20% - akcent 3 2 6 3 3 4" xfId="3736" xr:uid="{3798D11B-02FA-4BBF-B018-F843FE7928BC}"/>
    <cellStyle name="20% - akcent 3 2 6 3 3 5" xfId="3737" xr:uid="{49380ED3-8743-44DC-9A32-D1DB2BEA5323}"/>
    <cellStyle name="20% - akcent 3 2 6 3 3 6" xfId="3738" xr:uid="{6466512B-9715-4453-90BC-5483C5BCA9B0}"/>
    <cellStyle name="20% - akcent 3 2 6 3 3 7" xfId="3739" xr:uid="{D4EA193E-731C-49CD-89DE-2D1E7F857440}"/>
    <cellStyle name="20% - akcent 3 2 6 3 4" xfId="3740" xr:uid="{EABCE14E-A83F-4D30-AB77-3DAF40E30E84}"/>
    <cellStyle name="20% - akcent 3 2 6 3 5" xfId="3741" xr:uid="{46424309-564F-43DE-9C7B-44D2CB3651CE}"/>
    <cellStyle name="20% - akcent 3 2 6 3 6" xfId="3742" xr:uid="{D69916B8-E4D9-4727-AF13-4B9CF6B6EC11}"/>
    <cellStyle name="20% - akcent 3 2 6 3 7" xfId="3743" xr:uid="{7619CE12-56AC-4949-B84F-0684AF0AD777}"/>
    <cellStyle name="20% - akcent 3 2 6 3 8" xfId="3744" xr:uid="{419DC615-7A81-4B28-A620-64A4B2CCB8FB}"/>
    <cellStyle name="20% - akcent 3 2 6 3 8 2" xfId="3745" xr:uid="{14997481-96B6-45C4-B428-EFAA81B6380A}"/>
    <cellStyle name="20% - akcent 3 2 6 3 8 3" xfId="3746" xr:uid="{3775BBD3-F9DF-4990-8F98-0D30474A46FA}"/>
    <cellStyle name="20% - akcent 3 2 6 3 8 4" xfId="3747" xr:uid="{05E715CE-510B-4E5A-A281-06A61EAEFDD4}"/>
    <cellStyle name="20% - akcent 3 2 6 3 8 5" xfId="3748" xr:uid="{056C0E38-5931-4D72-8894-B94A3143834C}"/>
    <cellStyle name="20% - akcent 3 2 6 3 8 6" xfId="3749" xr:uid="{15296D78-4342-487A-B48F-EEAF3BCB56CE}"/>
    <cellStyle name="20% - akcent 3 2 6 3 9" xfId="3750" xr:uid="{3A30FD7A-BA27-4250-B25F-4B5030C225B4}"/>
    <cellStyle name="20% - akcent 3 2 6 4" xfId="3751" xr:uid="{CDA1FC94-EA56-4676-BBC7-0555C19CCAF4}"/>
    <cellStyle name="20% - akcent 3 2 6 4 10" xfId="3752" xr:uid="{7A8AFED9-E38B-44D6-B926-D7312F632667}"/>
    <cellStyle name="20% - akcent 3 2 6 4 11" xfId="3753" xr:uid="{5AADA8A5-F263-445F-AB18-FAECF67592D3}"/>
    <cellStyle name="20% - akcent 3 2 6 4 2" xfId="3754" xr:uid="{186B73AF-E2AE-444B-8937-E26DC8455597}"/>
    <cellStyle name="20% - akcent 3 2 6 4 2 2" xfId="3755" xr:uid="{F6346737-C53E-4A28-B67D-B21C7BE77961}"/>
    <cellStyle name="20% - akcent 3 2 6 4 2 2 2" xfId="3756" xr:uid="{6E48B3B9-E086-4091-8EA7-FDB78A91C249}"/>
    <cellStyle name="20% - akcent 3 2 6 4 2 2 3" xfId="3757" xr:uid="{60392794-A8B4-4EED-9BB9-8AA932DB6522}"/>
    <cellStyle name="20% - akcent 3 2 6 4 2 2 4" xfId="3758" xr:uid="{67778707-DD33-47C5-9568-91985E15C785}"/>
    <cellStyle name="20% - akcent 3 2 6 4 2 2 5" xfId="3759" xr:uid="{C7981A31-C39A-4F69-832D-D3176E44FB95}"/>
    <cellStyle name="20% - akcent 3 2 6 4 2 2 6" xfId="3760" xr:uid="{A3567251-43BA-4EC7-A2FA-1EDF55A895DF}"/>
    <cellStyle name="20% - akcent 3 2 6 4 2 3" xfId="3761" xr:uid="{4680CE2F-40FD-462D-B743-E70C37AFAA2B}"/>
    <cellStyle name="20% - akcent 3 2 6 4 2 4" xfId="3762" xr:uid="{A50F75CB-D1A8-4ABC-AB56-1852F0C3C46A}"/>
    <cellStyle name="20% - akcent 3 2 6 4 2 5" xfId="3763" xr:uid="{E4A1B385-799E-469B-AD46-E19B80039886}"/>
    <cellStyle name="20% - akcent 3 2 6 4 2 6" xfId="3764" xr:uid="{6B780D96-9700-4B09-9805-23815719DAA3}"/>
    <cellStyle name="20% - akcent 3 2 6 4 2 7" xfId="3765" xr:uid="{9EAB2431-85A6-4B86-BA0D-5FD3CB943664}"/>
    <cellStyle name="20% - akcent 3 2 6 4 3" xfId="3766" xr:uid="{EB19440C-C053-407C-A0B1-C591B1FB9357}"/>
    <cellStyle name="20% - akcent 3 2 6 4 4" xfId="3767" xr:uid="{1475EA55-8C15-4C04-BCAD-FAE711E2B257}"/>
    <cellStyle name="20% - akcent 3 2 6 4 5" xfId="3768" xr:uid="{FFF33554-686E-49D2-A1D4-CFC772838653}"/>
    <cellStyle name="20% - akcent 3 2 6 4 6" xfId="3769" xr:uid="{EBE057C6-BAFC-43B7-A478-09BB6383BAA3}"/>
    <cellStyle name="20% - akcent 3 2 6 4 7" xfId="3770" xr:uid="{83C17CD0-7A66-4FA7-9996-96F953071629}"/>
    <cellStyle name="20% - akcent 3 2 6 4 7 2" xfId="3771" xr:uid="{A535F960-BA93-4E0C-82D6-1C6C3C0CAEC3}"/>
    <cellStyle name="20% - akcent 3 2 6 4 7 3" xfId="3772" xr:uid="{FD6E3E92-7B90-43C6-94C8-A3DE5EEA2FF8}"/>
    <cellStyle name="20% - akcent 3 2 6 4 7 4" xfId="3773" xr:uid="{F2536D10-E56B-4F02-A9CD-4F07C80176CD}"/>
    <cellStyle name="20% - akcent 3 2 6 4 7 5" xfId="3774" xr:uid="{1638F296-3363-430A-A66B-1FED387F62ED}"/>
    <cellStyle name="20% - akcent 3 2 6 4 7 6" xfId="3775" xr:uid="{0F5FB722-65F6-4C2C-B3D0-5910AD3A8B30}"/>
    <cellStyle name="20% - akcent 3 2 6 4 8" xfId="3776" xr:uid="{7135D7AE-E0E7-486B-8F7A-6DEA4CFCBDEC}"/>
    <cellStyle name="20% - akcent 3 2 6 4 9" xfId="3777" xr:uid="{C6D3A3F1-BB7A-49B0-9C7C-D813D2F691B6}"/>
    <cellStyle name="20% - akcent 3 2 6 5" xfId="3778" xr:uid="{3A39B845-6263-450A-A410-799DCAA1CEF4}"/>
    <cellStyle name="20% - akcent 3 2 6 5 2" xfId="3779" xr:uid="{85967472-8866-46DC-8D09-9834E01CB557}"/>
    <cellStyle name="20% - akcent 3 2 6 5 2 2" xfId="3780" xr:uid="{BA89319D-54DF-4F95-875D-595C6BBD89D5}"/>
    <cellStyle name="20% - akcent 3 2 6 5 2 3" xfId="3781" xr:uid="{1DA0CDA9-3244-475C-BEC3-11BF8C5788C0}"/>
    <cellStyle name="20% - akcent 3 2 6 5 2 4" xfId="3782" xr:uid="{547ECC4F-C8D7-4786-9A5F-D59BF1BD5858}"/>
    <cellStyle name="20% - akcent 3 2 6 5 2 5" xfId="3783" xr:uid="{0E91FDC2-1118-405A-839C-794E65F81ACA}"/>
    <cellStyle name="20% - akcent 3 2 6 5 2 6" xfId="3784" xr:uid="{0876D8C2-09AD-4A3C-B5EA-D2359B6E13A2}"/>
    <cellStyle name="20% - akcent 3 2 6 5 3" xfId="3785" xr:uid="{095DFFC7-0C66-4EB5-AE75-2D8878BBBC7D}"/>
    <cellStyle name="20% - akcent 3 2 6 5 4" xfId="3786" xr:uid="{D8863FDA-981B-46E6-9142-9F5394CFC32E}"/>
    <cellStyle name="20% - akcent 3 2 6 5 5" xfId="3787" xr:uid="{F1CB388E-8B30-4EF2-948A-5A5010C7459E}"/>
    <cellStyle name="20% - akcent 3 2 6 5 6" xfId="3788" xr:uid="{8B8F2784-9E4F-479F-9046-41DA6286EB9B}"/>
    <cellStyle name="20% - akcent 3 2 6 5 7" xfId="3789" xr:uid="{5A18CF9C-C12D-493C-A1B3-57726B0F397A}"/>
    <cellStyle name="20% - akcent 3 2 6 6" xfId="3790" xr:uid="{95A1CB82-0A28-4FDA-A559-5B45133D40F5}"/>
    <cellStyle name="20% - akcent 3 2 6 7" xfId="3791" xr:uid="{776B108E-9883-4F4F-B6F9-8258286ECA98}"/>
    <cellStyle name="20% - akcent 3 2 6 8" xfId="3792" xr:uid="{EB798725-B1D2-4668-987D-4B852F25FD72}"/>
    <cellStyle name="20% - akcent 3 2 6 9" xfId="3793" xr:uid="{80D015E8-0D3E-4040-8D20-AE7E40E4E839}"/>
    <cellStyle name="20% - akcent 3 2 6 9 2" xfId="3794" xr:uid="{EF15170B-6A2F-47CF-9F0E-9EA7B5D7D49F}"/>
    <cellStyle name="20% - akcent 3 2 6 9 3" xfId="3795" xr:uid="{47751129-F682-4738-AD3D-F1E9273488EF}"/>
    <cellStyle name="20% - akcent 3 2 6 9 4" xfId="3796" xr:uid="{8FF6A7B8-DB06-48BA-A39E-625F2B7C66DD}"/>
    <cellStyle name="20% - akcent 3 2 6 9 5" xfId="3797" xr:uid="{125E6E34-D8B2-40E7-9769-7B040DDBFD5E}"/>
    <cellStyle name="20% - akcent 3 2 6 9 6" xfId="3798" xr:uid="{CDD4A2D8-3759-412E-A35E-F4E2019DE705}"/>
    <cellStyle name="20% - akcent 3 2 7" xfId="192" xr:uid="{9E14EE6A-B7FA-477B-8487-1A25699F48F4}"/>
    <cellStyle name="20% - akcent 3 2 8" xfId="193" xr:uid="{8D558565-47D1-4F24-8714-53822ABC943C}"/>
    <cellStyle name="20% - akcent 3 2 8 10" xfId="3799" xr:uid="{6634033B-75FF-4C00-B627-E837243109C1}"/>
    <cellStyle name="20% - akcent 3 2 8 11" xfId="3800" xr:uid="{F2847FFB-E3F8-4C6A-8087-52CFB215C1FA}"/>
    <cellStyle name="20% - akcent 3 2 8 12" xfId="3801" xr:uid="{19FD8714-E132-485A-A529-402F155C15A5}"/>
    <cellStyle name="20% - akcent 3 2 8 13" xfId="3802" xr:uid="{7D7A7663-C4A2-4E36-943D-EDBF7B2573FB}"/>
    <cellStyle name="20% - akcent 3 2 8 2" xfId="3803" xr:uid="{7A48AEA8-FA81-4BF9-8E73-BAFAD45E46F7}"/>
    <cellStyle name="20% - akcent 3 2 8 2 10" xfId="3804" xr:uid="{7ED50F40-1226-4C5D-8F8F-CB9A9988ABC8}"/>
    <cellStyle name="20% - akcent 3 2 8 2 11" xfId="3805" xr:uid="{6ECD2F48-B596-4761-8073-00A56B9AD3F1}"/>
    <cellStyle name="20% - akcent 3 2 8 2 12" xfId="3806" xr:uid="{3FA7B405-558D-4418-B462-7135B325CD58}"/>
    <cellStyle name="20% - akcent 3 2 8 2 2" xfId="3807" xr:uid="{C15EA3E2-35D7-4FB3-9204-EED2D77782EA}"/>
    <cellStyle name="20% - akcent 3 2 8 2 2 10" xfId="3808" xr:uid="{6DC34BCB-C897-4F21-BAD7-46C5B9E4EE7C}"/>
    <cellStyle name="20% - akcent 3 2 8 2 2 11" xfId="3809" xr:uid="{D444F117-775B-454B-A088-F16E5CA7175E}"/>
    <cellStyle name="20% - akcent 3 2 8 2 2 2" xfId="3810" xr:uid="{CBA0554B-384A-4DE5-89EE-16CA4DE24A6A}"/>
    <cellStyle name="20% - akcent 3 2 8 2 2 2 10" xfId="3811" xr:uid="{2F7B06DC-31A8-4BFD-B655-D9371F9C7F91}"/>
    <cellStyle name="20% - akcent 3 2 8 2 2 2 11" xfId="3812" xr:uid="{EE2E3EE4-9EDC-4CC0-AED0-0FD07F97385C}"/>
    <cellStyle name="20% - akcent 3 2 8 2 2 2 2" xfId="3813" xr:uid="{0ECE51DB-0260-4C37-92D6-A27B82455281}"/>
    <cellStyle name="20% - akcent 3 2 8 2 2 2 2 2" xfId="3814" xr:uid="{70E2DA98-2C02-447D-9254-DEF65FB1EBBF}"/>
    <cellStyle name="20% - akcent 3 2 8 2 2 2 2 2 2" xfId="3815" xr:uid="{7ECBEB10-BEC9-4FAE-AF6E-BDEEBE30878B}"/>
    <cellStyle name="20% - akcent 3 2 8 2 2 2 2 2 3" xfId="3816" xr:uid="{6FA1A0F9-2596-4109-8958-A080EAA9EF34}"/>
    <cellStyle name="20% - akcent 3 2 8 2 2 2 2 2 4" xfId="3817" xr:uid="{1878C782-6296-4FC9-8324-FDFE01F9DB54}"/>
    <cellStyle name="20% - akcent 3 2 8 2 2 2 2 2 5" xfId="3818" xr:uid="{C8A69ED2-EC9B-4DA2-80D6-06BE993DB09B}"/>
    <cellStyle name="20% - akcent 3 2 8 2 2 2 2 2 6" xfId="3819" xr:uid="{46B3235C-7556-45A3-BEA0-53E2355D15FB}"/>
    <cellStyle name="20% - akcent 3 2 8 2 2 2 2 3" xfId="3820" xr:uid="{84BF288F-A882-4EE2-9249-8CD817CE0C3B}"/>
    <cellStyle name="20% - akcent 3 2 8 2 2 2 2 4" xfId="3821" xr:uid="{9D401AF8-5248-4209-89FB-44A8C78372FA}"/>
    <cellStyle name="20% - akcent 3 2 8 2 2 2 2 5" xfId="3822" xr:uid="{F8947E8C-CD02-46FB-AA03-A3558EE55B9C}"/>
    <cellStyle name="20% - akcent 3 2 8 2 2 2 2 6" xfId="3823" xr:uid="{311B025D-8DC2-474C-A95F-577F6B6AE3B9}"/>
    <cellStyle name="20% - akcent 3 2 8 2 2 2 2 7" xfId="3824" xr:uid="{2960D899-2EEC-41EE-8DD9-3ED6D39AAD4A}"/>
    <cellStyle name="20% - akcent 3 2 8 2 2 2 3" xfId="3825" xr:uid="{5E9E2AAD-2C40-460A-8686-D23CA8759548}"/>
    <cellStyle name="20% - akcent 3 2 8 2 2 2 4" xfId="3826" xr:uid="{DA3D995C-E86B-46ED-B613-BA8892541029}"/>
    <cellStyle name="20% - akcent 3 2 8 2 2 2 5" xfId="3827" xr:uid="{D70B9BE8-A1B7-4008-A8D0-4F137BC18D6A}"/>
    <cellStyle name="20% - akcent 3 2 8 2 2 2 6" xfId="3828" xr:uid="{7B551302-6DA1-4294-BA3E-F3BE3D458F30}"/>
    <cellStyle name="20% - akcent 3 2 8 2 2 2 7" xfId="3829" xr:uid="{56DFB2DE-6E88-4B63-BC3F-D938DFA6E42F}"/>
    <cellStyle name="20% - akcent 3 2 8 2 2 2 7 2" xfId="3830" xr:uid="{74AE4D98-D87C-47C6-922D-8C5DE026724B}"/>
    <cellStyle name="20% - akcent 3 2 8 2 2 2 7 3" xfId="3831" xr:uid="{131E3483-448E-45E9-8A9D-3096AFA3F57B}"/>
    <cellStyle name="20% - akcent 3 2 8 2 2 2 7 4" xfId="3832" xr:uid="{F6B86BF9-5EF2-43AB-9B95-6BEC17C2450B}"/>
    <cellStyle name="20% - akcent 3 2 8 2 2 2 7 5" xfId="3833" xr:uid="{8B245C0F-F2E9-48CB-B546-3B41C8D64B36}"/>
    <cellStyle name="20% - akcent 3 2 8 2 2 2 7 6" xfId="3834" xr:uid="{206FE8C5-BD77-40D1-8151-DF13C039C7D5}"/>
    <cellStyle name="20% - akcent 3 2 8 2 2 2 8" xfId="3835" xr:uid="{1DD7D049-1D85-482E-BC46-57BF704339BC}"/>
    <cellStyle name="20% - akcent 3 2 8 2 2 2 9" xfId="3836" xr:uid="{59AE423A-B359-48F1-952B-030DADE6B310}"/>
    <cellStyle name="20% - akcent 3 2 8 2 2 3" xfId="3837" xr:uid="{2E5221E7-3444-4C19-8945-8B79EC233439}"/>
    <cellStyle name="20% - akcent 3 2 8 2 2 3 2" xfId="3838" xr:uid="{667D69A8-86EE-4603-8B81-C6D4D6F36D0A}"/>
    <cellStyle name="20% - akcent 3 2 8 2 2 3 2 2" xfId="3839" xr:uid="{98D0D046-E66B-4682-B864-F28DC66311EB}"/>
    <cellStyle name="20% - akcent 3 2 8 2 2 3 2 3" xfId="3840" xr:uid="{C05D53C6-49F2-4B8A-84E5-F604A641C2AB}"/>
    <cellStyle name="20% - akcent 3 2 8 2 2 3 2 4" xfId="3841" xr:uid="{3AE423FA-05FB-4F8B-A18F-5756004310A2}"/>
    <cellStyle name="20% - akcent 3 2 8 2 2 3 2 5" xfId="3842" xr:uid="{BA18E200-22E4-426B-A5E0-8BF79D0BA2FB}"/>
    <cellStyle name="20% - akcent 3 2 8 2 2 3 2 6" xfId="3843" xr:uid="{A54DFE15-7D04-41D5-A9EB-9037AC7EE32E}"/>
    <cellStyle name="20% - akcent 3 2 8 2 2 3 3" xfId="3844" xr:uid="{69C74758-D1B4-4377-90B1-5E6F662E8D79}"/>
    <cellStyle name="20% - akcent 3 2 8 2 2 3 4" xfId="3845" xr:uid="{6A772E9B-7A9B-4F3F-8323-18E218968F1C}"/>
    <cellStyle name="20% - akcent 3 2 8 2 2 3 5" xfId="3846" xr:uid="{DF58C64F-0E30-4FFB-8FDD-A785396CD1A9}"/>
    <cellStyle name="20% - akcent 3 2 8 2 2 3 6" xfId="3847" xr:uid="{2C1C0A7B-4E88-47DD-8636-218B3E0BFE6D}"/>
    <cellStyle name="20% - akcent 3 2 8 2 2 3 7" xfId="3848" xr:uid="{739735C8-9337-4DDB-BFB6-7C93D0832832}"/>
    <cellStyle name="20% - akcent 3 2 8 2 2 4" xfId="3849" xr:uid="{5A15FCB3-BD8D-452D-B183-2C98B816FF7B}"/>
    <cellStyle name="20% - akcent 3 2 8 2 2 5" xfId="3850" xr:uid="{140F7E78-14DD-4F16-A014-FDA6A9F4F20A}"/>
    <cellStyle name="20% - akcent 3 2 8 2 2 6" xfId="3851" xr:uid="{3C619302-B4FA-4DC9-8699-41357D817EA7}"/>
    <cellStyle name="20% - akcent 3 2 8 2 2 7" xfId="3852" xr:uid="{869EBBE4-B9E5-4D4B-9618-387D222288A7}"/>
    <cellStyle name="20% - akcent 3 2 8 2 2 7 2" xfId="3853" xr:uid="{70DE1CDC-A830-4D19-A498-125BB726D477}"/>
    <cellStyle name="20% - akcent 3 2 8 2 2 7 3" xfId="3854" xr:uid="{74DCF87E-5244-4A38-89EA-92BFE385C668}"/>
    <cellStyle name="20% - akcent 3 2 8 2 2 7 4" xfId="3855" xr:uid="{893DAFCA-7464-4D22-AD7F-0A629799EFD2}"/>
    <cellStyle name="20% - akcent 3 2 8 2 2 7 5" xfId="3856" xr:uid="{4E66A0F9-BCBC-4755-A206-EED4A44D0006}"/>
    <cellStyle name="20% - akcent 3 2 8 2 2 7 6" xfId="3857" xr:uid="{7EA862B8-0719-44CF-876A-6E3B23C1D3E4}"/>
    <cellStyle name="20% - akcent 3 2 8 2 2 8" xfId="3858" xr:uid="{4639D46D-7C70-409E-8ADD-F1CC15FB35F2}"/>
    <cellStyle name="20% - akcent 3 2 8 2 2 9" xfId="3859" xr:uid="{973A95DF-D484-47D7-BED4-028FA883BFD2}"/>
    <cellStyle name="20% - akcent 3 2 8 2 3" xfId="3860" xr:uid="{DD655868-1214-4584-AFFA-2EB9DDCE3F35}"/>
    <cellStyle name="20% - akcent 3 2 8 2 3 2" xfId="3861" xr:uid="{68EB33D9-21CE-4D01-853F-245DCC48D6AC}"/>
    <cellStyle name="20% - akcent 3 2 8 2 3 2 2" xfId="3862" xr:uid="{8F739C0E-82AB-4D23-B6AE-AD3F9F50692E}"/>
    <cellStyle name="20% - akcent 3 2 8 2 3 2 3" xfId="3863" xr:uid="{D32CF3BE-1D66-4C8F-97B0-0A2495BB9EB3}"/>
    <cellStyle name="20% - akcent 3 2 8 2 3 2 4" xfId="3864" xr:uid="{6D593506-04D5-4245-9A72-E3EFB1B3E421}"/>
    <cellStyle name="20% - akcent 3 2 8 2 3 2 5" xfId="3865" xr:uid="{CAEC85EC-827B-46FA-B675-1B2BC261CAEC}"/>
    <cellStyle name="20% - akcent 3 2 8 2 3 2 6" xfId="3866" xr:uid="{267E76C4-043F-4405-A3A7-2169147E47FA}"/>
    <cellStyle name="20% - akcent 3 2 8 2 3 3" xfId="3867" xr:uid="{83959046-0860-4CD1-A6DD-F5A9224E56B6}"/>
    <cellStyle name="20% - akcent 3 2 8 2 3 4" xfId="3868" xr:uid="{7F3A04D0-FF48-472B-908B-B6334945F336}"/>
    <cellStyle name="20% - akcent 3 2 8 2 3 5" xfId="3869" xr:uid="{D328FABB-103E-4185-B809-0873A8892E18}"/>
    <cellStyle name="20% - akcent 3 2 8 2 3 6" xfId="3870" xr:uid="{389EAE82-DC24-4D94-A936-B131238B4E3A}"/>
    <cellStyle name="20% - akcent 3 2 8 2 3 7" xfId="3871" xr:uid="{C7A334A6-CE9F-482E-892D-90232305E4FC}"/>
    <cellStyle name="20% - akcent 3 2 8 2 4" xfId="3872" xr:uid="{F5D016C6-537E-4E10-8CAE-0D7736CFC551}"/>
    <cellStyle name="20% - akcent 3 2 8 2 5" xfId="3873" xr:uid="{D3C9A140-F27D-41D0-AAB9-D74CD9A2FF1E}"/>
    <cellStyle name="20% - akcent 3 2 8 2 6" xfId="3874" xr:uid="{9D12D2DD-54B9-4454-8D15-32A7025C3D15}"/>
    <cellStyle name="20% - akcent 3 2 8 2 7" xfId="3875" xr:uid="{F40A1E09-32B1-411A-A6A3-68528F7000F0}"/>
    <cellStyle name="20% - akcent 3 2 8 2 8" xfId="3876" xr:uid="{85ED5084-CE90-402D-B7C4-4F0259EF2E54}"/>
    <cellStyle name="20% - akcent 3 2 8 2 8 2" xfId="3877" xr:uid="{921F341E-7999-4711-97C8-4763669D997E}"/>
    <cellStyle name="20% - akcent 3 2 8 2 8 3" xfId="3878" xr:uid="{284CAED5-A421-4D95-9356-E73F8B93762D}"/>
    <cellStyle name="20% - akcent 3 2 8 2 8 4" xfId="3879" xr:uid="{16EB9EB4-45D6-4948-A33E-0FE1C40EF789}"/>
    <cellStyle name="20% - akcent 3 2 8 2 8 5" xfId="3880" xr:uid="{4241CACA-2FC5-4622-B5C5-FCFE4A9BA585}"/>
    <cellStyle name="20% - akcent 3 2 8 2 8 6" xfId="3881" xr:uid="{AD61D871-295B-4B4C-B37C-C0820288CAD5}"/>
    <cellStyle name="20% - akcent 3 2 8 2 9" xfId="3882" xr:uid="{5FE468D2-1C49-405E-9AE4-1CB64190B219}"/>
    <cellStyle name="20% - akcent 3 2 8 3" xfId="3883" xr:uid="{35EE980B-0667-4D7F-A8EF-0204CD4E37E1}"/>
    <cellStyle name="20% - akcent 3 2 8 4" xfId="3884" xr:uid="{47E4FCDC-BECC-4439-8DAB-61D5CD8453B1}"/>
    <cellStyle name="20% - akcent 3 2 8 4 10" xfId="3885" xr:uid="{046AE821-3C32-4AC3-84CA-52B160ACD975}"/>
    <cellStyle name="20% - akcent 3 2 8 4 11" xfId="3886" xr:uid="{1A321BAC-7DF0-4C6C-8F5B-A995CEA98651}"/>
    <cellStyle name="20% - akcent 3 2 8 4 2" xfId="3887" xr:uid="{DECD535D-50C6-4A0A-B3C0-11D5F113E67A}"/>
    <cellStyle name="20% - akcent 3 2 8 4 2 2" xfId="3888" xr:uid="{CDCD1C04-8EA4-42C2-BD38-63D9EB2DAEA8}"/>
    <cellStyle name="20% - akcent 3 2 8 4 2 2 2" xfId="3889" xr:uid="{CFD723ED-6622-41AF-AC0D-40D17AB29E93}"/>
    <cellStyle name="20% - akcent 3 2 8 4 2 2 3" xfId="3890" xr:uid="{A92E3B4D-7840-4C2C-9C84-9E0151F7D59F}"/>
    <cellStyle name="20% - akcent 3 2 8 4 2 2 4" xfId="3891" xr:uid="{2655BCF7-CA42-4C21-96F8-E49710C1F9BB}"/>
    <cellStyle name="20% - akcent 3 2 8 4 2 2 5" xfId="3892" xr:uid="{785F9F99-2DD2-45F5-97C4-ADEB9823F8F4}"/>
    <cellStyle name="20% - akcent 3 2 8 4 2 2 6" xfId="3893" xr:uid="{E3730A3E-6048-4977-B578-6DC5FE6E835F}"/>
    <cellStyle name="20% - akcent 3 2 8 4 2 3" xfId="3894" xr:uid="{8AA8331E-50EC-46D3-B389-99E5871EBD86}"/>
    <cellStyle name="20% - akcent 3 2 8 4 2 4" xfId="3895" xr:uid="{78B4213D-042C-459D-9694-46DB91FA971C}"/>
    <cellStyle name="20% - akcent 3 2 8 4 2 5" xfId="3896" xr:uid="{4A6CC72F-EC78-4206-B6C2-9A7E8EA92573}"/>
    <cellStyle name="20% - akcent 3 2 8 4 2 6" xfId="3897" xr:uid="{80025580-B4D1-48C1-BF33-E9807F4EBF55}"/>
    <cellStyle name="20% - akcent 3 2 8 4 2 7" xfId="3898" xr:uid="{8FA011CE-A58B-4F68-AEF2-851ECE49D722}"/>
    <cellStyle name="20% - akcent 3 2 8 4 3" xfId="3899" xr:uid="{7AF32657-68AD-4193-AB34-4AED7290014F}"/>
    <cellStyle name="20% - akcent 3 2 8 4 4" xfId="3900" xr:uid="{2846675D-E965-4965-AA46-3E039D872A0F}"/>
    <cellStyle name="20% - akcent 3 2 8 4 5" xfId="3901" xr:uid="{01B47150-217A-4072-A093-1539DF65C3FB}"/>
    <cellStyle name="20% - akcent 3 2 8 4 6" xfId="3902" xr:uid="{DE279B27-448A-443F-8557-54A64B33B15D}"/>
    <cellStyle name="20% - akcent 3 2 8 4 7" xfId="3903" xr:uid="{0B426CC4-4382-4783-A45A-F642A6CA6CAF}"/>
    <cellStyle name="20% - akcent 3 2 8 4 7 2" xfId="3904" xr:uid="{B9F758D1-4C8E-4CA0-8CE4-9A06E17C72ED}"/>
    <cellStyle name="20% - akcent 3 2 8 4 7 3" xfId="3905" xr:uid="{EFDF3EF2-CC5D-428B-A246-EC274C69969D}"/>
    <cellStyle name="20% - akcent 3 2 8 4 7 4" xfId="3906" xr:uid="{226BE5DE-9AF3-4817-80B1-6EE6702BFD7D}"/>
    <cellStyle name="20% - akcent 3 2 8 4 7 5" xfId="3907" xr:uid="{9CE7E091-1E6A-4F68-AC75-842CE87610CA}"/>
    <cellStyle name="20% - akcent 3 2 8 4 7 6" xfId="3908" xr:uid="{E112574F-0AF4-4E7F-B179-D0B9D792806A}"/>
    <cellStyle name="20% - akcent 3 2 8 4 8" xfId="3909" xr:uid="{E5CDFAC7-1FFE-487E-8A68-9E026A41B8B0}"/>
    <cellStyle name="20% - akcent 3 2 8 4 9" xfId="3910" xr:uid="{A212678C-3937-4703-8C15-45FFA9412D7C}"/>
    <cellStyle name="20% - akcent 3 2 8 5" xfId="3911" xr:uid="{C8BD6982-47AB-4376-A2C9-1D8FA11D0EE0}"/>
    <cellStyle name="20% - akcent 3 2 8 5 2" xfId="3912" xr:uid="{1078A076-F3A0-4170-B267-F0E7151DF82F}"/>
    <cellStyle name="20% - akcent 3 2 8 5 2 2" xfId="3913" xr:uid="{95C9B995-AD62-49FC-AC2F-FC5388A4702E}"/>
    <cellStyle name="20% - akcent 3 2 8 5 2 3" xfId="3914" xr:uid="{E50952E0-AC49-4DF5-A8DE-D066D62C6252}"/>
    <cellStyle name="20% - akcent 3 2 8 5 2 4" xfId="3915" xr:uid="{E42B02A7-CC95-4314-8E4D-417FBEDEF20D}"/>
    <cellStyle name="20% - akcent 3 2 8 5 2 5" xfId="3916" xr:uid="{02BCE527-41A7-435A-9542-949AC1397C01}"/>
    <cellStyle name="20% - akcent 3 2 8 5 2 6" xfId="3917" xr:uid="{78083B68-7ED3-4DA5-8778-B3F2B8C14309}"/>
    <cellStyle name="20% - akcent 3 2 8 5 3" xfId="3918" xr:uid="{6B1957C7-183D-4818-8119-540D2DE18A2E}"/>
    <cellStyle name="20% - akcent 3 2 8 5 4" xfId="3919" xr:uid="{51045433-469D-4C15-BE24-F9A94F6F4992}"/>
    <cellStyle name="20% - akcent 3 2 8 5 5" xfId="3920" xr:uid="{EEE49962-F769-4C08-86DF-38B8F8DFFC43}"/>
    <cellStyle name="20% - akcent 3 2 8 5 6" xfId="3921" xr:uid="{2538D728-1420-4E1C-BABD-B82BEC413A31}"/>
    <cellStyle name="20% - akcent 3 2 8 5 7" xfId="3922" xr:uid="{F6FEAA1B-4196-408F-9A7B-8F49621186A4}"/>
    <cellStyle name="20% - akcent 3 2 8 6" xfId="3923" xr:uid="{03085CD8-718B-4AB8-A8DD-5BAE77944906}"/>
    <cellStyle name="20% - akcent 3 2 8 7" xfId="3924" xr:uid="{954ECBA3-C89C-4F81-9709-16BF51378696}"/>
    <cellStyle name="20% - akcent 3 2 8 8" xfId="3925" xr:uid="{2FD57144-0347-4A42-8BCC-97E9E209D24D}"/>
    <cellStyle name="20% - akcent 3 2 8 9" xfId="3926" xr:uid="{EE0D5DD7-2899-4CFC-85E7-17429614F8D2}"/>
    <cellStyle name="20% - akcent 3 2 8 9 2" xfId="3927" xr:uid="{907C0B44-FECE-4C0F-A01C-FDFE3FEFDABC}"/>
    <cellStyle name="20% - akcent 3 2 8 9 3" xfId="3928" xr:uid="{4F37655A-A14B-4E18-83D8-35DA84ECB80F}"/>
    <cellStyle name="20% - akcent 3 2 8 9 4" xfId="3929" xr:uid="{39B8079E-2E4C-4B87-9557-9C9C1CE953BE}"/>
    <cellStyle name="20% - akcent 3 2 8 9 5" xfId="3930" xr:uid="{8F2FCB7C-0999-4D69-A7EE-06413BD81C39}"/>
    <cellStyle name="20% - akcent 3 2 8 9 6" xfId="3931" xr:uid="{BA0F9CD1-6867-4A84-9BE0-DB74E6E14A84}"/>
    <cellStyle name="20% - akcent 3 2 9" xfId="194" xr:uid="{1661115A-55E9-4398-A446-56D3B97FAFEF}"/>
    <cellStyle name="20% - akcent 3 2_~0054846" xfId="45238" xr:uid="{2EABBD53-DC8E-4C3E-85DA-912D1A24CB7F}"/>
    <cellStyle name="20% - akcent 3 20" xfId="3932" xr:uid="{19A46FAA-5A38-4274-BBF6-663A1C57D3F2}"/>
    <cellStyle name="20% - akcent 3 20 2" xfId="39834" xr:uid="{EFEAB299-CB6C-472B-981D-9EDF2AF68E65}"/>
    <cellStyle name="20% - akcent 3 21" xfId="3933" xr:uid="{0F3B31EA-EE52-4532-997C-BC605F3EB59D}"/>
    <cellStyle name="20% - akcent 3 21 2" xfId="39835" xr:uid="{C851EA19-EA4A-43B5-AD16-748195FAD0DE}"/>
    <cellStyle name="20% - akcent 3 22" xfId="3934" xr:uid="{C1E5EA4C-A567-47D7-86DF-E779FEBA48AD}"/>
    <cellStyle name="20% - akcent 3 22 2" xfId="39836" xr:uid="{3D721F60-2D93-4D5B-8478-13B9C7BBF3E3}"/>
    <cellStyle name="20% - akcent 3 23" xfId="3935" xr:uid="{7E10693B-CC3E-4B1F-8EBC-8BD77E836470}"/>
    <cellStyle name="20% - akcent 3 23 2" xfId="39837" xr:uid="{4D5F575B-BA0B-41BF-B95C-5D5E493B3A69}"/>
    <cellStyle name="20% - akcent 3 24" xfId="3936" xr:uid="{5ACD57E9-6FCC-48E0-B8D2-15B1DDF94FFE}"/>
    <cellStyle name="20% - akcent 3 24 2" xfId="39838" xr:uid="{070A17D9-68ED-456E-A777-C3992B75DA4C}"/>
    <cellStyle name="20% - akcent 3 25" xfId="3937" xr:uid="{3532FB99-CA38-4536-84B4-A7BA76DFFE56}"/>
    <cellStyle name="20% - akcent 3 25 2" xfId="39839" xr:uid="{F7C187C1-FD68-400C-8264-EE88F6C6C9F9}"/>
    <cellStyle name="20% - akcent 3 26" xfId="3938" xr:uid="{1D0323E6-97D4-481A-9AC3-06C6F7C287C9}"/>
    <cellStyle name="20% - akcent 3 26 2" xfId="39840" xr:uid="{763CE39B-ECDD-48F7-A02C-2067E79D30CC}"/>
    <cellStyle name="20% - akcent 3 27" xfId="3939" xr:uid="{0A1B80C8-DBBB-4691-B47F-79500CA04AE6}"/>
    <cellStyle name="20% - akcent 3 27 2" xfId="39841" xr:uid="{F66B13A0-CFC8-4AB9-9A6A-3A331730BC8F}"/>
    <cellStyle name="20% - akcent 3 28" xfId="3940" xr:uid="{78CCFAD8-316C-4A93-8230-CD4408255B91}"/>
    <cellStyle name="20% - akcent 3 28 2" xfId="39842" xr:uid="{1DB8DF04-DE31-4AFE-8B0A-25D6E197CDAC}"/>
    <cellStyle name="20% - akcent 3 29" xfId="3941" xr:uid="{E9D6E471-CD87-42D4-A133-93690FA71E84}"/>
    <cellStyle name="20% - akcent 3 29 2" xfId="39843" xr:uid="{EDC6F035-C857-4E2D-806E-7BA5D79B22E5}"/>
    <cellStyle name="20% - akcent 3 3" xfId="195" xr:uid="{8545B884-2807-4861-BCF4-35168EE5B559}"/>
    <cellStyle name="20% - akcent 3 3 10" xfId="39844" xr:uid="{900D7162-F006-4952-822B-9EDBF1AE02E3}"/>
    <cellStyle name="20% - akcent 3 3 11" xfId="39845" xr:uid="{4CF73577-8620-4E3A-B76A-FCD1B8EF36A3}"/>
    <cellStyle name="20% - akcent 3 3 12" xfId="39846" xr:uid="{0D13D82C-7873-4AE0-B2C9-BC43F45B9A39}"/>
    <cellStyle name="20% - akcent 3 3 13" xfId="39847" xr:uid="{59AA3219-A018-45C4-AFA2-CA9B1D0A3328}"/>
    <cellStyle name="20% - akcent 3 3 14" xfId="39848" xr:uid="{264768D3-8027-4E1C-A449-0A654F58A054}"/>
    <cellStyle name="20% - akcent 3 3 15" xfId="39849" xr:uid="{B4CCB441-77D2-4CCD-B0B1-125ABAEFEC28}"/>
    <cellStyle name="20% - akcent 3 3 16" xfId="39850" xr:uid="{6D33E049-9C30-4326-9B67-D96351D589E8}"/>
    <cellStyle name="20% - akcent 3 3 17" xfId="39851" xr:uid="{C3BA6484-426D-4FCD-9829-48DE01C56BFD}"/>
    <cellStyle name="20% - akcent 3 3 18" xfId="39852" xr:uid="{B01ADFDB-F53D-48D7-95D0-14FDC5B727AC}"/>
    <cellStyle name="20% - akcent 3 3 19" xfId="39853" xr:uid="{26AA9600-69DF-44E1-949F-CE24DA2F799A}"/>
    <cellStyle name="20% - akcent 3 3 2" xfId="196" xr:uid="{57EC4C30-386F-4C5F-B429-43CF5C249CAD}"/>
    <cellStyle name="20% - akcent 3 3 20" xfId="39854" xr:uid="{1AD26704-1510-4A47-87B2-15E9E5BAB5B6}"/>
    <cellStyle name="20% - akcent 3 3 21" xfId="39855" xr:uid="{D46F9DC6-8F06-46C4-836B-DC422D36C95B}"/>
    <cellStyle name="20% - akcent 3 3 22" xfId="39856" xr:uid="{907B9500-93D2-41FF-B80E-4B0C45628259}"/>
    <cellStyle name="20% - akcent 3 3 23" xfId="39857" xr:uid="{6F8B1A95-3D86-4587-B407-9149FC2631B2}"/>
    <cellStyle name="20% - akcent 3 3 24" xfId="39858" xr:uid="{DF209382-538A-4A0B-9893-EBE280954E2B}"/>
    <cellStyle name="20% - akcent 3 3 25" xfId="39859" xr:uid="{F003B97E-CDAB-4686-BAB8-4476A6A30BA8}"/>
    <cellStyle name="20% - akcent 3 3 26" xfId="39860" xr:uid="{BE049B81-A78D-4C48-AFC5-DB2AFDA49B05}"/>
    <cellStyle name="20% - akcent 3 3 27" xfId="39861" xr:uid="{91591211-5154-4DCA-9FD8-3063446EBD32}"/>
    <cellStyle name="20% - akcent 3 3 28" xfId="39862" xr:uid="{A77B5B12-1212-408E-A4DA-010EC4141444}"/>
    <cellStyle name="20% - akcent 3 3 29" xfId="39863" xr:uid="{7EA67506-FE9D-4729-B873-BCE597DEC18A}"/>
    <cellStyle name="20% - akcent 3 3 3" xfId="3942" xr:uid="{FCD5B409-D310-4D76-8557-E6A4FD3046CE}"/>
    <cellStyle name="20% - akcent 3 3 3 2" xfId="39864" xr:uid="{0EA3B2F0-2AD7-4F24-A747-9B837A10330D}"/>
    <cellStyle name="20% - akcent 3 3 30" xfId="39865" xr:uid="{EF553028-778B-4C37-B060-1D3BB172842A}"/>
    <cellStyle name="20% - akcent 3 3 31" xfId="39866" xr:uid="{A8731D62-CAC1-4323-B98E-A710B787CE82}"/>
    <cellStyle name="20% - akcent 3 3 32" xfId="39867" xr:uid="{A96C88AC-8684-4638-AF97-AE4551327201}"/>
    <cellStyle name="20% - akcent 3 3 33" xfId="39868" xr:uid="{F19AD541-4E56-4CDC-B3CF-47C4D22A408F}"/>
    <cellStyle name="20% - akcent 3 3 34" xfId="39869" xr:uid="{76EC0E1E-3418-4CF4-8289-3F8E3FCEEA48}"/>
    <cellStyle name="20% - akcent 3 3 35" xfId="39870" xr:uid="{32F05127-B9BC-444C-9D47-C2345FC54499}"/>
    <cellStyle name="20% - akcent 3 3 36" xfId="39871" xr:uid="{F17BDDC0-388F-4B88-9332-22EC5BBC94FE}"/>
    <cellStyle name="20% - akcent 3 3 37" xfId="39872" xr:uid="{41F8435C-237F-4E94-B492-B7701EEC1284}"/>
    <cellStyle name="20% - akcent 3 3 38" xfId="39873" xr:uid="{9F3B02E6-826E-4222-A29D-239C6F80A67C}"/>
    <cellStyle name="20% - akcent 3 3 39" xfId="39874" xr:uid="{0F55BA6F-BF22-4584-9184-F7EBC7D99DC2}"/>
    <cellStyle name="20% - akcent 3 3 4" xfId="3943" xr:uid="{BEF87604-314F-496F-B2AA-DE1B2EA1DAC8}"/>
    <cellStyle name="20% - akcent 3 3 4 2" xfId="39875" xr:uid="{FC248FB1-F312-4D1C-BDAC-1DC30B11211F}"/>
    <cellStyle name="20% - akcent 3 3 40" xfId="39876" xr:uid="{2EF9F3C6-7C0C-4BE1-9863-E2975A6541D0}"/>
    <cellStyle name="20% - akcent 3 3 41" xfId="39877" xr:uid="{64CE8AF7-638B-46EC-97FC-E33AD2747C80}"/>
    <cellStyle name="20% - akcent 3 3 42" xfId="39878" xr:uid="{B730979C-5C86-47D3-851C-EF8F8D52732C}"/>
    <cellStyle name="20% - akcent 3 3 5" xfId="3944" xr:uid="{0D43F80C-1BC5-401F-B88B-091E15296170}"/>
    <cellStyle name="20% - akcent 3 3 5 2" xfId="39879" xr:uid="{A47379B5-B3C9-4B0B-B929-79E6E6102D3F}"/>
    <cellStyle name="20% - akcent 3 3 6" xfId="39880" xr:uid="{E0AB5F06-982C-4AA5-B5B1-0EA46EEFA806}"/>
    <cellStyle name="20% - akcent 3 3 7" xfId="39881" xr:uid="{7A76CEE5-DD59-4D81-A273-3BCA03261DFE}"/>
    <cellStyle name="20% - akcent 3 3 8" xfId="39882" xr:uid="{896E246D-E4E2-49D2-A4BA-4897D9661F5D}"/>
    <cellStyle name="20% - akcent 3 3 9" xfId="39883" xr:uid="{B69667C6-4729-49F9-A614-7E291B1C7B40}"/>
    <cellStyle name="20% - akcent 3 3_~0054846" xfId="45239" xr:uid="{BBCE55E3-DEFE-47BD-A196-62012DF4BEF8}"/>
    <cellStyle name="20% - akcent 3 30" xfId="39884" xr:uid="{3B591323-427D-45E3-9547-B6670FCC49A6}"/>
    <cellStyle name="20% - akcent 3 31" xfId="39885" xr:uid="{DF567D3F-FA7C-418B-AAFD-4F42A2A447D0}"/>
    <cellStyle name="20% - akcent 3 32" xfId="39886" xr:uid="{EF4A0F2D-6EB0-4FC8-972C-903278726954}"/>
    <cellStyle name="20% - akcent 3 33" xfId="39887" xr:uid="{1061CE44-C28C-4AEB-BEA8-3D3D174FDEEE}"/>
    <cellStyle name="20% - akcent 3 34" xfId="39888" xr:uid="{C1CCF1F0-DF9C-4256-AB71-D7B7BBC2B7CC}"/>
    <cellStyle name="20% - akcent 3 35" xfId="39889" xr:uid="{E14B46B4-87BD-4EBC-919E-BD98C14A4B39}"/>
    <cellStyle name="20% - akcent 3 36" xfId="39890" xr:uid="{EA43CC4B-FC26-47FB-9CB4-4BF88A344F57}"/>
    <cellStyle name="20% - akcent 3 37" xfId="39891" xr:uid="{C8C85C40-4CC7-4F0A-BE1C-30092045C7D1}"/>
    <cellStyle name="20% - akcent 3 38" xfId="39892" xr:uid="{31E733F1-8979-4EF5-937A-B86A34D0988B}"/>
    <cellStyle name="20% - akcent 3 39" xfId="39893" xr:uid="{270EDEB8-4B1D-47AC-BFE1-DAF95DD2DC7C}"/>
    <cellStyle name="20% - akcent 3 4" xfId="1216" xr:uid="{B63DE8E7-4F56-44F7-93F4-BFDA141ADD9E}"/>
    <cellStyle name="20% - akcent 3 4 2" xfId="1262" xr:uid="{E31272B2-464E-44DA-A636-D007E94A81B4}"/>
    <cellStyle name="20% - akcent 3 4 2 2" xfId="39894" xr:uid="{178F9150-E7D2-4F6D-883D-3E437C6D4F03}"/>
    <cellStyle name="20% - akcent 3 4 3" xfId="3945" xr:uid="{98ACD6B3-BCA8-4040-9EEF-5EB544F61D76}"/>
    <cellStyle name="20% - akcent 3 4 4" xfId="3946" xr:uid="{0E9CFE98-28DD-4744-A4CC-5BF09D2AF3E4}"/>
    <cellStyle name="20% - akcent 3 4 5" xfId="3947" xr:uid="{D2779513-4D85-448A-B7AF-18EF84AAE346}"/>
    <cellStyle name="20% - akcent 3 4_~0054846" xfId="45240" xr:uid="{82768062-2734-4B4E-A0C1-ACC456950281}"/>
    <cellStyle name="20% - akcent 3 40" xfId="39895" xr:uid="{59F66ADA-EAAA-4B6C-975A-D89BCFE2C998}"/>
    <cellStyle name="20% - akcent 3 41" xfId="39896" xr:uid="{7C7E9D6A-4913-4B04-AD29-47ACDEF090F8}"/>
    <cellStyle name="20% - akcent 3 42" xfId="39897" xr:uid="{2FABB6E0-B8D2-4AA2-A558-F45CA552478D}"/>
    <cellStyle name="20% - akcent 3 43" xfId="39898" xr:uid="{BC16571F-D089-4F94-AE3E-C09D88D7C43D}"/>
    <cellStyle name="20% - akcent 3 44" xfId="39899" xr:uid="{F5A5BB7F-A6B2-45A4-A62F-52E8081FBAD0}"/>
    <cellStyle name="20% - akcent 3 45" xfId="45241" xr:uid="{D7A365C1-8545-4E97-A55B-C86EA8B7143A}"/>
    <cellStyle name="20% - akcent 3 46" xfId="45242" xr:uid="{D26ABE9C-E525-4064-8B2C-C49F522DC15E}"/>
    <cellStyle name="20% - akcent 3 47" xfId="45243" xr:uid="{B07594FA-9CFB-498B-9C5B-D96AF3B87EA5}"/>
    <cellStyle name="20% - akcent 3 48" xfId="45244" xr:uid="{89465EA0-B41A-44DE-B488-CA76B407B0CF}"/>
    <cellStyle name="20% - akcent 3 49" xfId="45245" xr:uid="{5513EDDB-07DF-4F94-9DA1-EACCC1458340}"/>
    <cellStyle name="20% - akcent 3 5" xfId="3948" xr:uid="{B2081E96-B498-4E64-8C68-94A043B53DCC}"/>
    <cellStyle name="20% - akcent 3 5 2" xfId="3949" xr:uid="{795E6B89-67D8-4308-8BC8-B15519461147}"/>
    <cellStyle name="20% - akcent 3 5 3" xfId="3950" xr:uid="{89000D28-46D5-4BC9-BC65-AD61EAD920A8}"/>
    <cellStyle name="20% - akcent 3 5 4" xfId="3951" xr:uid="{06EB22B7-D21E-4E0A-BA54-9E2162656EF2}"/>
    <cellStyle name="20% - akcent 3 5 5" xfId="3952" xr:uid="{959C86D2-65EA-4677-940A-47093C956193}"/>
    <cellStyle name="20% - akcent 3 5 6" xfId="39900" xr:uid="{F92D421D-9B65-4F80-A2F6-23444A851DFA}"/>
    <cellStyle name="20% - akcent 3 6" xfId="3953" xr:uid="{C4F63A93-F853-47C0-8133-A8C690894432}"/>
    <cellStyle name="20% - akcent 3 6 2" xfId="3954" xr:uid="{73ED83F1-C012-4E02-9DDE-2C52DF8023D5}"/>
    <cellStyle name="20% - akcent 3 6 3" xfId="3955" xr:uid="{AB3F2B1B-2AE9-41F2-BCBE-CD49FE02ADBF}"/>
    <cellStyle name="20% - akcent 3 6 4" xfId="3956" xr:uid="{F4B72962-792A-46D9-8DDC-8F2FDB3F25AF}"/>
    <cellStyle name="20% - akcent 3 6 5" xfId="3957" xr:uid="{FBD1EAF6-8428-4F9A-8BA3-185C88ABD977}"/>
    <cellStyle name="20% - akcent 3 6 6" xfId="39901" xr:uid="{D8F831D6-0A56-4A08-A0B2-C71C01B8A205}"/>
    <cellStyle name="20% - akcent 3 7" xfId="3958" xr:uid="{171BDB93-DC52-40F5-A772-8DF5469C70DF}"/>
    <cellStyle name="20% - akcent 3 7 2" xfId="3959" xr:uid="{52DE7F78-DBDC-4F84-B75B-F1D29599E264}"/>
    <cellStyle name="20% - akcent 3 7 3" xfId="3960" xr:uid="{3217C0BA-7658-42AB-A392-0D8321DE7867}"/>
    <cellStyle name="20% - akcent 3 7 4" xfId="3961" xr:uid="{20E49872-34ED-4337-8D6D-476B9FE7103F}"/>
    <cellStyle name="20% - akcent 3 7 5" xfId="3962" xr:uid="{CF964CC4-CB0C-4A8A-A850-BDB3A4ECB398}"/>
    <cellStyle name="20% - akcent 3 7 6" xfId="39902" xr:uid="{F2A3C436-D8E0-407A-BC35-18C42E29E46C}"/>
    <cellStyle name="20% - akcent 3 8" xfId="3963" xr:uid="{EEC7CF75-9B87-4856-BFC0-155504FBF521}"/>
    <cellStyle name="20% - akcent 3 8 2" xfId="3964" xr:uid="{33903C58-6D94-45C8-87C5-4A8C871FEB04}"/>
    <cellStyle name="20% - akcent 3 8 3" xfId="3965" xr:uid="{91AC6F8E-9597-4F4A-BBEA-359AE89C5928}"/>
    <cellStyle name="20% - akcent 3 8 4" xfId="3966" xr:uid="{1AF34AED-6B1D-4E88-9C71-EA5523133294}"/>
    <cellStyle name="20% - akcent 3 8 5" xfId="39903" xr:uid="{5B255AC2-5802-49A2-96D5-3E2B1E24B892}"/>
    <cellStyle name="20% - akcent 3 9" xfId="3967" xr:uid="{53C33714-D510-4292-9C7E-91872C6048E7}"/>
    <cellStyle name="20% - akcent 3 9 2" xfId="39904" xr:uid="{774A4866-4566-41AA-ACB1-362160DC1A6F}"/>
    <cellStyle name="20% - akcent 4 1" xfId="3968" xr:uid="{64BD00F0-1C78-4432-9833-0F1447D3E053}"/>
    <cellStyle name="20% - akcent 4 1 10" xfId="39906" xr:uid="{686FEE1D-3038-41E2-AC27-48A7CC3CF6E2}"/>
    <cellStyle name="20% - akcent 4 1 11" xfId="39907" xr:uid="{C497C562-A8B3-4386-8A07-72D5EF09C043}"/>
    <cellStyle name="20% - akcent 4 1 12" xfId="39908" xr:uid="{6FC9ADD4-F830-4CED-9181-E3636022C6A1}"/>
    <cellStyle name="20% - akcent 4 1 13" xfId="39909" xr:uid="{940FC558-EB6E-4A89-AB05-3BBED1780BF5}"/>
    <cellStyle name="20% - akcent 4 1 14" xfId="39910" xr:uid="{B06DCF3C-A4CB-44C4-9993-2F3AEE186882}"/>
    <cellStyle name="20% - akcent 4 1 15" xfId="39911" xr:uid="{0D4BE0A2-357D-4CA9-88BA-2CB7F79B73E6}"/>
    <cellStyle name="20% - akcent 4 1 16" xfId="39912" xr:uid="{B7C0D4C0-2C00-452C-BCDF-A306E2846EEC}"/>
    <cellStyle name="20% - akcent 4 1 17" xfId="39913" xr:uid="{0FD0DB37-D55E-4560-9143-FD456A7742DD}"/>
    <cellStyle name="20% - akcent 4 1 18" xfId="39914" xr:uid="{85B0E10A-6E7B-47E6-B58B-6DB2A3DCB262}"/>
    <cellStyle name="20% - akcent 4 1 19" xfId="39915" xr:uid="{FAC9DBF8-5F28-4698-9587-5F384F3FA10A}"/>
    <cellStyle name="20% - akcent 4 1 2" xfId="39916" xr:uid="{B62F8E75-042C-4D59-97E0-75221EC98F4A}"/>
    <cellStyle name="20% - akcent 4 1 20" xfId="39917" xr:uid="{E054F12D-1949-4B4A-AC17-23B729E8E8C2}"/>
    <cellStyle name="20% - akcent 4 1 21" xfId="39918" xr:uid="{4A09A4A1-EDBA-42C6-909E-5CD95970BCB1}"/>
    <cellStyle name="20% - akcent 4 1 22" xfId="39919" xr:uid="{5EBF8EE8-CC22-4A49-AD0E-7E7B7EC2DB90}"/>
    <cellStyle name="20% - akcent 4 1 23" xfId="39920" xr:uid="{69C115F1-BBB2-4360-801C-4C942AA470D0}"/>
    <cellStyle name="20% - akcent 4 1 24" xfId="39921" xr:uid="{5A0C6952-99E7-42F1-8A53-5819B0360165}"/>
    <cellStyle name="20% - akcent 4 1 25" xfId="39922" xr:uid="{EB30746A-2D7F-49A2-8069-0FBCC91425A7}"/>
    <cellStyle name="20% - akcent 4 1 26" xfId="39923" xr:uid="{BEA3B9F8-9BDA-434C-B947-FE45B7281136}"/>
    <cellStyle name="20% - akcent 4 1 27" xfId="39924" xr:uid="{22DB7F6F-75BE-4CB9-9691-A919D5734DCB}"/>
    <cellStyle name="20% - akcent 4 1 28" xfId="39925" xr:uid="{2C41F045-DDEF-46EE-9592-9360E5C21C4A}"/>
    <cellStyle name="20% - akcent 4 1 29" xfId="39926" xr:uid="{B404C881-3249-47F0-BFCF-E6A37816E8B5}"/>
    <cellStyle name="20% - akcent 4 1 3" xfId="39927" xr:uid="{4050CDCF-653C-44EB-8789-EE5A1967FCD2}"/>
    <cellStyle name="20% - akcent 4 1 30" xfId="39928" xr:uid="{C4D24A36-73C1-4EA0-AA1A-06C36433CB8D}"/>
    <cellStyle name="20% - akcent 4 1 31" xfId="39929" xr:uid="{D893EC6B-E06C-4E86-9C42-47D356E989D7}"/>
    <cellStyle name="20% - akcent 4 1 32" xfId="39930" xr:uid="{27AC90F3-AD46-487D-8E51-8DB5A0A881CC}"/>
    <cellStyle name="20% - akcent 4 1 33" xfId="39931" xr:uid="{5619D656-0AC7-4DEA-B0FB-8AD657DFCAF8}"/>
    <cellStyle name="20% - akcent 4 1 34" xfId="39932" xr:uid="{6FDF018F-4BFC-495C-A212-6A1A312232C3}"/>
    <cellStyle name="20% - akcent 4 1 35" xfId="39933" xr:uid="{487933D1-617F-46C8-8D82-6AD7CEF121A6}"/>
    <cellStyle name="20% - akcent 4 1 36" xfId="39934" xr:uid="{D6A3C394-FF33-4DCE-B099-901B0B717DA7}"/>
    <cellStyle name="20% - akcent 4 1 37" xfId="39935" xr:uid="{15AE7AE0-27CD-4881-B09D-2E728A2ED2BD}"/>
    <cellStyle name="20% - akcent 4 1 38" xfId="39936" xr:uid="{5A34B589-2664-41A9-820F-99AC591E5ADD}"/>
    <cellStyle name="20% - akcent 4 1 39" xfId="39937" xr:uid="{B4F43449-18D1-45BE-AE37-E497B57D108D}"/>
    <cellStyle name="20% - akcent 4 1 4" xfId="39938" xr:uid="{9B929459-A570-4008-BE1F-092F470DF4BF}"/>
    <cellStyle name="20% - akcent 4 1 40" xfId="39939" xr:uid="{EC1F0FA6-AE45-42B6-9D25-378BA08A5871}"/>
    <cellStyle name="20% - akcent 4 1 41" xfId="39940" xr:uid="{1FC6DF50-B16A-4A8C-BF11-E7E1E7876AB8}"/>
    <cellStyle name="20% - akcent 4 1 42" xfId="39941" xr:uid="{2A4CDB93-3DB3-4FEB-AAA4-EBA94E48F5D7}"/>
    <cellStyle name="20% - akcent 4 1 43" xfId="39905" xr:uid="{2CC75F24-186F-43DD-8D1E-E149C6C8D717}"/>
    <cellStyle name="20% - akcent 4 1 5" xfId="39942" xr:uid="{21BB0697-B07C-4064-BCE8-67CF8BDADF61}"/>
    <cellStyle name="20% - akcent 4 1 6" xfId="39943" xr:uid="{9D3B425A-388B-47E9-A052-57DF45E2813D}"/>
    <cellStyle name="20% - akcent 4 1 7" xfId="39944" xr:uid="{DE845500-3A70-4CDA-A62D-9193E5EFEEC1}"/>
    <cellStyle name="20% - akcent 4 1 8" xfId="39945" xr:uid="{3733336F-3277-4E3C-835B-0E43515142BB}"/>
    <cellStyle name="20% - akcent 4 1 9" xfId="39946" xr:uid="{394A4521-C421-4559-B0E6-2624E24D0C77}"/>
    <cellStyle name="20% - akcent 4 1_beton kalkulacja" xfId="45247" xr:uid="{9EAE1E45-6E2C-4FD6-9981-BDE500FCBB0B}"/>
    <cellStyle name="20% - akcent 4 10" xfId="3969" xr:uid="{16A559CE-F403-4ACD-B35B-5C20C6E09756}"/>
    <cellStyle name="20% - akcent 4 10 2" xfId="39947" xr:uid="{38A71B36-9BB5-46F3-AA17-F13CD81BBED6}"/>
    <cellStyle name="20% - akcent 4 11" xfId="3970" xr:uid="{4267FF2D-3571-4157-9660-2ABBDDEADC66}"/>
    <cellStyle name="20% - akcent 4 11 2" xfId="39948" xr:uid="{2DE3E85C-D528-4781-9995-CE7B06531D61}"/>
    <cellStyle name="20% - akcent 4 12" xfId="3971" xr:uid="{F02D8D87-BE8F-43B2-AF83-95171004B3C4}"/>
    <cellStyle name="20% - akcent 4 12 2" xfId="39949" xr:uid="{D2F7237D-862A-4C4B-A145-E04FBD7A5524}"/>
    <cellStyle name="20% - akcent 4 13" xfId="3972" xr:uid="{5979C1AD-4841-433D-9D67-D99CB76407BC}"/>
    <cellStyle name="20% - akcent 4 13 2" xfId="39950" xr:uid="{BB290600-9797-4AD8-A9EA-83E9E50706B8}"/>
    <cellStyle name="20% - akcent 4 14" xfId="3973" xr:uid="{8516A478-A8D0-46F0-9408-A14EF17D729B}"/>
    <cellStyle name="20% - akcent 4 14 2" xfId="39951" xr:uid="{55BEBDC1-1D62-4A91-9155-05812412AF20}"/>
    <cellStyle name="20% - akcent 4 15" xfId="3974" xr:uid="{D9C8407E-6842-490C-A94D-7AF671353032}"/>
    <cellStyle name="20% - akcent 4 15 2" xfId="39952" xr:uid="{732EB0C6-9016-4A5D-9B47-CEA3427AE2B6}"/>
    <cellStyle name="20% - akcent 4 16" xfId="3975" xr:uid="{77AAE798-91A4-4BC7-A661-21896AFEA89C}"/>
    <cellStyle name="20% - akcent 4 16 2" xfId="39953" xr:uid="{E4715FA1-AF86-47A7-A9DA-ED56EF79C091}"/>
    <cellStyle name="20% - akcent 4 17" xfId="3976" xr:uid="{C19FC47C-EA00-4CDD-B8FA-8552DD9E91C3}"/>
    <cellStyle name="20% - akcent 4 17 2" xfId="39954" xr:uid="{A88D861C-91ED-40D0-A6C3-9893DEF72D37}"/>
    <cellStyle name="20% - akcent 4 18" xfId="3977" xr:uid="{8E6B47E9-951D-45DB-B9F9-C7009713761C}"/>
    <cellStyle name="20% - akcent 4 18 2" xfId="39955" xr:uid="{AA1E920B-5CDE-4A15-BD12-662E14653EC1}"/>
    <cellStyle name="20% - akcent 4 19" xfId="3978" xr:uid="{A14FC01B-5DE6-4254-BC5A-875B7E2BFE9A}"/>
    <cellStyle name="20% - akcent 4 19 2" xfId="39956" xr:uid="{94138CC9-A54E-445A-B191-C8C1B80D222B}"/>
    <cellStyle name="20% - akcent 4 2" xfId="197" xr:uid="{98FA09F1-7469-478F-B252-4DECF0900A41}"/>
    <cellStyle name="20% — akcent 4 2" xfId="45246" xr:uid="{F2C6E018-2179-4B8E-95DB-0259F60CDB8A}"/>
    <cellStyle name="20% - akcent 4 2 10" xfId="198" xr:uid="{98A913FC-16BF-41FD-9095-9899C42A7FBD}"/>
    <cellStyle name="20% - akcent 4 2 11" xfId="199" xr:uid="{2E6CE431-19EF-485D-B93A-1D1865AB07FA}"/>
    <cellStyle name="20% - akcent 4 2 12" xfId="200" xr:uid="{E38DCBFE-62F7-4A5D-AF34-5F7BEAB364A3}"/>
    <cellStyle name="20% - akcent 4 2 13" xfId="201" xr:uid="{414DC0C5-38D4-4F74-B0E5-08FA6BFEFE50}"/>
    <cellStyle name="20% - akcent 4 2 13 10" xfId="3979" xr:uid="{D16EAD2F-257A-42AF-90D7-AD811D50C060}"/>
    <cellStyle name="20% - akcent 4 2 13 11" xfId="3980" xr:uid="{67BC3F15-3915-4C01-B6F2-55B5472F26CF}"/>
    <cellStyle name="20% - akcent 4 2 13 12" xfId="3981" xr:uid="{75BF3FDD-CC14-44BB-9547-47A63E2E466C}"/>
    <cellStyle name="20% - akcent 4 2 13 2" xfId="3982" xr:uid="{E9F6C642-666B-46B1-8579-E06E6320E02E}"/>
    <cellStyle name="20% - akcent 4 2 13 2 10" xfId="3983" xr:uid="{C65B3833-63D0-4D0C-ADFB-A2C2EC840ABC}"/>
    <cellStyle name="20% - akcent 4 2 13 2 11" xfId="3984" xr:uid="{14F4B514-4914-482F-A2F9-9C0083614053}"/>
    <cellStyle name="20% - akcent 4 2 13 2 2" xfId="3985" xr:uid="{58D40654-8EA9-48EE-B23B-99539C9EC768}"/>
    <cellStyle name="20% - akcent 4 2 13 2 2 10" xfId="3986" xr:uid="{3A38C441-D72C-4D51-80B4-F5720E0BEC69}"/>
    <cellStyle name="20% - akcent 4 2 13 2 2 11" xfId="3987" xr:uid="{FF285A0F-A20A-4E5E-9300-7F448B27E4D7}"/>
    <cellStyle name="20% - akcent 4 2 13 2 2 2" xfId="3988" xr:uid="{224B6447-644E-405C-B71E-917491F9857A}"/>
    <cellStyle name="20% - akcent 4 2 13 2 2 2 2" xfId="3989" xr:uid="{89BD6729-0543-4747-A5C5-E63C27745B9F}"/>
    <cellStyle name="20% - akcent 4 2 13 2 2 2 2 2" xfId="3990" xr:uid="{4007B535-15C5-4EB8-A85F-DF29D400E80F}"/>
    <cellStyle name="20% - akcent 4 2 13 2 2 2 2 3" xfId="3991" xr:uid="{FF43FC70-90F2-4A68-BFE3-2A0F8B313249}"/>
    <cellStyle name="20% - akcent 4 2 13 2 2 2 2 4" xfId="3992" xr:uid="{51C474A0-23E7-458A-A4C5-8F157D86193D}"/>
    <cellStyle name="20% - akcent 4 2 13 2 2 2 2 5" xfId="3993" xr:uid="{3F642BA9-4996-469F-8D78-A0EE9452247B}"/>
    <cellStyle name="20% - akcent 4 2 13 2 2 2 2 6" xfId="3994" xr:uid="{CF7FC780-33FD-45CA-8AA8-BA7DC96F48A5}"/>
    <cellStyle name="20% - akcent 4 2 13 2 2 2 3" xfId="3995" xr:uid="{643258BD-7549-4CDB-8273-406F8D636203}"/>
    <cellStyle name="20% - akcent 4 2 13 2 2 2 4" xfId="3996" xr:uid="{4AA7FED4-4157-4D49-B7F3-92AFF3E64D21}"/>
    <cellStyle name="20% - akcent 4 2 13 2 2 2 5" xfId="3997" xr:uid="{74537AD7-8940-4EB0-A605-5CA2A562AEE2}"/>
    <cellStyle name="20% - akcent 4 2 13 2 2 2 6" xfId="3998" xr:uid="{F23A7645-2B90-4A09-8D56-C962C41EB142}"/>
    <cellStyle name="20% - akcent 4 2 13 2 2 2 7" xfId="3999" xr:uid="{4F783AFB-9E40-4693-93FE-3DBF610FE1D7}"/>
    <cellStyle name="20% - akcent 4 2 13 2 2 3" xfId="4000" xr:uid="{24BB99F4-A1DB-4FA1-9B30-7189A65D8865}"/>
    <cellStyle name="20% - akcent 4 2 13 2 2 4" xfId="4001" xr:uid="{4BBE5549-C51A-4C37-9673-63AB3BFDF94F}"/>
    <cellStyle name="20% - akcent 4 2 13 2 2 5" xfId="4002" xr:uid="{CA96414A-E93C-411A-87B6-8E6F81E27F03}"/>
    <cellStyle name="20% - akcent 4 2 13 2 2 6" xfId="4003" xr:uid="{4120899D-4E83-49C2-87CD-28DF8D374F44}"/>
    <cellStyle name="20% - akcent 4 2 13 2 2 7" xfId="4004" xr:uid="{83497AF0-8AA4-4E8A-987D-4B43BF582372}"/>
    <cellStyle name="20% - akcent 4 2 13 2 2 7 2" xfId="4005" xr:uid="{1DD3B00D-5F52-4EB1-80EB-CED9DF25755A}"/>
    <cellStyle name="20% - akcent 4 2 13 2 2 7 3" xfId="4006" xr:uid="{17B99D8B-A1C5-418B-9B0A-1BD4AC88651F}"/>
    <cellStyle name="20% - akcent 4 2 13 2 2 7 4" xfId="4007" xr:uid="{7EEC1C7A-7180-4310-AAD3-D0FDED655854}"/>
    <cellStyle name="20% - akcent 4 2 13 2 2 7 5" xfId="4008" xr:uid="{E9DC4384-F70B-41AC-946F-E1447C7CE5B1}"/>
    <cellStyle name="20% - akcent 4 2 13 2 2 7 6" xfId="4009" xr:uid="{8FFDED58-4041-4321-8786-9425210ECCA1}"/>
    <cellStyle name="20% - akcent 4 2 13 2 2 8" xfId="4010" xr:uid="{A7C1DDDD-09CD-4DA2-AAA4-E8FAAD326462}"/>
    <cellStyle name="20% - akcent 4 2 13 2 2 9" xfId="4011" xr:uid="{7BE03721-3BDC-4F18-8B5F-F19468A78264}"/>
    <cellStyle name="20% - akcent 4 2 13 2 3" xfId="4012" xr:uid="{AACFE339-4381-499C-B7B6-5FC722043248}"/>
    <cellStyle name="20% - akcent 4 2 13 2 3 2" xfId="4013" xr:uid="{0E3AF0FE-6B38-4008-93D7-6C9FC41E69FE}"/>
    <cellStyle name="20% - akcent 4 2 13 2 3 2 2" xfId="4014" xr:uid="{43BBFA51-AF31-4D27-A261-6C327DFFECCF}"/>
    <cellStyle name="20% - akcent 4 2 13 2 3 2 3" xfId="4015" xr:uid="{9E8EA3C4-2FC0-45DA-A6AD-CCECDC40609B}"/>
    <cellStyle name="20% - akcent 4 2 13 2 3 2 4" xfId="4016" xr:uid="{FD0EFB84-E158-43A0-962A-DC4CA0E10BED}"/>
    <cellStyle name="20% - akcent 4 2 13 2 3 2 5" xfId="4017" xr:uid="{A9702BFF-62FF-46AB-BB60-E64CE618ED23}"/>
    <cellStyle name="20% - akcent 4 2 13 2 3 2 6" xfId="4018" xr:uid="{4ADBDAC7-CE52-48A0-BD5A-4578088E5F3A}"/>
    <cellStyle name="20% - akcent 4 2 13 2 3 3" xfId="4019" xr:uid="{6041FE6B-E8B5-4B65-9024-99A368852AC1}"/>
    <cellStyle name="20% - akcent 4 2 13 2 3 4" xfId="4020" xr:uid="{3EF847A2-B9FD-4200-B0C3-F4DB6D72165A}"/>
    <cellStyle name="20% - akcent 4 2 13 2 3 5" xfId="4021" xr:uid="{C4C85BE4-9774-4134-AFC9-3632501C1F74}"/>
    <cellStyle name="20% - akcent 4 2 13 2 3 6" xfId="4022" xr:uid="{311C7F60-149F-4882-BF31-E65CEB6E78C0}"/>
    <cellStyle name="20% - akcent 4 2 13 2 3 7" xfId="4023" xr:uid="{CE0B433B-7804-4B94-950E-608A68773E04}"/>
    <cellStyle name="20% - akcent 4 2 13 2 4" xfId="4024" xr:uid="{FB5B3DB4-1870-4A7D-B15D-D875FCD31B40}"/>
    <cellStyle name="20% - akcent 4 2 13 2 5" xfId="4025" xr:uid="{C400E400-24D1-46FE-A90B-212F68EC9A23}"/>
    <cellStyle name="20% - akcent 4 2 13 2 6" xfId="4026" xr:uid="{8E913FC1-DB69-4EDF-AAAE-037E3549DE16}"/>
    <cellStyle name="20% - akcent 4 2 13 2 7" xfId="4027" xr:uid="{F415815C-260B-463A-8B8E-D00B65011DBE}"/>
    <cellStyle name="20% - akcent 4 2 13 2 7 2" xfId="4028" xr:uid="{0B1797F3-80DD-482B-B96F-E6941F89BEC9}"/>
    <cellStyle name="20% - akcent 4 2 13 2 7 3" xfId="4029" xr:uid="{CC44F635-5581-4093-A967-075D62755D11}"/>
    <cellStyle name="20% - akcent 4 2 13 2 7 4" xfId="4030" xr:uid="{46329F9D-EF0B-4A71-91A5-2855FE13ED08}"/>
    <cellStyle name="20% - akcent 4 2 13 2 7 5" xfId="4031" xr:uid="{9021F61F-97C1-4A7A-B2B0-889C5B0FBE6F}"/>
    <cellStyle name="20% - akcent 4 2 13 2 7 6" xfId="4032" xr:uid="{24A4A5F4-332F-4D56-AD4F-F9EB8A7065B7}"/>
    <cellStyle name="20% - akcent 4 2 13 2 8" xfId="4033" xr:uid="{7A97979B-694F-41C8-AA11-D76DC7D1305E}"/>
    <cellStyle name="20% - akcent 4 2 13 2 9" xfId="4034" xr:uid="{178CB846-706A-4A11-B7D3-E863CF6A1ABE}"/>
    <cellStyle name="20% - akcent 4 2 13 3" xfId="4035" xr:uid="{AD1DB6E5-EE82-4F77-B399-D614DAEEFC6E}"/>
    <cellStyle name="20% - akcent 4 2 13 3 2" xfId="4036" xr:uid="{58A53613-E26B-4CDF-8FEB-50EDEC4C9203}"/>
    <cellStyle name="20% - akcent 4 2 13 3 2 2" xfId="4037" xr:uid="{260AADE2-BD9D-4835-BE87-C7DF8C227022}"/>
    <cellStyle name="20% - akcent 4 2 13 3 2 3" xfId="4038" xr:uid="{17276C11-FA41-45A6-A0F5-8720BF156036}"/>
    <cellStyle name="20% - akcent 4 2 13 3 2 4" xfId="4039" xr:uid="{B59E2F2C-58D0-4C5F-A2E4-7630F0BE745B}"/>
    <cellStyle name="20% - akcent 4 2 13 3 2 5" xfId="4040" xr:uid="{84F690BF-AE98-4112-B71F-692C695B6CAE}"/>
    <cellStyle name="20% - akcent 4 2 13 3 2 6" xfId="4041" xr:uid="{0B4D54FF-2A35-49A8-A54C-9919E3260244}"/>
    <cellStyle name="20% - akcent 4 2 13 3 3" xfId="4042" xr:uid="{3855A91F-8487-45D8-BB2F-7CE809D33991}"/>
    <cellStyle name="20% - akcent 4 2 13 3 4" xfId="4043" xr:uid="{08399F2C-C590-4D9D-B854-1EAD4C4C86AE}"/>
    <cellStyle name="20% - akcent 4 2 13 3 5" xfId="4044" xr:uid="{ED88A3E9-4895-43DB-83C3-5DAEC3E0FA53}"/>
    <cellStyle name="20% - akcent 4 2 13 3 6" xfId="4045" xr:uid="{4AE2D516-D529-4399-B444-7AF3D503C2E9}"/>
    <cellStyle name="20% - akcent 4 2 13 3 7" xfId="4046" xr:uid="{951D2244-C778-4098-9766-DF85C57B2BC9}"/>
    <cellStyle name="20% - akcent 4 2 13 4" xfId="4047" xr:uid="{99A811E2-C6F8-402D-B971-5F8CC38CF753}"/>
    <cellStyle name="20% - akcent 4 2 13 5" xfId="4048" xr:uid="{F9F800C9-A997-4649-9C33-5C163B02D458}"/>
    <cellStyle name="20% - akcent 4 2 13 6" xfId="4049" xr:uid="{DB7A09C4-E668-4CAB-8095-B556C83AFF45}"/>
    <cellStyle name="20% - akcent 4 2 13 7" xfId="4050" xr:uid="{89B0A5B1-D77A-46D9-AC4E-A12CA0B1DCB9}"/>
    <cellStyle name="20% - akcent 4 2 13 8" xfId="4051" xr:uid="{F87470E9-5EC9-45C8-B077-BAD4DD3EB2DA}"/>
    <cellStyle name="20% - akcent 4 2 13 8 2" xfId="4052" xr:uid="{B8FA334E-F486-4AE6-9251-1A1DF2DAAF69}"/>
    <cellStyle name="20% - akcent 4 2 13 8 3" xfId="4053" xr:uid="{9FE4A579-0464-4817-8221-F6571D35A86C}"/>
    <cellStyle name="20% - akcent 4 2 13 8 4" xfId="4054" xr:uid="{63DC46AC-E494-4FB1-877F-9DE6FBE0454E}"/>
    <cellStyle name="20% - akcent 4 2 13 8 5" xfId="4055" xr:uid="{ECDED04E-EA25-4736-B436-C1BD81129064}"/>
    <cellStyle name="20% - akcent 4 2 13 8 6" xfId="4056" xr:uid="{C6F9C261-E35D-4A70-8960-97FDF913F86D}"/>
    <cellStyle name="20% - akcent 4 2 13 9" xfId="4057" xr:uid="{2433A2E6-F49F-479B-B20F-7CC62CB2342F}"/>
    <cellStyle name="20% - akcent 4 2 14" xfId="202" xr:uid="{90DD639F-10D5-44EC-8868-1724AA7F5228}"/>
    <cellStyle name="20% - akcent 4 2 14 10" xfId="4058" xr:uid="{9D452123-4888-4B6D-9CB5-3F7FC94F5531}"/>
    <cellStyle name="20% - akcent 4 2 14 11" xfId="4059" xr:uid="{6D9B99FE-F114-4E7A-B57A-49137001F2B8}"/>
    <cellStyle name="20% - akcent 4 2 14 2" xfId="4060" xr:uid="{DD96D24A-949B-49A6-8847-35C09F6B2675}"/>
    <cellStyle name="20% - akcent 4 2 14 2 2" xfId="4061" xr:uid="{31FA1293-59D1-40CC-A7A4-2CA61478D09B}"/>
    <cellStyle name="20% - akcent 4 2 14 2 2 2" xfId="4062" xr:uid="{48A8BA1D-38E8-4908-A95D-932F5A5E188A}"/>
    <cellStyle name="20% - akcent 4 2 14 2 2 3" xfId="4063" xr:uid="{E1135AE6-E826-4434-93FA-3791792DB197}"/>
    <cellStyle name="20% - akcent 4 2 14 2 2 4" xfId="4064" xr:uid="{6CA5C658-4632-47E3-8A91-340A102471EF}"/>
    <cellStyle name="20% - akcent 4 2 14 2 2 5" xfId="4065" xr:uid="{D1AD5A3A-D718-4FC8-B8B2-BB91A9497067}"/>
    <cellStyle name="20% - akcent 4 2 14 2 2 6" xfId="4066" xr:uid="{5929C0B2-E8D8-43B1-A27A-7258E93D515C}"/>
    <cellStyle name="20% - akcent 4 2 14 2 3" xfId="4067" xr:uid="{F535C4C3-3802-417B-98D2-B343BEBCFE29}"/>
    <cellStyle name="20% - akcent 4 2 14 2 4" xfId="4068" xr:uid="{33E3A05D-E105-47FF-94EF-8200B0FB7C34}"/>
    <cellStyle name="20% - akcent 4 2 14 2 5" xfId="4069" xr:uid="{1FCB3B30-EF63-4136-9C4C-03BB14F50B2D}"/>
    <cellStyle name="20% - akcent 4 2 14 2 6" xfId="4070" xr:uid="{213A1201-0978-4551-AD4E-16E68192A6DC}"/>
    <cellStyle name="20% - akcent 4 2 14 2 7" xfId="4071" xr:uid="{427C2D80-BA1A-42AF-9E71-333BB8C2BB04}"/>
    <cellStyle name="20% - akcent 4 2 14 3" xfId="4072" xr:uid="{EB98F1F3-BFE5-4051-8D6E-14BA8C203DAB}"/>
    <cellStyle name="20% - akcent 4 2 14 4" xfId="4073" xr:uid="{E8BEDE7A-6D44-4255-93D9-4B652EE8A3E7}"/>
    <cellStyle name="20% - akcent 4 2 14 5" xfId="4074" xr:uid="{F13B1A1A-3012-48D5-B8A9-E4F850097D16}"/>
    <cellStyle name="20% - akcent 4 2 14 6" xfId="4075" xr:uid="{C34C509A-F3FC-4CA4-94FD-1E5D10028BC7}"/>
    <cellStyle name="20% - akcent 4 2 14 7" xfId="4076" xr:uid="{97978248-90CD-471A-9B6C-612574D67B2B}"/>
    <cellStyle name="20% - akcent 4 2 14 7 2" xfId="4077" xr:uid="{57CDDDCF-DED8-423A-9A24-9224E6ECA4C2}"/>
    <cellStyle name="20% - akcent 4 2 14 7 3" xfId="4078" xr:uid="{4E198915-95E5-48AF-8747-475BF3FC9BBD}"/>
    <cellStyle name="20% - akcent 4 2 14 7 4" xfId="4079" xr:uid="{E5C5E92C-49A3-486E-83D2-EE86306F5878}"/>
    <cellStyle name="20% - akcent 4 2 14 7 5" xfId="4080" xr:uid="{7D2FB318-B177-4169-9CD8-6E053BEB9ABF}"/>
    <cellStyle name="20% - akcent 4 2 14 7 6" xfId="4081" xr:uid="{7D584480-84A2-4481-9701-74B92EA8EF0F}"/>
    <cellStyle name="20% - akcent 4 2 14 8" xfId="4082" xr:uid="{6522CEF6-16ED-47A5-B3F9-D7DD588B1FBD}"/>
    <cellStyle name="20% - akcent 4 2 14 9" xfId="4083" xr:uid="{6F990413-B6F9-4360-AC3E-791EA72539E9}"/>
    <cellStyle name="20% - akcent 4 2 15" xfId="203" xr:uid="{4D28FABA-1DE7-4B0D-8A17-BCED1909C18C}"/>
    <cellStyle name="20% - akcent 4 2 15 2" xfId="4084" xr:uid="{163DC173-219D-41BA-950F-1624859A4DC0}"/>
    <cellStyle name="20% - akcent 4 2 15 2 2" xfId="4085" xr:uid="{3FD37FD7-FD6A-4CC1-B533-D47267170C65}"/>
    <cellStyle name="20% - akcent 4 2 15 2 3" xfId="4086" xr:uid="{8584F749-CA38-42A0-9759-43D5316EE5F7}"/>
    <cellStyle name="20% - akcent 4 2 15 2 4" xfId="4087" xr:uid="{3EC8C675-BDD6-4376-8185-9EFD4745DD51}"/>
    <cellStyle name="20% - akcent 4 2 15 2 5" xfId="4088" xr:uid="{A4A78F28-A1B1-42A1-964B-C90204297889}"/>
    <cellStyle name="20% - akcent 4 2 15 2 6" xfId="4089" xr:uid="{CDF2BE71-232C-4F01-9C93-8AE8331E0126}"/>
    <cellStyle name="20% - akcent 4 2 15 3" xfId="4090" xr:uid="{8F51E954-4E24-49C8-8E2C-0FEAC7BC828B}"/>
    <cellStyle name="20% - akcent 4 2 15 4" xfId="4091" xr:uid="{D5F88FCC-4783-4447-B39A-2C4C1859E058}"/>
    <cellStyle name="20% - akcent 4 2 15 5" xfId="4092" xr:uid="{944AF948-7632-456C-BC0A-D5CE1EFC91EF}"/>
    <cellStyle name="20% - akcent 4 2 15 6" xfId="4093" xr:uid="{288CA0AB-5520-446C-968E-1F34D666422B}"/>
    <cellStyle name="20% - akcent 4 2 15 7" xfId="4094" xr:uid="{1E5150C4-C40E-4252-8099-18CDF0DEAF79}"/>
    <cellStyle name="20% - akcent 4 2 16" xfId="204" xr:uid="{EC06BE53-0F8E-4E69-A11D-0BC10C52EFF3}"/>
    <cellStyle name="20% - akcent 4 2 17" xfId="205" xr:uid="{92199C3B-9D27-454B-B542-5D15EAA3DB4D}"/>
    <cellStyle name="20% - akcent 4 2 18" xfId="206" xr:uid="{BC27B737-BA38-442D-B69A-F014D516A8C6}"/>
    <cellStyle name="20% - akcent 4 2 19" xfId="207" xr:uid="{ED1BD882-F406-49C5-87A0-ECB5BDCD854C}"/>
    <cellStyle name="20% - akcent 4 2 2" xfId="208" xr:uid="{9A73D60E-9585-4B2A-B921-F7D16B7515FF}"/>
    <cellStyle name="20% - akcent 4 2 2 10" xfId="4095" xr:uid="{FF4CD3D8-FA13-4BC1-A4F0-3519F82CACBB}"/>
    <cellStyle name="20% - akcent 4 2 2 10 10" xfId="4096" xr:uid="{60FFE7BC-5045-4E81-A80E-29E5278BD037}"/>
    <cellStyle name="20% - akcent 4 2 2 10 11" xfId="4097" xr:uid="{A6536052-FD0F-4CDB-8D2B-E566A127BB5B}"/>
    <cellStyle name="20% - akcent 4 2 2 10 12" xfId="4098" xr:uid="{F395A0C9-C1C1-44A8-B702-8F82F1016EFB}"/>
    <cellStyle name="20% - akcent 4 2 2 10 2" xfId="4099" xr:uid="{CDF4CC42-21C8-4E1E-80A2-0950FB3E045C}"/>
    <cellStyle name="20% - akcent 4 2 2 10 2 10" xfId="4100" xr:uid="{DB637F02-F7CE-40AA-BA16-33DAE2580CA0}"/>
    <cellStyle name="20% - akcent 4 2 2 10 2 11" xfId="4101" xr:uid="{78D0CAE9-B09A-45D1-B07F-92150040B704}"/>
    <cellStyle name="20% - akcent 4 2 2 10 2 2" xfId="4102" xr:uid="{028C391E-131B-43A2-A912-08C5C06E4A90}"/>
    <cellStyle name="20% - akcent 4 2 2 10 2 2 10" xfId="4103" xr:uid="{3C16FC86-D98F-4758-860E-D4DECA6BC878}"/>
    <cellStyle name="20% - akcent 4 2 2 10 2 2 11" xfId="4104" xr:uid="{393522D1-D215-48DC-ABC2-7D0BFFAAA548}"/>
    <cellStyle name="20% - akcent 4 2 2 10 2 2 2" xfId="4105" xr:uid="{A6D43298-C9EE-4FC0-80F2-D0508B17C1C0}"/>
    <cellStyle name="20% - akcent 4 2 2 10 2 2 2 2" xfId="4106" xr:uid="{B150602A-248C-4464-B13F-FB1A873FD3A5}"/>
    <cellStyle name="20% - akcent 4 2 2 10 2 2 2 2 2" xfId="4107" xr:uid="{72AADF5B-96DA-45E9-BDD9-F430A90221F4}"/>
    <cellStyle name="20% - akcent 4 2 2 10 2 2 2 2 3" xfId="4108" xr:uid="{C240C432-2C58-40F6-9428-0373551242E5}"/>
    <cellStyle name="20% - akcent 4 2 2 10 2 2 2 2 4" xfId="4109" xr:uid="{79E9FA94-2B18-43FA-B634-A1422905B48C}"/>
    <cellStyle name="20% - akcent 4 2 2 10 2 2 2 2 5" xfId="4110" xr:uid="{0B60F857-03A4-4C4E-8122-1CA523A578D6}"/>
    <cellStyle name="20% - akcent 4 2 2 10 2 2 2 2 6" xfId="4111" xr:uid="{087BBF61-F908-4434-9B49-465C9867C158}"/>
    <cellStyle name="20% - akcent 4 2 2 10 2 2 2 3" xfId="4112" xr:uid="{69DC8E59-9712-4101-AD29-89007C085306}"/>
    <cellStyle name="20% - akcent 4 2 2 10 2 2 2 4" xfId="4113" xr:uid="{238CCCF4-78DF-4406-B96C-6A1A2D60B3BB}"/>
    <cellStyle name="20% - akcent 4 2 2 10 2 2 2 5" xfId="4114" xr:uid="{5A45FBB1-1976-4FEF-AE22-A71FDF3D94C1}"/>
    <cellStyle name="20% - akcent 4 2 2 10 2 2 2 6" xfId="4115" xr:uid="{49851519-CBB1-4B8B-853D-3D96F1CAEB4D}"/>
    <cellStyle name="20% - akcent 4 2 2 10 2 2 2 7" xfId="4116" xr:uid="{622BE957-8F80-462E-ACFC-B5A333C53D5E}"/>
    <cellStyle name="20% - akcent 4 2 2 10 2 2 3" xfId="4117" xr:uid="{CC4D9491-242B-42D4-9374-8C1530F0FE73}"/>
    <cellStyle name="20% - akcent 4 2 2 10 2 2 4" xfId="4118" xr:uid="{559DCCE3-1E6E-4588-995D-D1DAF39431B8}"/>
    <cellStyle name="20% - akcent 4 2 2 10 2 2 5" xfId="4119" xr:uid="{B8BE106C-62C2-42C3-97C0-AA671D27C194}"/>
    <cellStyle name="20% - akcent 4 2 2 10 2 2 6" xfId="4120" xr:uid="{43BA5A10-2406-4DC8-A69A-88AD96B203BE}"/>
    <cellStyle name="20% - akcent 4 2 2 10 2 2 7" xfId="4121" xr:uid="{4291A693-1F02-43E6-9902-F402C56C6198}"/>
    <cellStyle name="20% - akcent 4 2 2 10 2 2 7 2" xfId="4122" xr:uid="{1C9F2F08-6FD5-4EE6-B8CC-77019DB04CE7}"/>
    <cellStyle name="20% - akcent 4 2 2 10 2 2 7 3" xfId="4123" xr:uid="{FF32A470-B093-43E1-92CA-DF6BF628E5CB}"/>
    <cellStyle name="20% - akcent 4 2 2 10 2 2 7 4" xfId="4124" xr:uid="{A04CCAF0-458D-42D8-B2E8-3BDEF9B0BAA8}"/>
    <cellStyle name="20% - akcent 4 2 2 10 2 2 7 5" xfId="4125" xr:uid="{B21E1974-FB04-444E-96DC-9552A1331E88}"/>
    <cellStyle name="20% - akcent 4 2 2 10 2 2 7 6" xfId="4126" xr:uid="{FA575A6B-6755-4F40-9917-4DDB60B2D7BF}"/>
    <cellStyle name="20% - akcent 4 2 2 10 2 2 8" xfId="4127" xr:uid="{70C88C3B-C2F8-4783-8294-D055E315F65D}"/>
    <cellStyle name="20% - akcent 4 2 2 10 2 2 9" xfId="4128" xr:uid="{E89545B0-A2F2-43AA-9B86-BDA25E3DB6DA}"/>
    <cellStyle name="20% - akcent 4 2 2 10 2 3" xfId="4129" xr:uid="{E910F23E-EAC4-49F6-BF1A-E29D771D82BD}"/>
    <cellStyle name="20% - akcent 4 2 2 10 2 3 2" xfId="4130" xr:uid="{0360D922-96AB-45CC-9945-8894EA0A361A}"/>
    <cellStyle name="20% - akcent 4 2 2 10 2 3 2 2" xfId="4131" xr:uid="{7380E1CD-DECE-4740-8739-27F8C7E4FD8E}"/>
    <cellStyle name="20% - akcent 4 2 2 10 2 3 2 3" xfId="4132" xr:uid="{702B6A1A-79A9-4B3A-BA15-1503C4EDD6FA}"/>
    <cellStyle name="20% - akcent 4 2 2 10 2 3 2 4" xfId="4133" xr:uid="{C678C424-C6DD-4A6A-B5EA-483568DFBAAE}"/>
    <cellStyle name="20% - akcent 4 2 2 10 2 3 2 5" xfId="4134" xr:uid="{33BA70DB-9F0D-4CEB-964F-110D85EA52F6}"/>
    <cellStyle name="20% - akcent 4 2 2 10 2 3 2 6" xfId="4135" xr:uid="{B37CDC00-4D71-4E40-A92B-3030A7B286BA}"/>
    <cellStyle name="20% - akcent 4 2 2 10 2 3 3" xfId="4136" xr:uid="{D3C0E0FB-555D-4F77-BB70-B0B787BE27AA}"/>
    <cellStyle name="20% - akcent 4 2 2 10 2 3 4" xfId="4137" xr:uid="{CF1388D4-43F9-4CAD-AF04-C1E63D77F05D}"/>
    <cellStyle name="20% - akcent 4 2 2 10 2 3 5" xfId="4138" xr:uid="{103C3F89-41B2-4939-A531-B8BB0F441FB4}"/>
    <cellStyle name="20% - akcent 4 2 2 10 2 3 6" xfId="4139" xr:uid="{ADBAD503-216D-41B2-B76D-6D04393CB5C3}"/>
    <cellStyle name="20% - akcent 4 2 2 10 2 3 7" xfId="4140" xr:uid="{C5F9FCCB-0A6F-493B-87EE-53899F732BEA}"/>
    <cellStyle name="20% - akcent 4 2 2 10 2 4" xfId="4141" xr:uid="{5F67D1C3-AB8B-46A6-8BE2-FEECE7FEA298}"/>
    <cellStyle name="20% - akcent 4 2 2 10 2 5" xfId="4142" xr:uid="{A84723F5-85C5-48AF-9E23-78021C31A629}"/>
    <cellStyle name="20% - akcent 4 2 2 10 2 6" xfId="4143" xr:uid="{4EF10A06-16A1-4A30-96CA-66B78B7D1AAB}"/>
    <cellStyle name="20% - akcent 4 2 2 10 2 7" xfId="4144" xr:uid="{5BEB526B-1008-4713-BF95-D715219DB1A2}"/>
    <cellStyle name="20% - akcent 4 2 2 10 2 7 2" xfId="4145" xr:uid="{9F6F70EE-1788-49C6-AE17-E38982CF1F19}"/>
    <cellStyle name="20% - akcent 4 2 2 10 2 7 3" xfId="4146" xr:uid="{652364E2-4771-438F-8E79-0BB9342E712D}"/>
    <cellStyle name="20% - akcent 4 2 2 10 2 7 4" xfId="4147" xr:uid="{2C3BC5AE-3A74-4742-AFF9-640DA86BBE71}"/>
    <cellStyle name="20% - akcent 4 2 2 10 2 7 5" xfId="4148" xr:uid="{73F18F7B-FFEE-4013-9317-71D037B73E49}"/>
    <cellStyle name="20% - akcent 4 2 2 10 2 7 6" xfId="4149" xr:uid="{44857BF4-235E-44FF-A94C-595646547324}"/>
    <cellStyle name="20% - akcent 4 2 2 10 2 8" xfId="4150" xr:uid="{1AE1E78A-1CAA-4D35-AB13-DF7217A5E1CC}"/>
    <cellStyle name="20% - akcent 4 2 2 10 2 9" xfId="4151" xr:uid="{779EF3B7-E9BF-47FA-98D0-3565810FE65D}"/>
    <cellStyle name="20% - akcent 4 2 2 10 3" xfId="4152" xr:uid="{A2A1E151-9954-4C18-8895-196C0700EE7F}"/>
    <cellStyle name="20% - akcent 4 2 2 10 3 2" xfId="4153" xr:uid="{6C2D16A7-29E3-44FA-B2D0-7EBCB0AC940E}"/>
    <cellStyle name="20% - akcent 4 2 2 10 3 2 2" xfId="4154" xr:uid="{97788F72-1538-4555-BB47-A02C1C0A96D6}"/>
    <cellStyle name="20% - akcent 4 2 2 10 3 2 3" xfId="4155" xr:uid="{6DC3E58D-206E-4300-8557-035E36656617}"/>
    <cellStyle name="20% - akcent 4 2 2 10 3 2 4" xfId="4156" xr:uid="{D813D263-0356-4A25-A326-D7A6724F01A9}"/>
    <cellStyle name="20% - akcent 4 2 2 10 3 2 5" xfId="4157" xr:uid="{F69D6CA2-31FC-4F60-BAD4-8DB0C89F7D2D}"/>
    <cellStyle name="20% - akcent 4 2 2 10 3 2 6" xfId="4158" xr:uid="{5EADA191-3EFF-4646-80BD-F82E9F4C1A7E}"/>
    <cellStyle name="20% - akcent 4 2 2 10 3 3" xfId="4159" xr:uid="{F904B683-4C2A-472B-8A7A-C7C3335E34F5}"/>
    <cellStyle name="20% - akcent 4 2 2 10 3 4" xfId="4160" xr:uid="{A448E5E8-98BA-4802-A6C2-B5981830BB70}"/>
    <cellStyle name="20% - akcent 4 2 2 10 3 5" xfId="4161" xr:uid="{2D5C17E0-3256-4F82-AD77-DA420CA37017}"/>
    <cellStyle name="20% - akcent 4 2 2 10 3 6" xfId="4162" xr:uid="{9F23E737-DA37-4211-AD61-AAB53B559D24}"/>
    <cellStyle name="20% - akcent 4 2 2 10 3 7" xfId="4163" xr:uid="{FEEF8B00-2200-41F7-B119-68B79B6795B6}"/>
    <cellStyle name="20% - akcent 4 2 2 10 4" xfId="4164" xr:uid="{79EB0B55-4809-41F9-B7CF-B5A91AC4E2BB}"/>
    <cellStyle name="20% - akcent 4 2 2 10 5" xfId="4165" xr:uid="{1B0DC1CB-0151-48CA-AB51-A1CFD621A96A}"/>
    <cellStyle name="20% - akcent 4 2 2 10 6" xfId="4166" xr:uid="{EC0F9548-8D41-41BB-B5B0-B079CAAD957A}"/>
    <cellStyle name="20% - akcent 4 2 2 10 7" xfId="4167" xr:uid="{CEAAA648-8B83-4FB3-831F-5C5491188168}"/>
    <cellStyle name="20% - akcent 4 2 2 10 8" xfId="4168" xr:uid="{9A9C77E6-F6EB-40E6-8EAD-79225EEA40C6}"/>
    <cellStyle name="20% - akcent 4 2 2 10 8 2" xfId="4169" xr:uid="{57222E53-AA7C-47AB-AE37-D882A1653C1B}"/>
    <cellStyle name="20% - akcent 4 2 2 10 8 3" xfId="4170" xr:uid="{19CC2860-E28D-4657-98CA-4F507BCB8A5A}"/>
    <cellStyle name="20% - akcent 4 2 2 10 8 4" xfId="4171" xr:uid="{D180CD09-80FF-4393-A902-28267229B2C0}"/>
    <cellStyle name="20% - akcent 4 2 2 10 8 5" xfId="4172" xr:uid="{59CA09DB-859E-435F-985F-DC1E71A82F13}"/>
    <cellStyle name="20% - akcent 4 2 2 10 8 6" xfId="4173" xr:uid="{CF48AEC1-C7D1-4D51-A8B4-5AC3D42AC3E8}"/>
    <cellStyle name="20% - akcent 4 2 2 10 9" xfId="4174" xr:uid="{EBFD648F-40E2-4C38-834E-BE3061F4D15C}"/>
    <cellStyle name="20% - akcent 4 2 2 11" xfId="4175" xr:uid="{3DE6147E-1E5F-41A2-8ED5-80FECBDBEA0C}"/>
    <cellStyle name="20% - akcent 4 2 2 11 10" xfId="4176" xr:uid="{0DDBBE28-D5F6-4CC3-9600-899968E910B1}"/>
    <cellStyle name="20% - akcent 4 2 2 11 11" xfId="4177" xr:uid="{2B398660-9E8F-48A4-BB41-9F02230BE737}"/>
    <cellStyle name="20% - akcent 4 2 2 11 2" xfId="4178" xr:uid="{25D2A0C4-3A6D-4976-8C50-6E1824784122}"/>
    <cellStyle name="20% - akcent 4 2 2 11 2 2" xfId="4179" xr:uid="{FCC23A12-1732-4411-9A5F-FABD1568F170}"/>
    <cellStyle name="20% - akcent 4 2 2 11 2 2 2" xfId="4180" xr:uid="{B06D128C-8947-4446-8B77-184ED92087F6}"/>
    <cellStyle name="20% - akcent 4 2 2 11 2 2 3" xfId="4181" xr:uid="{5A760478-FED5-47C6-97D2-241D8DCF54FE}"/>
    <cellStyle name="20% - akcent 4 2 2 11 2 2 4" xfId="4182" xr:uid="{F0B4A628-3E8D-4039-8251-01C6733B4829}"/>
    <cellStyle name="20% - akcent 4 2 2 11 2 2 5" xfId="4183" xr:uid="{F754FE51-927B-4501-A0C4-5EB254D4C33A}"/>
    <cellStyle name="20% - akcent 4 2 2 11 2 2 6" xfId="4184" xr:uid="{61B305C2-BC1D-4FED-8B20-BEFFE0BFAF4D}"/>
    <cellStyle name="20% - akcent 4 2 2 11 2 3" xfId="4185" xr:uid="{5B3F82A6-029C-46B2-9342-3F806DF99B15}"/>
    <cellStyle name="20% - akcent 4 2 2 11 2 4" xfId="4186" xr:uid="{5EA70991-F139-47F1-AA5C-540A2E75D34B}"/>
    <cellStyle name="20% - akcent 4 2 2 11 2 5" xfId="4187" xr:uid="{DBACE8E9-175B-41F9-B3B5-99DF4279D249}"/>
    <cellStyle name="20% - akcent 4 2 2 11 2 6" xfId="4188" xr:uid="{4101D1CB-7745-478A-81F1-B4C571B51272}"/>
    <cellStyle name="20% - akcent 4 2 2 11 2 7" xfId="4189" xr:uid="{0990A721-2C23-4F01-8A01-DD2CD59E6264}"/>
    <cellStyle name="20% - akcent 4 2 2 11 3" xfId="4190" xr:uid="{B0F039C3-6E8B-411B-91BD-DE0B015A646F}"/>
    <cellStyle name="20% - akcent 4 2 2 11 4" xfId="4191" xr:uid="{11425729-0B4F-4399-8231-02A6DCAFDD36}"/>
    <cellStyle name="20% - akcent 4 2 2 11 5" xfId="4192" xr:uid="{73931508-1439-4DA6-99E1-7831CABF289F}"/>
    <cellStyle name="20% - akcent 4 2 2 11 6" xfId="4193" xr:uid="{C4FE73C3-0596-49D9-9010-FA9B0106A847}"/>
    <cellStyle name="20% - akcent 4 2 2 11 7" xfId="4194" xr:uid="{064C249C-115E-492E-816B-C640C1434899}"/>
    <cellStyle name="20% - akcent 4 2 2 11 7 2" xfId="4195" xr:uid="{0153DF9C-3442-4C61-9971-6DCDE8566EE3}"/>
    <cellStyle name="20% - akcent 4 2 2 11 7 3" xfId="4196" xr:uid="{EBB22298-2CB4-4203-8F94-5B1EC7AC72AD}"/>
    <cellStyle name="20% - akcent 4 2 2 11 7 4" xfId="4197" xr:uid="{33625517-BCE2-4E37-AF96-ADDAE663FCD6}"/>
    <cellStyle name="20% - akcent 4 2 2 11 7 5" xfId="4198" xr:uid="{E0B27AE2-5A32-4F4D-B162-975215825EB7}"/>
    <cellStyle name="20% - akcent 4 2 2 11 7 6" xfId="4199" xr:uid="{974B4815-E14B-416C-96B6-4194B01CAE8B}"/>
    <cellStyle name="20% - akcent 4 2 2 11 8" xfId="4200" xr:uid="{7368ED17-914D-4AEA-B9CD-5031231683BF}"/>
    <cellStyle name="20% - akcent 4 2 2 11 9" xfId="4201" xr:uid="{E4655934-F832-41C5-80F7-51577B899A39}"/>
    <cellStyle name="20% - akcent 4 2 2 12" xfId="4202" xr:uid="{F188B36C-CEC8-426B-B498-84BB0D47BFB3}"/>
    <cellStyle name="20% - akcent 4 2 2 12 2" xfId="4203" xr:uid="{100BB523-4727-490A-8D99-70DDE8638ABE}"/>
    <cellStyle name="20% - akcent 4 2 2 12 2 2" xfId="4204" xr:uid="{B8731729-5688-4E3E-AD19-59E02C504A7A}"/>
    <cellStyle name="20% - akcent 4 2 2 12 2 3" xfId="4205" xr:uid="{F58CED74-010D-4586-83D0-D199E56553AB}"/>
    <cellStyle name="20% - akcent 4 2 2 12 2 4" xfId="4206" xr:uid="{7712F41C-5625-4051-8EE7-AF0C256C0801}"/>
    <cellStyle name="20% - akcent 4 2 2 12 2 5" xfId="4207" xr:uid="{8C779175-8DE5-4D3A-B2A2-90C4889564FB}"/>
    <cellStyle name="20% - akcent 4 2 2 12 2 6" xfId="4208" xr:uid="{D0A66D83-CF33-4C9D-AC1B-BD2F6E8F191D}"/>
    <cellStyle name="20% - akcent 4 2 2 12 3" xfId="4209" xr:uid="{10B1691B-567E-4A22-9E19-A43AA7BA1B2B}"/>
    <cellStyle name="20% - akcent 4 2 2 12 4" xfId="4210" xr:uid="{AFE2E455-1C08-4D29-A6EC-05F7FBFB162D}"/>
    <cellStyle name="20% - akcent 4 2 2 12 5" xfId="4211" xr:uid="{205A12B5-4CC1-484D-B822-D5B41F17C310}"/>
    <cellStyle name="20% - akcent 4 2 2 12 6" xfId="4212" xr:uid="{8846D8A7-97C5-4BB3-8A70-D8C8CF06BC9C}"/>
    <cellStyle name="20% - akcent 4 2 2 12 7" xfId="4213" xr:uid="{F778A988-1CA1-4276-9AAD-AC0BC45C15F8}"/>
    <cellStyle name="20% - akcent 4 2 2 13" xfId="4214" xr:uid="{6F2BA665-C23B-4FF9-BC84-977194CD4DEB}"/>
    <cellStyle name="20% - akcent 4 2 2 14" xfId="4215" xr:uid="{DD48BC28-C6B9-4B12-A8DC-F411AFE61F82}"/>
    <cellStyle name="20% - akcent 4 2 2 15" xfId="4216" xr:uid="{A6F205B1-547A-41A2-BC72-E11425B59DD3}"/>
    <cellStyle name="20% - akcent 4 2 2 16" xfId="4217" xr:uid="{4765C123-4ABB-488D-BD2E-7B950D5F2096}"/>
    <cellStyle name="20% - akcent 4 2 2 17" xfId="4218" xr:uid="{D03A9778-FD69-4551-83A1-F6814F3FBC03}"/>
    <cellStyle name="20% - akcent 4 2 2 18" xfId="4219" xr:uid="{043968B2-4021-428E-9215-F3A000D5F04B}"/>
    <cellStyle name="20% - akcent 4 2 2 18 2" xfId="4220" xr:uid="{F78BB852-892E-4A99-9DA5-714C669E1F17}"/>
    <cellStyle name="20% - akcent 4 2 2 18 3" xfId="4221" xr:uid="{C27EFBEF-1DA2-43E4-9970-93A5AFCA01B9}"/>
    <cellStyle name="20% - akcent 4 2 2 18 4" xfId="4222" xr:uid="{6B7BF930-11A2-44A4-A50F-3B02E026BC82}"/>
    <cellStyle name="20% - akcent 4 2 2 18 5" xfId="4223" xr:uid="{14A93E92-15DC-4037-8E46-4B0C4CB5EA25}"/>
    <cellStyle name="20% - akcent 4 2 2 18 6" xfId="4224" xr:uid="{D6DB9064-874A-4600-9E68-6A8AD96DBD4F}"/>
    <cellStyle name="20% - akcent 4 2 2 19" xfId="4225" xr:uid="{9B5AAAF8-6CFB-46FB-844B-66A4557BBFB2}"/>
    <cellStyle name="20% - akcent 4 2 2 2" xfId="4226" xr:uid="{FDDEC73D-E3F5-4C8E-9BDB-C1D120CEC815}"/>
    <cellStyle name="20% - akcent 4 2 2 2 10" xfId="4227" xr:uid="{FC6FC8A4-E794-4834-BF46-449FED2BDB27}"/>
    <cellStyle name="20% - akcent 4 2 2 2 11" xfId="4228" xr:uid="{91EC6579-B865-4B3E-B074-ACD6E80F68F1}"/>
    <cellStyle name="20% - akcent 4 2 2 2 12" xfId="39957" xr:uid="{49ECD98D-3EA6-4679-94DA-DA7FAF7DDA02}"/>
    <cellStyle name="20% - akcent 4 2 2 2 2" xfId="4229" xr:uid="{7425335D-A7F8-4C93-9A0A-A95626CB43DF}"/>
    <cellStyle name="20% - akcent 4 2 2 2 2 10" xfId="4230" xr:uid="{755ED587-FF7C-42CD-8DAC-459798692DAF}"/>
    <cellStyle name="20% - akcent 4 2 2 2 2 2" xfId="4231" xr:uid="{32BABE14-B9E5-4808-8B05-7C95FCE50141}"/>
    <cellStyle name="20% - akcent 4 2 2 2 2 2 2" xfId="4232" xr:uid="{DD8FD78E-213A-4E26-A93B-83F51C9C4A62}"/>
    <cellStyle name="20% - akcent 4 2 2 2 2 2 2 2" xfId="4233" xr:uid="{2B330960-30B2-41D4-9024-E72A201E2542}"/>
    <cellStyle name="20% - akcent 4 2 2 2 2 2 2 2 2" xfId="4234" xr:uid="{8E3AB6BD-DFA4-4398-8383-08BB6004C2F6}"/>
    <cellStyle name="20% - akcent 4 2 2 2 2 2 2 2 2 2" xfId="4235" xr:uid="{6C5B2C69-DEF1-48CC-8552-0E881BC35577}"/>
    <cellStyle name="20% - akcent 4 2 2 2 2 2 2 2 2 3" xfId="4236" xr:uid="{B2A3B931-6915-4D51-8477-EF6170A495C3}"/>
    <cellStyle name="20% - akcent 4 2 2 2 2 2 2 2 2 4" xfId="4237" xr:uid="{8199DA6B-95A6-4EAE-8D6F-7DE357FED851}"/>
    <cellStyle name="20% - akcent 4 2 2 2 2 2 2 2 3" xfId="4238" xr:uid="{B1999B3F-996A-4D35-9D1A-39EA754E8611}"/>
    <cellStyle name="20% - akcent 4 2 2 2 2 2 2 2 4" xfId="4239" xr:uid="{91DFEFAC-27E8-45C1-8809-F3BA44902BB2}"/>
    <cellStyle name="20% - akcent 4 2 2 2 2 2 2 2 5" xfId="4240" xr:uid="{CDAA7212-E2A1-489B-88D0-B9BE59B94649}"/>
    <cellStyle name="20% - akcent 4 2 2 2 2 2 2 3" xfId="4241" xr:uid="{C79F0DB3-6645-41BD-839D-4F6D54D899BD}"/>
    <cellStyle name="20% - akcent 4 2 2 2 2 2 2 4" xfId="4242" xr:uid="{03995FB9-4801-4999-B2DD-FC393919FBEF}"/>
    <cellStyle name="20% - akcent 4 2 2 2 2 2 2 5" xfId="4243" xr:uid="{3743E3FA-C285-4645-9FAF-E37E65AD6ECC}"/>
    <cellStyle name="20% - akcent 4 2 2 2 2 2 2 6" xfId="4244" xr:uid="{2716DBF2-E9C5-4A84-BC9F-98A6E32B859D}"/>
    <cellStyle name="20% - akcent 4 2 2 2 2 2 2 7" xfId="4245" xr:uid="{E4655E2D-E3A4-4F60-9D5F-6CBE8B42AC7D}"/>
    <cellStyle name="20% - akcent 4 2 2 2 2 2 2 7 2" xfId="4246" xr:uid="{2CD830B6-F95A-4F6F-BDBA-183A285FCD02}"/>
    <cellStyle name="20% - akcent 4 2 2 2 2 2 2 7 3" xfId="4247" xr:uid="{15082FFE-7B33-4A46-98F9-EFEF1714FFFD}"/>
    <cellStyle name="20% - akcent 4 2 2 2 2 2 2 7 4" xfId="4248" xr:uid="{48B6A0B9-62D4-4F47-AC2E-D2D122663456}"/>
    <cellStyle name="20% - akcent 4 2 2 2 2 2 2 7 5" xfId="4249" xr:uid="{4CCD0293-986E-439E-A63C-BD1ABB3F8A39}"/>
    <cellStyle name="20% - akcent 4 2 2 2 2 2 2 7 6" xfId="4250" xr:uid="{0A359DCA-659D-489E-B961-5E7CD64D1EC6}"/>
    <cellStyle name="20% - akcent 4 2 2 2 2 2 2 8" xfId="4251" xr:uid="{BB86C1C5-C7D1-4D9A-B4AD-8E5870275FB9}"/>
    <cellStyle name="20% - akcent 4 2 2 2 2 2 2 9" xfId="4252" xr:uid="{4024353A-5B02-468F-AC89-FB376E88491A}"/>
    <cellStyle name="20% - akcent 4 2 2 2 2 2 3" xfId="4253" xr:uid="{3E21A42C-EB08-4E5B-BDB6-1E7CEE468368}"/>
    <cellStyle name="20% - akcent 4 2 2 2 2 2 3 2" xfId="4254" xr:uid="{4C7FC7A9-EC4F-4AA9-A03B-0B219EA4EA9C}"/>
    <cellStyle name="20% - akcent 4 2 2 2 2 2 3 2 2" xfId="4255" xr:uid="{30FE6262-888D-44BD-B308-EEE91665150E}"/>
    <cellStyle name="20% - akcent 4 2 2 2 2 2 3 2 3" xfId="4256" xr:uid="{74E9F3C1-1635-4896-B8D4-D8CE75F29E5E}"/>
    <cellStyle name="20% - akcent 4 2 2 2 2 2 3 2 4" xfId="4257" xr:uid="{E083EA6C-17F8-4CFB-BD92-7266C5452E7C}"/>
    <cellStyle name="20% - akcent 4 2 2 2 2 2 3 2 5" xfId="4258" xr:uid="{BD462829-6D4F-414E-A940-14D15667A635}"/>
    <cellStyle name="20% - akcent 4 2 2 2 2 2 3 2 6" xfId="4259" xr:uid="{0DDEF6DA-1D6A-4FB7-8241-1C303E455CE2}"/>
    <cellStyle name="20% - akcent 4 2 2 2 2 2 3 3" xfId="4260" xr:uid="{8AAA1C29-7745-4D5F-BA9A-C0E96A88BCC3}"/>
    <cellStyle name="20% - akcent 4 2 2 2 2 2 3 4" xfId="4261" xr:uid="{AD6E24C8-5750-4059-B068-F2CBA3D24A66}"/>
    <cellStyle name="20% - akcent 4 2 2 2 2 2 3 5" xfId="4262" xr:uid="{9B078CB4-35E0-47B1-B204-FCBF0443FCA4}"/>
    <cellStyle name="20% - akcent 4 2 2 2 2 2 3 6" xfId="4263" xr:uid="{906C2F8C-2EE5-4156-8EF1-E9E17E2BB6AD}"/>
    <cellStyle name="20% - akcent 4 2 2 2 2 2 3 7" xfId="4264" xr:uid="{F2C8B838-2334-4777-A52D-0FFA1CB34CED}"/>
    <cellStyle name="20% - akcent 4 2 2 2 2 2 4" xfId="4265" xr:uid="{A18326A0-F70F-46DF-ACB8-4BEEC0A97835}"/>
    <cellStyle name="20% - akcent 4 2 2 2 2 2 5" xfId="4266" xr:uid="{ADD57733-48E2-49AA-8B22-90683EB5CA5A}"/>
    <cellStyle name="20% - akcent 4 2 2 2 2 2 6" xfId="4267" xr:uid="{3B6757F2-110E-4808-AF8A-2316835D7CC8}"/>
    <cellStyle name="20% - akcent 4 2 2 2 2 2 7" xfId="4268" xr:uid="{8945A156-71D1-4CC2-8797-F1EF67F067A4}"/>
    <cellStyle name="20% - akcent 4 2 2 2 2 2 7 2" xfId="4269" xr:uid="{F5FB1DA9-8556-453B-872F-1A22E5A3842E}"/>
    <cellStyle name="20% - akcent 4 2 2 2 2 2 7 3" xfId="4270" xr:uid="{C4B637A6-6CCD-4532-BF78-9EFB17A63BBD}"/>
    <cellStyle name="20% - akcent 4 2 2 2 2 2 7 4" xfId="4271" xr:uid="{1A503851-2692-44C2-805F-D27D598524DC}"/>
    <cellStyle name="20% - akcent 4 2 2 2 2 2 7 5" xfId="4272" xr:uid="{981AA9DB-3516-4B93-99C8-7EF9D0E235A5}"/>
    <cellStyle name="20% - akcent 4 2 2 2 2 2 7 6" xfId="4273" xr:uid="{703CD8F7-9D24-4B1C-BB1B-E661BCBB9D74}"/>
    <cellStyle name="20% - akcent 4 2 2 2 2 2 8" xfId="4274" xr:uid="{EAB03747-9E4A-4A0C-AB8D-E1DE8B781892}"/>
    <cellStyle name="20% - akcent 4 2 2 2 2 2 9" xfId="4275" xr:uid="{C4CE8959-11EA-4F96-860B-BCD2A85127D7}"/>
    <cellStyle name="20% - akcent 4 2 2 2 2 3" xfId="4276" xr:uid="{166EEB79-F3EB-487D-9F02-6D46C7E0C164}"/>
    <cellStyle name="20% - akcent 4 2 2 2 2 3 2" xfId="4277" xr:uid="{6D435690-206F-44A6-A2A6-BCC235E76B29}"/>
    <cellStyle name="20% - akcent 4 2 2 2 2 3 2 2" xfId="4278" xr:uid="{CBCA8A1D-02EE-4272-B8BD-942ECD65CB6F}"/>
    <cellStyle name="20% - akcent 4 2 2 2 2 3 2 3" xfId="4279" xr:uid="{58413D8D-FB8F-482D-86A0-F7FBD4864D4C}"/>
    <cellStyle name="20% - akcent 4 2 2 2 2 3 2 4" xfId="4280" xr:uid="{9DFC1E4D-88DF-41EC-833D-E98B39B9509C}"/>
    <cellStyle name="20% - akcent 4 2 2 2 2 3 2 5" xfId="4281" xr:uid="{78FF3D2C-1BE7-4500-80DF-1D44AD6B044F}"/>
    <cellStyle name="20% - akcent 4 2 2 2 2 3 2 6" xfId="4282" xr:uid="{9CCDF301-6CFC-4169-B2A9-1756BE1674BE}"/>
    <cellStyle name="20% - akcent 4 2 2 2 2 3 3" xfId="4283" xr:uid="{3B15E0EB-D1DA-48FC-8D9B-36D8257797F3}"/>
    <cellStyle name="20% - akcent 4 2 2 2 2 3 4" xfId="4284" xr:uid="{C1B7416F-B049-479D-B16B-A76961B9299E}"/>
    <cellStyle name="20% - akcent 4 2 2 2 2 3 5" xfId="4285" xr:uid="{3CFE4B46-C2D8-4449-A833-48A25260ED60}"/>
    <cellStyle name="20% - akcent 4 2 2 2 2 3 6" xfId="4286" xr:uid="{FA7C6116-1F9A-42EB-9064-48FE77A4B90C}"/>
    <cellStyle name="20% - akcent 4 2 2 2 2 3 7" xfId="4287" xr:uid="{9C739B85-2697-47E3-A4F7-790F65DBD318}"/>
    <cellStyle name="20% - akcent 4 2 2 2 2 4" xfId="4288" xr:uid="{E6FD5F54-7D71-461C-A0D9-1674A67DF5B5}"/>
    <cellStyle name="20% - akcent 4 2 2 2 2 5" xfId="4289" xr:uid="{2ABAE4F7-7037-4007-AAEC-69DF6BB109DC}"/>
    <cellStyle name="20% - akcent 4 2 2 2 2 6" xfId="4290" xr:uid="{99831019-0DC4-48ED-9FEC-8C3A9AEA42B7}"/>
    <cellStyle name="20% - akcent 4 2 2 2 2 7" xfId="4291" xr:uid="{3F0BC5E2-3CC0-49BD-A6F4-4D6F644BA43F}"/>
    <cellStyle name="20% - akcent 4 2 2 2 2 8" xfId="4292" xr:uid="{B6CD03B9-AFE4-437B-A8F7-84186E45335C}"/>
    <cellStyle name="20% - akcent 4 2 2 2 2 8 2" xfId="4293" xr:uid="{EF206A90-421A-4697-869D-9015A6CD688F}"/>
    <cellStyle name="20% - akcent 4 2 2 2 2 8 3" xfId="4294" xr:uid="{D84B5366-1C36-4A9F-B89A-4E9025B80EFC}"/>
    <cellStyle name="20% - akcent 4 2 2 2 2 8 4" xfId="4295" xr:uid="{A13C3DE4-FF68-48FF-88D6-B57839E078FB}"/>
    <cellStyle name="20% - akcent 4 2 2 2 2 8 5" xfId="4296" xr:uid="{203159A0-F7C2-4CB2-9066-9E459DE14138}"/>
    <cellStyle name="20% - akcent 4 2 2 2 2 8 6" xfId="4297" xr:uid="{3A576127-548A-4294-BFA7-1F0E6D423EA9}"/>
    <cellStyle name="20% - akcent 4 2 2 2 2 9" xfId="4298" xr:uid="{1E3A9B41-7E08-496C-B8DE-64FDAE489531}"/>
    <cellStyle name="20% - akcent 4 2 2 2 3" xfId="4299" xr:uid="{B09E6744-8A23-4A06-AB20-42B6832D7E60}"/>
    <cellStyle name="20% - akcent 4 2 2 2 4" xfId="4300" xr:uid="{75046297-BD6D-4F18-9360-BB1EE355D882}"/>
    <cellStyle name="20% - akcent 4 2 2 2 4 10" xfId="4301" xr:uid="{3324C80B-46EE-4972-9261-51BDE2377064}"/>
    <cellStyle name="20% - akcent 4 2 2 2 4 11" xfId="4302" xr:uid="{23EEB517-4089-4A8E-A46D-048F5D62BE1B}"/>
    <cellStyle name="20% - akcent 4 2 2 2 4 2" xfId="4303" xr:uid="{BF782389-3829-4F66-BCAE-D693F89D11A6}"/>
    <cellStyle name="20% - akcent 4 2 2 2 4 2 2" xfId="4304" xr:uid="{9DD49CC2-CE8B-4551-8CFF-51CA1F521C3C}"/>
    <cellStyle name="20% - akcent 4 2 2 2 4 2 2 2" xfId="4305" xr:uid="{C5B43A59-88FB-47BC-A383-A00BADD6DCDE}"/>
    <cellStyle name="20% - akcent 4 2 2 2 4 2 2 3" xfId="4306" xr:uid="{5BEE7EC8-92FD-484A-B9D3-EC184B0EDE30}"/>
    <cellStyle name="20% - akcent 4 2 2 2 4 2 2 4" xfId="4307" xr:uid="{98B6CA21-B6E8-4A1C-B47C-7C3643BDECDA}"/>
    <cellStyle name="20% - akcent 4 2 2 2 4 2 2 5" xfId="4308" xr:uid="{BB3E4C14-ADC6-4610-9853-8AF6DE17FCD3}"/>
    <cellStyle name="20% - akcent 4 2 2 2 4 2 2 6" xfId="4309" xr:uid="{5FEB6CBF-C5DA-405F-A700-42A5C39A4960}"/>
    <cellStyle name="20% - akcent 4 2 2 2 4 2 3" xfId="4310" xr:uid="{F2B98077-354F-49F1-B94E-A73754C37541}"/>
    <cellStyle name="20% - akcent 4 2 2 2 4 2 4" xfId="4311" xr:uid="{D7AC6C8B-B85C-48CC-8C70-21F0562290C1}"/>
    <cellStyle name="20% - akcent 4 2 2 2 4 2 5" xfId="4312" xr:uid="{58C538C2-EB75-488E-A3B1-F809E6A92C16}"/>
    <cellStyle name="20% - akcent 4 2 2 2 4 2 6" xfId="4313" xr:uid="{8D7CE45D-EF6F-491C-90B4-F00E8664325D}"/>
    <cellStyle name="20% - akcent 4 2 2 2 4 2 7" xfId="4314" xr:uid="{67117A57-3940-485B-BAFB-B0C37865EF3E}"/>
    <cellStyle name="20% - akcent 4 2 2 2 4 3" xfId="4315" xr:uid="{80175D2C-4F57-4C2E-98E0-C38B968795A9}"/>
    <cellStyle name="20% - akcent 4 2 2 2 4 4" xfId="4316" xr:uid="{F470D200-5F6C-4FC3-B06C-FD3986DE7B17}"/>
    <cellStyle name="20% - akcent 4 2 2 2 4 5" xfId="4317" xr:uid="{C3F26176-63BA-4732-98A6-11A6D68A2D57}"/>
    <cellStyle name="20% - akcent 4 2 2 2 4 6" xfId="4318" xr:uid="{2EE701E9-B4EC-49E8-8BDD-8DECEF9860DE}"/>
    <cellStyle name="20% - akcent 4 2 2 2 4 7" xfId="4319" xr:uid="{007CA031-3BCE-46F5-A780-F2F98932A0B0}"/>
    <cellStyle name="20% - akcent 4 2 2 2 4 7 2" xfId="4320" xr:uid="{4DBF3E29-CA38-4DAB-BDEC-DE8C54C3F4B2}"/>
    <cellStyle name="20% - akcent 4 2 2 2 4 7 3" xfId="4321" xr:uid="{75E72977-2FA1-457F-8B2F-1D73C4FBE2F3}"/>
    <cellStyle name="20% - akcent 4 2 2 2 4 7 4" xfId="4322" xr:uid="{EEE36253-AFF0-4524-B9B8-060F0D267BF0}"/>
    <cellStyle name="20% - akcent 4 2 2 2 4 7 5" xfId="4323" xr:uid="{066A44AE-DC14-4542-8110-AAF12F3E5A1E}"/>
    <cellStyle name="20% - akcent 4 2 2 2 4 7 6" xfId="4324" xr:uid="{0BF6101C-3C3A-48E6-AF50-1C8AD432C5B9}"/>
    <cellStyle name="20% - akcent 4 2 2 2 4 8" xfId="4325" xr:uid="{95780335-E2F6-46DD-855B-192B518509AC}"/>
    <cellStyle name="20% - akcent 4 2 2 2 4 9" xfId="4326" xr:uid="{20898DDE-53A0-4D1F-8A1C-509442FF2FA8}"/>
    <cellStyle name="20% - akcent 4 2 2 2 5" xfId="4327" xr:uid="{B0D7BDF2-A0FD-4640-9252-7D87F851C1D1}"/>
    <cellStyle name="20% - akcent 4 2 2 2 5 2" xfId="4328" xr:uid="{60FF3B46-1E42-4809-A67C-C7BCD3B3578A}"/>
    <cellStyle name="20% - akcent 4 2 2 2 5 2 2" xfId="4329" xr:uid="{A493BE79-DCE1-4389-A115-B63F50FD7322}"/>
    <cellStyle name="20% - akcent 4 2 2 2 5 2 3" xfId="4330" xr:uid="{E6043716-1A3F-49AA-A553-897034A9DB37}"/>
    <cellStyle name="20% - akcent 4 2 2 2 5 2 4" xfId="4331" xr:uid="{81A84D1C-6F29-4160-B502-4F420CDACB3C}"/>
    <cellStyle name="20% - akcent 4 2 2 2 5 2 5" xfId="4332" xr:uid="{ACA38524-351D-4C49-A965-068DACFAB8E2}"/>
    <cellStyle name="20% - akcent 4 2 2 2 5 2 6" xfId="4333" xr:uid="{49D9D54A-0A68-4758-B32F-B06417F59A61}"/>
    <cellStyle name="20% - akcent 4 2 2 2 5 3" xfId="4334" xr:uid="{AD509D15-80A3-4CF3-92B5-36E90F803EBB}"/>
    <cellStyle name="20% - akcent 4 2 2 2 5 4" xfId="4335" xr:uid="{7AA0DD5A-0D86-4CB9-B746-AE19364203AA}"/>
    <cellStyle name="20% - akcent 4 2 2 2 5 5" xfId="4336" xr:uid="{D2A29A4B-8AAA-48AB-8877-A23B515C1089}"/>
    <cellStyle name="20% - akcent 4 2 2 2 5 6" xfId="4337" xr:uid="{78D47F8F-8C3D-4162-B8F7-14F55B29C028}"/>
    <cellStyle name="20% - akcent 4 2 2 2 5 7" xfId="4338" xr:uid="{4D5F3885-FB6F-49DD-A2BB-29B42811B307}"/>
    <cellStyle name="20% - akcent 4 2 2 2 6" xfId="4339" xr:uid="{9FABDDFC-8CDD-49B9-8C18-E22BED23ADD5}"/>
    <cellStyle name="20% - akcent 4 2 2 2 7" xfId="4340" xr:uid="{26B08B15-EABE-4A1C-B3E0-C7150172D92C}"/>
    <cellStyle name="20% - akcent 4 2 2 2 8" xfId="4341" xr:uid="{08BB09D8-2E7B-45F8-96B4-B747A0A24B1E}"/>
    <cellStyle name="20% - akcent 4 2 2 2 9" xfId="4342" xr:uid="{7D2C5233-F877-47D7-B365-FBC4E04D265D}"/>
    <cellStyle name="20% - akcent 4 2 2 2 9 2" xfId="4343" xr:uid="{4ABBC7FA-02D1-40E8-8C88-60BE20F07A60}"/>
    <cellStyle name="20% - akcent 4 2 2 2 9 3" xfId="4344" xr:uid="{4EC00339-869F-4C13-A7AE-3D6856E257A2}"/>
    <cellStyle name="20% - akcent 4 2 2 2 9 4" xfId="4345" xr:uid="{353B4345-C2B6-4EF2-923C-049B5128AF4B}"/>
    <cellStyle name="20% - akcent 4 2 2 2 9 5" xfId="4346" xr:uid="{0F54A1AB-74DB-4915-B4F1-987C76581D57}"/>
    <cellStyle name="20% - akcent 4 2 2 2 9 6" xfId="4347" xr:uid="{4E79D95F-3292-41EC-8ADE-98A980EB4899}"/>
    <cellStyle name="20% - akcent 4 2 2 20" xfId="4348" xr:uid="{76616F43-3CB0-41BB-BF71-B3F4FDDADBBC}"/>
    <cellStyle name="20% - akcent 4 2 2 21" xfId="4349" xr:uid="{8D6B2B5B-F6D8-4ADC-9D43-47A54DDD7C17}"/>
    <cellStyle name="20% - akcent 4 2 2 3" xfId="4350" xr:uid="{2533B221-993A-4082-9689-316AA2CA8FE2}"/>
    <cellStyle name="20% - akcent 4 2 2 4" xfId="4351" xr:uid="{87E30C28-FF24-4D4A-8219-477F7C7A66BE}"/>
    <cellStyle name="20% - akcent 4 2 2 5" xfId="4352" xr:uid="{1955DD35-05E1-48DA-8FF1-DDD52940D271}"/>
    <cellStyle name="20% - akcent 4 2 2 6" xfId="4353" xr:uid="{E478DD35-C79F-42F4-9DBD-C4FBE8AA3672}"/>
    <cellStyle name="20% - akcent 4 2 2 7" xfId="4354" xr:uid="{2781B71D-8762-4D79-BB1B-18310B1986C6}"/>
    <cellStyle name="20% - akcent 4 2 2 8" xfId="4355" xr:uid="{C5ED3397-E774-4C2C-BF69-75C806AA90D2}"/>
    <cellStyle name="20% - akcent 4 2 2 9" xfId="4356" xr:uid="{FE1AFE74-C169-490C-B211-4F8A8F088906}"/>
    <cellStyle name="20% - akcent 4 2 2_beton kalkulacja" xfId="45248" xr:uid="{2E81715D-C97B-4F2A-8FEC-125CDA203BB1}"/>
    <cellStyle name="20% - akcent 4 2 20" xfId="209" xr:uid="{CA882BE3-C5AB-4FDC-A984-D5B000EE20B4}"/>
    <cellStyle name="20% - akcent 4 2 21" xfId="210" xr:uid="{A942A823-598C-43D2-95B6-6742172E6A82}"/>
    <cellStyle name="20% - akcent 4 2 21 2" xfId="4357" xr:uid="{C9A2C97E-303C-4E42-A818-6467807D3785}"/>
    <cellStyle name="20% - akcent 4 2 21 3" xfId="4358" xr:uid="{4136C114-0360-4081-A24B-89E439305A37}"/>
    <cellStyle name="20% - akcent 4 2 21 4" xfId="4359" xr:uid="{1EDED221-2A9B-4EBA-AB94-21A4B41B63BC}"/>
    <cellStyle name="20% - akcent 4 2 21 5" xfId="4360" xr:uid="{26E3D74D-4689-49E5-A15D-8B525DA9C6BC}"/>
    <cellStyle name="20% - akcent 4 2 21 6" xfId="4361" xr:uid="{B4C91482-F878-469A-B763-214C83258FAF}"/>
    <cellStyle name="20% - akcent 4 2 22" xfId="211" xr:uid="{A576C9B8-C8C2-4EE2-9AAB-C78DCA1610B7}"/>
    <cellStyle name="20% - akcent 4 2 23" xfId="212" xr:uid="{26AA4012-D8D9-4719-8B77-2584D3400010}"/>
    <cellStyle name="20% - akcent 4 2 24" xfId="213" xr:uid="{7163BA7D-61DF-444C-A0CA-94369D5EFB6E}"/>
    <cellStyle name="20% - akcent 4 2 25" xfId="214" xr:uid="{F5AB2715-F0FB-40CF-A9F2-419FCA238D97}"/>
    <cellStyle name="20% - akcent 4 2 26" xfId="4362" xr:uid="{20635CC6-4460-4F12-BAA9-FB3878C298FE}"/>
    <cellStyle name="20% - akcent 4 2 26 2" xfId="39958" xr:uid="{00CBC651-32E4-4B45-9B3D-45FC4979C437}"/>
    <cellStyle name="20% - akcent 4 2 27" xfId="4363" xr:uid="{3F23DA6E-9662-4D64-87E2-CC70201448D8}"/>
    <cellStyle name="20% - akcent 4 2 27 2" xfId="39959" xr:uid="{E9BD9614-8071-4540-B137-D275C4AADD63}"/>
    <cellStyle name="20% - akcent 4 2 28" xfId="4364" xr:uid="{B01ED265-264F-41FB-BB64-1BD8553F5E55}"/>
    <cellStyle name="20% - akcent 4 2 28 2" xfId="39960" xr:uid="{745BCB96-6467-49ED-8E0D-7CA769A990D0}"/>
    <cellStyle name="20% - akcent 4 2 29" xfId="4365" xr:uid="{56816E19-3382-4432-95DB-CABC14BEC3BF}"/>
    <cellStyle name="20% - akcent 4 2 29 2" xfId="39961" xr:uid="{C68CAEB1-0664-49EF-9B45-C56351A6F411}"/>
    <cellStyle name="20% - akcent 4 2 3" xfId="215" xr:uid="{29F887C0-F179-41F2-B413-5094FE9E4FA5}"/>
    <cellStyle name="20% - akcent 4 2 3 2" xfId="39962" xr:uid="{D87EFCE0-F391-4099-B38D-1B141963EF26}"/>
    <cellStyle name="20% - akcent 4 2 3 3" xfId="45249" xr:uid="{B229341F-F32F-4F5A-A242-1FB9DE35E24E}"/>
    <cellStyle name="20% - akcent 4 2 3 4" xfId="45250" xr:uid="{806B4633-4FE2-44E9-89F1-8CFCC0948874}"/>
    <cellStyle name="20% - akcent 4 2 3_beton kalkulacja" xfId="45251" xr:uid="{5951E80E-F4AE-478E-B619-E9C229F422EB}"/>
    <cellStyle name="20% - akcent 4 2 30" xfId="4366" xr:uid="{D43F5668-C6C7-4BA1-96DA-A28C11F582EF}"/>
    <cellStyle name="20% - akcent 4 2 30 2" xfId="39963" xr:uid="{8B5D686C-DA2D-42A3-BF95-3BB317830C0E}"/>
    <cellStyle name="20% - akcent 4 2 31" xfId="4367" xr:uid="{8D51B5D0-FB77-407D-B824-57D71EEBE996}"/>
    <cellStyle name="20% - akcent 4 2 31 2" xfId="39964" xr:uid="{90C92DD6-E8E9-4C48-B912-17AB256AC31B}"/>
    <cellStyle name="20% - akcent 4 2 32" xfId="39965" xr:uid="{796B7286-DA4A-4041-83B7-C0CAF3812FA1}"/>
    <cellStyle name="20% - akcent 4 2 33" xfId="39966" xr:uid="{D3A988B3-C051-4D6E-A055-B774BA4A3917}"/>
    <cellStyle name="20% - akcent 4 2 34" xfId="39967" xr:uid="{863BE50A-CF11-4FAE-B3DD-053953DD7D2B}"/>
    <cellStyle name="20% - akcent 4 2 35" xfId="39968" xr:uid="{782D8850-FEE3-47BF-ABE6-E81BDDCE1851}"/>
    <cellStyle name="20% - akcent 4 2 36" xfId="39969" xr:uid="{B9673034-562B-4B2A-AF2B-6B6645DD84FB}"/>
    <cellStyle name="20% - akcent 4 2 37" xfId="39970" xr:uid="{63749DAC-AFBE-4CF9-9C6A-A73B9E7DB594}"/>
    <cellStyle name="20% - akcent 4 2 38" xfId="39971" xr:uid="{28878D15-C547-4705-9FE6-26C46646F725}"/>
    <cellStyle name="20% - akcent 4 2 39" xfId="39972" xr:uid="{7F467E46-93B5-4945-872D-3BC5B8E59B8E}"/>
    <cellStyle name="20% - akcent 4 2 4" xfId="216" xr:uid="{7693D85D-1F06-4097-A89B-87A92525DD9C}"/>
    <cellStyle name="20% - akcent 4 2 40" xfId="39973" xr:uid="{43EF5128-7BC2-4418-89CE-AF6B01AE41D4}"/>
    <cellStyle name="20% - akcent 4 2 41" xfId="39974" xr:uid="{1DEF9576-8EA2-48C8-9E94-C55DD4F51287}"/>
    <cellStyle name="20% - akcent 4 2 42" xfId="39975" xr:uid="{E80D0D19-CF85-4FC3-BA80-3D93950C0D0D}"/>
    <cellStyle name="20% - akcent 4 2 5" xfId="217" xr:uid="{AA750486-9BA7-4C20-8553-12C9792A5118}"/>
    <cellStyle name="20% - akcent 4 2 6" xfId="218" xr:uid="{BB3147CE-D105-4D5C-BA01-4DD598577530}"/>
    <cellStyle name="20% - akcent 4 2 6 10" xfId="4368" xr:uid="{3C1575C9-2C10-473C-9C6B-6F628D602E03}"/>
    <cellStyle name="20% - akcent 4 2 6 11" xfId="4369" xr:uid="{027D7401-57FD-493C-8D9D-2D9EFEAB2BF4}"/>
    <cellStyle name="20% - akcent 4 2 6 12" xfId="4370" xr:uid="{B6BC899C-5375-4150-9E54-CBEBC75219A2}"/>
    <cellStyle name="20% - akcent 4 2 6 13" xfId="4371" xr:uid="{EB7A8B7E-280C-40C1-8CFD-E3957CCD8535}"/>
    <cellStyle name="20% - akcent 4 2 6 2" xfId="4372" xr:uid="{933EE034-05F3-4EF2-A02A-1861BE94AD54}"/>
    <cellStyle name="20% - akcent 4 2 6 2 10" xfId="4373" xr:uid="{C5A513BC-E582-4955-AA63-4ED468671DBB}"/>
    <cellStyle name="20% - akcent 4 2 6 2 11" xfId="4374" xr:uid="{BC2D3749-404F-4A9E-91D6-0A37ABD26CAA}"/>
    <cellStyle name="20% - akcent 4 2 6 2 12" xfId="4375" xr:uid="{23BE0A1E-2F21-423D-B939-3890061C5B6C}"/>
    <cellStyle name="20% - akcent 4 2 6 2 13" xfId="4376" xr:uid="{CD404F25-4A36-4033-A0C0-B80EBD3E021C}"/>
    <cellStyle name="20% - akcent 4 2 6 2 2" xfId="4377" xr:uid="{663A3036-2A68-4165-BB9F-BC22A3E0AE99}"/>
    <cellStyle name="20% - akcent 4 2 6 2 2 10" xfId="4378" xr:uid="{B45EF06A-05D7-430D-9A1A-C50EC970CEAB}"/>
    <cellStyle name="20% - akcent 4 2 6 2 2 11" xfId="4379" xr:uid="{4D21C1B8-B8DD-4C18-83BB-19F77D1D2F66}"/>
    <cellStyle name="20% - akcent 4 2 6 2 2 12" xfId="4380" xr:uid="{CB06A954-9CC0-4043-937E-8DCA267A5065}"/>
    <cellStyle name="20% - akcent 4 2 6 2 2 2" xfId="4381" xr:uid="{FF939F22-EE24-4595-93D0-E18773EFD3DC}"/>
    <cellStyle name="20% - akcent 4 2 6 2 2 2 10" xfId="4382" xr:uid="{882DCB2F-6C45-4577-8071-B903E0203260}"/>
    <cellStyle name="20% - akcent 4 2 6 2 2 2 11" xfId="4383" xr:uid="{459BCCB1-C1E1-46EF-AA70-08BFA09F7743}"/>
    <cellStyle name="20% - akcent 4 2 6 2 2 2 2" xfId="4384" xr:uid="{89335686-D944-4618-AD77-684A368F0E45}"/>
    <cellStyle name="20% - akcent 4 2 6 2 2 2 2 10" xfId="4385" xr:uid="{52F95192-6C63-4D0F-BFA1-00B82461EF4B}"/>
    <cellStyle name="20% - akcent 4 2 6 2 2 2 2 11" xfId="4386" xr:uid="{EDD622BD-85E8-43D0-870F-9A4E19F6397E}"/>
    <cellStyle name="20% - akcent 4 2 6 2 2 2 2 2" xfId="4387" xr:uid="{5AD666DE-845A-45E0-974B-1EDA862057D6}"/>
    <cellStyle name="20% - akcent 4 2 6 2 2 2 2 2 2" xfId="4388" xr:uid="{A9D1921A-E304-40F4-8F17-CA2F2B1C7EC9}"/>
    <cellStyle name="20% - akcent 4 2 6 2 2 2 2 2 2 2" xfId="4389" xr:uid="{4F188FAA-907A-435B-A729-0410B8CBB27D}"/>
    <cellStyle name="20% - akcent 4 2 6 2 2 2 2 2 2 3" xfId="4390" xr:uid="{E4F31525-EB4A-4463-BB05-496A1B1F532C}"/>
    <cellStyle name="20% - akcent 4 2 6 2 2 2 2 2 2 4" xfId="4391" xr:uid="{337E9BA7-6802-46F1-8DBD-1E407C9CBBD8}"/>
    <cellStyle name="20% - akcent 4 2 6 2 2 2 2 2 2 5" xfId="4392" xr:uid="{AAFABA51-5835-46CF-B574-FD948DCBEDF3}"/>
    <cellStyle name="20% - akcent 4 2 6 2 2 2 2 2 2 6" xfId="4393" xr:uid="{0190CE22-EC9B-4C78-8D7B-45DB95785C14}"/>
    <cellStyle name="20% - akcent 4 2 6 2 2 2 2 2 3" xfId="4394" xr:uid="{88CBFACD-3450-4660-894D-09CCAFBC1F30}"/>
    <cellStyle name="20% - akcent 4 2 6 2 2 2 2 2 4" xfId="4395" xr:uid="{6D60C4C6-0217-4092-A0D7-47EAFB2560A6}"/>
    <cellStyle name="20% - akcent 4 2 6 2 2 2 2 2 5" xfId="4396" xr:uid="{B99EE34B-4B8B-4C6B-9B10-4AA3D7996496}"/>
    <cellStyle name="20% - akcent 4 2 6 2 2 2 2 2 6" xfId="4397" xr:uid="{977E9809-27B5-4741-BB79-51183BD2D8DD}"/>
    <cellStyle name="20% - akcent 4 2 6 2 2 2 2 2 7" xfId="4398" xr:uid="{83889B67-A843-40CA-8B63-0A30E40AEC99}"/>
    <cellStyle name="20% - akcent 4 2 6 2 2 2 2 3" xfId="4399" xr:uid="{8C304BFB-BD9D-4253-B646-896BF6DF85FD}"/>
    <cellStyle name="20% - akcent 4 2 6 2 2 2 2 4" xfId="4400" xr:uid="{1EE26FDA-1069-43A7-A324-10F485D1D0FC}"/>
    <cellStyle name="20% - akcent 4 2 6 2 2 2 2 5" xfId="4401" xr:uid="{622C9997-72FE-4E41-A596-BD8C6624AB18}"/>
    <cellStyle name="20% - akcent 4 2 6 2 2 2 2 6" xfId="4402" xr:uid="{32C61A16-2C98-45A3-A5B5-687C2D6C8CDD}"/>
    <cellStyle name="20% - akcent 4 2 6 2 2 2 2 7" xfId="4403" xr:uid="{D5714A54-F5AD-4AAC-A1DB-2C2B463E2A60}"/>
    <cellStyle name="20% - akcent 4 2 6 2 2 2 2 7 2" xfId="4404" xr:uid="{D050FA02-C4EA-4DB6-9256-FA1BBB8AE181}"/>
    <cellStyle name="20% - akcent 4 2 6 2 2 2 2 7 3" xfId="4405" xr:uid="{FE76162F-5F84-46BC-BDC5-AFD679BCF80A}"/>
    <cellStyle name="20% - akcent 4 2 6 2 2 2 2 7 4" xfId="4406" xr:uid="{78C67D59-74AE-4D25-944B-3F214EF707B4}"/>
    <cellStyle name="20% - akcent 4 2 6 2 2 2 2 7 5" xfId="4407" xr:uid="{474E2883-BF66-4887-A2B2-1BF973D26462}"/>
    <cellStyle name="20% - akcent 4 2 6 2 2 2 2 7 6" xfId="4408" xr:uid="{E61DBC3E-F266-4976-8F8F-FDA6BB47590A}"/>
    <cellStyle name="20% - akcent 4 2 6 2 2 2 2 8" xfId="4409" xr:uid="{D796FCCA-350A-42C9-B0D4-AA624382BC09}"/>
    <cellStyle name="20% - akcent 4 2 6 2 2 2 2 9" xfId="4410" xr:uid="{3CA4C7F3-9889-41C5-9A2B-B6A84B4CB96D}"/>
    <cellStyle name="20% - akcent 4 2 6 2 2 2 3" xfId="4411" xr:uid="{B1100FAB-91C0-401D-BBA7-8204F51F49E8}"/>
    <cellStyle name="20% - akcent 4 2 6 2 2 2 3 2" xfId="4412" xr:uid="{2DE9493B-605D-4FB5-B7BE-08604F5BBECC}"/>
    <cellStyle name="20% - akcent 4 2 6 2 2 2 3 2 2" xfId="4413" xr:uid="{7162EF92-B84A-4E3F-82F8-2A0C05BFF88A}"/>
    <cellStyle name="20% - akcent 4 2 6 2 2 2 3 2 3" xfId="4414" xr:uid="{B22E507D-8224-4684-9FE4-03706A953668}"/>
    <cellStyle name="20% - akcent 4 2 6 2 2 2 3 2 4" xfId="4415" xr:uid="{C86CE0DA-6D5D-4F1E-B19B-AE2C3E872A0F}"/>
    <cellStyle name="20% - akcent 4 2 6 2 2 2 3 2 5" xfId="4416" xr:uid="{7FC3DCCB-0BB5-4F1C-A10E-82516C4E21F3}"/>
    <cellStyle name="20% - akcent 4 2 6 2 2 2 3 2 6" xfId="4417" xr:uid="{E176D3DB-8957-47BA-BC0D-3BE4D43C34C5}"/>
    <cellStyle name="20% - akcent 4 2 6 2 2 2 3 3" xfId="4418" xr:uid="{A7A37505-21E9-477B-A25B-6BFB2E7DCDDE}"/>
    <cellStyle name="20% - akcent 4 2 6 2 2 2 3 4" xfId="4419" xr:uid="{9C61EE1E-BCE8-4419-A9AA-9BE2B93BD118}"/>
    <cellStyle name="20% - akcent 4 2 6 2 2 2 3 5" xfId="4420" xr:uid="{8D7BFA3B-CA55-4538-A2FB-06721BCE2E65}"/>
    <cellStyle name="20% - akcent 4 2 6 2 2 2 3 6" xfId="4421" xr:uid="{4ADD5C5F-2563-4A37-A725-4EBD68B2205D}"/>
    <cellStyle name="20% - akcent 4 2 6 2 2 2 3 7" xfId="4422" xr:uid="{1866FBF4-FEF8-43D8-9F7B-642D41DD9534}"/>
    <cellStyle name="20% - akcent 4 2 6 2 2 2 4" xfId="4423" xr:uid="{BEA9CEE8-9497-4AE8-93D7-61CD78DA5F39}"/>
    <cellStyle name="20% - akcent 4 2 6 2 2 2 5" xfId="4424" xr:uid="{53D81388-55C4-42EE-8B24-ADC5E4376167}"/>
    <cellStyle name="20% - akcent 4 2 6 2 2 2 6" xfId="4425" xr:uid="{3E5750F6-E180-459E-8C3C-BC2203649BDC}"/>
    <cellStyle name="20% - akcent 4 2 6 2 2 2 7" xfId="4426" xr:uid="{6D5EB82F-1900-446E-A6A5-3C0ED83E8837}"/>
    <cellStyle name="20% - akcent 4 2 6 2 2 2 7 2" xfId="4427" xr:uid="{A9BF9915-EA5D-4626-974B-C42399819DCB}"/>
    <cellStyle name="20% - akcent 4 2 6 2 2 2 7 3" xfId="4428" xr:uid="{DD580333-D50D-4C1A-BC45-78FC862ABF03}"/>
    <cellStyle name="20% - akcent 4 2 6 2 2 2 7 4" xfId="4429" xr:uid="{768E7B4C-0227-4118-971B-19A60D564333}"/>
    <cellStyle name="20% - akcent 4 2 6 2 2 2 7 5" xfId="4430" xr:uid="{25C38704-0EE9-494A-B040-879416E1E7DD}"/>
    <cellStyle name="20% - akcent 4 2 6 2 2 2 7 6" xfId="4431" xr:uid="{6B65B727-B5F5-4275-AC5B-89DF38CAD1F1}"/>
    <cellStyle name="20% - akcent 4 2 6 2 2 2 8" xfId="4432" xr:uid="{078D9E70-17F7-42D7-A5F9-03AF9FACB4EA}"/>
    <cellStyle name="20% - akcent 4 2 6 2 2 2 9" xfId="4433" xr:uid="{E327C3E1-394B-4B48-8907-4B6B1C2DF59C}"/>
    <cellStyle name="20% - akcent 4 2 6 2 2 3" xfId="4434" xr:uid="{DF8944DF-0AA8-4ABF-A6ED-DDEEC9D3DA24}"/>
    <cellStyle name="20% - akcent 4 2 6 2 2 3 2" xfId="4435" xr:uid="{3F1E966F-2B1C-430F-AD4E-B1F376C6659C}"/>
    <cellStyle name="20% - akcent 4 2 6 2 2 3 2 2" xfId="4436" xr:uid="{D8481600-4B45-42FD-84BC-BF3B47687B52}"/>
    <cellStyle name="20% - akcent 4 2 6 2 2 3 2 3" xfId="4437" xr:uid="{11F27395-A648-4E74-9916-3718F537A995}"/>
    <cellStyle name="20% - akcent 4 2 6 2 2 3 2 4" xfId="4438" xr:uid="{059C0ABD-4911-4745-8BAA-7357F6E05819}"/>
    <cellStyle name="20% - akcent 4 2 6 2 2 3 2 5" xfId="4439" xr:uid="{9911725D-1F47-4C0D-81C3-DE251D494D6C}"/>
    <cellStyle name="20% - akcent 4 2 6 2 2 3 2 6" xfId="4440" xr:uid="{B5E95855-D513-4C74-B7D6-0AFEBD38AB85}"/>
    <cellStyle name="20% - akcent 4 2 6 2 2 3 3" xfId="4441" xr:uid="{033D7434-423D-4B6D-AAC5-59A908830D3C}"/>
    <cellStyle name="20% - akcent 4 2 6 2 2 3 4" xfId="4442" xr:uid="{EAF1F308-DB27-45F2-9679-DBBCF7AA0B81}"/>
    <cellStyle name="20% - akcent 4 2 6 2 2 3 5" xfId="4443" xr:uid="{573F2879-F8D9-4B8A-A22D-152A2DC3378D}"/>
    <cellStyle name="20% - akcent 4 2 6 2 2 3 6" xfId="4444" xr:uid="{8F847695-1DD3-4AA8-B7D5-AD38D06D5C0C}"/>
    <cellStyle name="20% - akcent 4 2 6 2 2 3 7" xfId="4445" xr:uid="{263F9F31-12D1-4337-8462-496BCFA85215}"/>
    <cellStyle name="20% - akcent 4 2 6 2 2 4" xfId="4446" xr:uid="{33D13841-379E-4C4B-9B29-3C159382BD6D}"/>
    <cellStyle name="20% - akcent 4 2 6 2 2 5" xfId="4447" xr:uid="{ED5A6A82-91E0-4218-8583-4D30B0AF9FE1}"/>
    <cellStyle name="20% - akcent 4 2 6 2 2 6" xfId="4448" xr:uid="{D17CA973-07AA-4BB9-9C17-DF6F073BDAA3}"/>
    <cellStyle name="20% - akcent 4 2 6 2 2 7" xfId="4449" xr:uid="{D6AF92DA-3950-4D67-A84D-EAD98871E610}"/>
    <cellStyle name="20% - akcent 4 2 6 2 2 8" xfId="4450" xr:uid="{E5EFE351-02DE-42FB-9E3E-9CFAC0C31CAD}"/>
    <cellStyle name="20% - akcent 4 2 6 2 2 8 2" xfId="4451" xr:uid="{46E48A89-D8A0-4F8D-977B-3F3656FF2D19}"/>
    <cellStyle name="20% - akcent 4 2 6 2 2 8 3" xfId="4452" xr:uid="{F86286E3-F653-428A-998D-4C8B4F99DF0D}"/>
    <cellStyle name="20% - akcent 4 2 6 2 2 8 4" xfId="4453" xr:uid="{0352250C-0096-4200-B9ED-5BF5E5EA3A56}"/>
    <cellStyle name="20% - akcent 4 2 6 2 2 8 5" xfId="4454" xr:uid="{F2483F93-35CD-4327-A5FA-DAFFB099175E}"/>
    <cellStyle name="20% - akcent 4 2 6 2 2 8 6" xfId="4455" xr:uid="{C8BE9D83-6EDE-4ABE-A186-900CEE9BA9E5}"/>
    <cellStyle name="20% - akcent 4 2 6 2 2 9" xfId="4456" xr:uid="{B6346EBF-4A89-40DC-ABC8-D0CD61A1373F}"/>
    <cellStyle name="20% - akcent 4 2 6 2 3" xfId="4457" xr:uid="{339850DA-DE8E-47F9-BA78-9B30626A7AEE}"/>
    <cellStyle name="20% - akcent 4 2 6 2 4" xfId="4458" xr:uid="{94F2A4BA-2A64-415D-8854-24744A1BCBEA}"/>
    <cellStyle name="20% - akcent 4 2 6 2 4 10" xfId="4459" xr:uid="{8998B27E-2371-4357-8BAF-37E6592BE879}"/>
    <cellStyle name="20% - akcent 4 2 6 2 4 11" xfId="4460" xr:uid="{724CE6B1-9456-4CFB-9D84-FF4B87042B80}"/>
    <cellStyle name="20% - akcent 4 2 6 2 4 2" xfId="4461" xr:uid="{65A95DD5-43EA-4102-873C-8559355DCE76}"/>
    <cellStyle name="20% - akcent 4 2 6 2 4 2 2" xfId="4462" xr:uid="{04F68D02-4DC2-4504-B1CA-A75461F6A9D1}"/>
    <cellStyle name="20% - akcent 4 2 6 2 4 2 2 2" xfId="4463" xr:uid="{60A58B5D-933B-45E5-931A-911E9244A1FC}"/>
    <cellStyle name="20% - akcent 4 2 6 2 4 2 2 3" xfId="4464" xr:uid="{C449EFDC-D5DD-4221-B2C1-9B682806A641}"/>
    <cellStyle name="20% - akcent 4 2 6 2 4 2 2 4" xfId="4465" xr:uid="{CA1B5D82-F63A-4C9C-8971-BC686452B574}"/>
    <cellStyle name="20% - akcent 4 2 6 2 4 2 2 5" xfId="4466" xr:uid="{3CAEE5EA-5A8E-4969-9CB4-3814AE317C30}"/>
    <cellStyle name="20% - akcent 4 2 6 2 4 2 2 6" xfId="4467" xr:uid="{B110E3C0-6B15-439A-A60F-97286E5C8A40}"/>
    <cellStyle name="20% - akcent 4 2 6 2 4 2 3" xfId="4468" xr:uid="{EE5FD912-CB69-40F8-B1F7-C4BC5517B61F}"/>
    <cellStyle name="20% - akcent 4 2 6 2 4 2 4" xfId="4469" xr:uid="{D51C5D4D-006B-4546-837B-D0544C3A2B0F}"/>
    <cellStyle name="20% - akcent 4 2 6 2 4 2 5" xfId="4470" xr:uid="{5C73B890-911C-4253-A933-F084B4ADF6F0}"/>
    <cellStyle name="20% - akcent 4 2 6 2 4 2 6" xfId="4471" xr:uid="{8193089F-D50B-4629-B2B8-03536A07F9B9}"/>
    <cellStyle name="20% - akcent 4 2 6 2 4 2 7" xfId="4472" xr:uid="{CE0F37D6-E1A1-407A-99AE-3BBAD124BBF2}"/>
    <cellStyle name="20% - akcent 4 2 6 2 4 3" xfId="4473" xr:uid="{A9AF6982-0F92-40F6-B944-EC59AFE28402}"/>
    <cellStyle name="20% - akcent 4 2 6 2 4 4" xfId="4474" xr:uid="{E84A3707-E124-44F2-87AC-60951F6C1E13}"/>
    <cellStyle name="20% - akcent 4 2 6 2 4 5" xfId="4475" xr:uid="{11C4AC9F-D084-473A-BBFE-EDF85FD07CCC}"/>
    <cellStyle name="20% - akcent 4 2 6 2 4 6" xfId="4476" xr:uid="{3C1E8640-AE9E-43E4-B599-50EF319C5BC2}"/>
    <cellStyle name="20% - akcent 4 2 6 2 4 7" xfId="4477" xr:uid="{6384A70C-BF26-41AF-835A-175543C2A862}"/>
    <cellStyle name="20% - akcent 4 2 6 2 4 7 2" xfId="4478" xr:uid="{7FD8C46D-4F77-439A-893F-F7453C2EF197}"/>
    <cellStyle name="20% - akcent 4 2 6 2 4 7 3" xfId="4479" xr:uid="{002CF0AE-FD4F-4653-850C-0F19D211579F}"/>
    <cellStyle name="20% - akcent 4 2 6 2 4 7 4" xfId="4480" xr:uid="{ABF6F025-9CF2-4455-AF8C-F162401469E9}"/>
    <cellStyle name="20% - akcent 4 2 6 2 4 7 5" xfId="4481" xr:uid="{8A082F85-ABF2-4955-B0BC-67AD45FF3E8D}"/>
    <cellStyle name="20% - akcent 4 2 6 2 4 7 6" xfId="4482" xr:uid="{92CC8136-1577-48E9-BA97-05AA4B7C2420}"/>
    <cellStyle name="20% - akcent 4 2 6 2 4 8" xfId="4483" xr:uid="{C37F7E81-4D6F-474E-B50F-4963242EB930}"/>
    <cellStyle name="20% - akcent 4 2 6 2 4 9" xfId="4484" xr:uid="{34DA80F1-3E7E-4E25-955D-147F2281D6BD}"/>
    <cellStyle name="20% - akcent 4 2 6 2 5" xfId="4485" xr:uid="{91C63743-07E0-4BA5-B022-7C55AA7906BB}"/>
    <cellStyle name="20% - akcent 4 2 6 2 5 2" xfId="4486" xr:uid="{444A9BED-5C4D-44C6-A23B-E9E4206D7CA0}"/>
    <cellStyle name="20% - akcent 4 2 6 2 5 2 2" xfId="4487" xr:uid="{A0A51C51-2EA1-4FFA-8BCE-BC246B5AD0F1}"/>
    <cellStyle name="20% - akcent 4 2 6 2 5 2 3" xfId="4488" xr:uid="{4F9DFA5F-5254-43EC-948C-4FD8C4621C99}"/>
    <cellStyle name="20% - akcent 4 2 6 2 5 2 4" xfId="4489" xr:uid="{69834778-4546-4593-8A35-3B45DB92F1F0}"/>
    <cellStyle name="20% - akcent 4 2 6 2 5 2 5" xfId="4490" xr:uid="{57F877D5-C9C8-40E0-944C-3B4A0A009638}"/>
    <cellStyle name="20% - akcent 4 2 6 2 5 2 6" xfId="4491" xr:uid="{DD78850B-B091-4AE8-8CD8-7CA45341EBBC}"/>
    <cellStyle name="20% - akcent 4 2 6 2 5 3" xfId="4492" xr:uid="{3E310FFD-CC37-49A0-A9A9-7BCD9F8B889C}"/>
    <cellStyle name="20% - akcent 4 2 6 2 5 4" xfId="4493" xr:uid="{45F510A7-4573-46CC-9CDE-8B6AD4B64F71}"/>
    <cellStyle name="20% - akcent 4 2 6 2 5 5" xfId="4494" xr:uid="{193BD2BD-E7CB-4421-99C4-4EB6F2232189}"/>
    <cellStyle name="20% - akcent 4 2 6 2 5 6" xfId="4495" xr:uid="{98D49980-C3E5-409A-A28E-32DEA2800DF2}"/>
    <cellStyle name="20% - akcent 4 2 6 2 5 7" xfId="4496" xr:uid="{EE9FE3A6-B5E7-4510-98C4-7073BDF9240C}"/>
    <cellStyle name="20% - akcent 4 2 6 2 6" xfId="4497" xr:uid="{D30F1DD6-185E-4F3C-931A-C932A89706AE}"/>
    <cellStyle name="20% - akcent 4 2 6 2 7" xfId="4498" xr:uid="{339C31C8-0867-427C-BC1B-902DCDD14011}"/>
    <cellStyle name="20% - akcent 4 2 6 2 8" xfId="4499" xr:uid="{12F7E03E-B5B3-4E89-BD2F-6033ECD64849}"/>
    <cellStyle name="20% - akcent 4 2 6 2 9" xfId="4500" xr:uid="{3B01A9D9-36A9-4790-8805-012C34A8A0A8}"/>
    <cellStyle name="20% - akcent 4 2 6 2 9 2" xfId="4501" xr:uid="{927F5C7F-539F-448D-9E85-C4BF059A56CC}"/>
    <cellStyle name="20% - akcent 4 2 6 2 9 3" xfId="4502" xr:uid="{347AF1BB-6987-44A0-8C61-3B3A33925B71}"/>
    <cellStyle name="20% - akcent 4 2 6 2 9 4" xfId="4503" xr:uid="{042B3958-51B6-402B-B1EE-FE6DF02F2CBF}"/>
    <cellStyle name="20% - akcent 4 2 6 2 9 5" xfId="4504" xr:uid="{62C5FF33-B332-4C78-B055-6DA0A5254F4F}"/>
    <cellStyle name="20% - akcent 4 2 6 2 9 6" xfId="4505" xr:uid="{3A707C60-6D6A-472C-83D3-7AA24FA67E14}"/>
    <cellStyle name="20% - akcent 4 2 6 3" xfId="4506" xr:uid="{8C86DF9F-B4A3-4BDB-AF20-91C2BA5FCBA7}"/>
    <cellStyle name="20% - akcent 4 2 6 3 10" xfId="4507" xr:uid="{BE5FCF71-C4E0-4ED8-A0B1-4027DEC88CAD}"/>
    <cellStyle name="20% - akcent 4 2 6 3 11" xfId="4508" xr:uid="{D1B8D007-198F-4009-BAFD-379F49D7EEC6}"/>
    <cellStyle name="20% - akcent 4 2 6 3 12" xfId="4509" xr:uid="{8B1927C8-F3EE-4DEC-88A7-8B4D238544EA}"/>
    <cellStyle name="20% - akcent 4 2 6 3 2" xfId="4510" xr:uid="{41A2E849-98F9-437E-B752-40F69939FC9B}"/>
    <cellStyle name="20% - akcent 4 2 6 3 2 10" xfId="4511" xr:uid="{39458586-3F0B-4FE1-AACD-4004A21B67A0}"/>
    <cellStyle name="20% - akcent 4 2 6 3 2 11" xfId="4512" xr:uid="{047381BD-DA03-425E-ACD9-63550758B63A}"/>
    <cellStyle name="20% - akcent 4 2 6 3 2 2" xfId="4513" xr:uid="{AEA050EF-9E77-453A-8181-31B2FECE9D8D}"/>
    <cellStyle name="20% - akcent 4 2 6 3 2 2 10" xfId="4514" xr:uid="{7E04F742-C804-479C-8CC9-EB75950B73D6}"/>
    <cellStyle name="20% - akcent 4 2 6 3 2 2 11" xfId="4515" xr:uid="{C3EEFE99-A9B2-4803-959B-3F2D550C0C74}"/>
    <cellStyle name="20% - akcent 4 2 6 3 2 2 2" xfId="4516" xr:uid="{EDDDFDED-ED3F-4D78-B24B-7AE5207215EC}"/>
    <cellStyle name="20% - akcent 4 2 6 3 2 2 2 2" xfId="4517" xr:uid="{4CFB0760-03C7-48A2-8A08-7233355DF7EE}"/>
    <cellStyle name="20% - akcent 4 2 6 3 2 2 2 2 2" xfId="4518" xr:uid="{C2138B36-3F91-4051-9381-00BFFFB26653}"/>
    <cellStyle name="20% - akcent 4 2 6 3 2 2 2 2 3" xfId="4519" xr:uid="{022AB008-5D05-4D2E-853A-9B4493B17093}"/>
    <cellStyle name="20% - akcent 4 2 6 3 2 2 2 2 4" xfId="4520" xr:uid="{E4521936-EBAB-4F80-BF77-640DDA205406}"/>
    <cellStyle name="20% - akcent 4 2 6 3 2 2 2 2 5" xfId="4521" xr:uid="{2A210445-EC6F-4FB7-AC76-4508FABA0070}"/>
    <cellStyle name="20% - akcent 4 2 6 3 2 2 2 2 6" xfId="4522" xr:uid="{79EF18AE-5895-47B2-A913-8415B467A48A}"/>
    <cellStyle name="20% - akcent 4 2 6 3 2 2 2 3" xfId="4523" xr:uid="{D9AF3FB9-8733-405F-AEDD-DD8643748B31}"/>
    <cellStyle name="20% - akcent 4 2 6 3 2 2 2 4" xfId="4524" xr:uid="{CBD1038C-7AA3-4ED5-AC65-C843AB06589E}"/>
    <cellStyle name="20% - akcent 4 2 6 3 2 2 2 5" xfId="4525" xr:uid="{51E499F2-5EE0-4FB4-B0B2-BD48BFD4C889}"/>
    <cellStyle name="20% - akcent 4 2 6 3 2 2 2 6" xfId="4526" xr:uid="{FC155657-B23A-4BE3-9488-36977F164FAE}"/>
    <cellStyle name="20% - akcent 4 2 6 3 2 2 2 7" xfId="4527" xr:uid="{919BBEF2-3742-4585-8413-52C1F27E6911}"/>
    <cellStyle name="20% - akcent 4 2 6 3 2 2 3" xfId="4528" xr:uid="{A88F0A2E-3C4A-441A-8DCC-6E49E7C19655}"/>
    <cellStyle name="20% - akcent 4 2 6 3 2 2 4" xfId="4529" xr:uid="{D9EB2313-607B-4CDF-8017-CCB395963590}"/>
    <cellStyle name="20% - akcent 4 2 6 3 2 2 5" xfId="4530" xr:uid="{E9FB485B-EA28-4C15-BAC7-E2673A9B8A77}"/>
    <cellStyle name="20% - akcent 4 2 6 3 2 2 6" xfId="4531" xr:uid="{41CDE3C3-0A9D-4140-8069-A9386CC9413B}"/>
    <cellStyle name="20% - akcent 4 2 6 3 2 2 7" xfId="4532" xr:uid="{BFFAC23A-F98E-492B-A65A-6A17AF8B9146}"/>
    <cellStyle name="20% - akcent 4 2 6 3 2 2 7 2" xfId="4533" xr:uid="{8C4CCBC8-7385-46C2-BD4B-638BEC1877CD}"/>
    <cellStyle name="20% - akcent 4 2 6 3 2 2 7 3" xfId="4534" xr:uid="{EF459D11-1E1F-4FB8-B16A-AC5621D755B0}"/>
    <cellStyle name="20% - akcent 4 2 6 3 2 2 7 4" xfId="4535" xr:uid="{74079CFF-C738-4559-AE5F-FB5CD2D43057}"/>
    <cellStyle name="20% - akcent 4 2 6 3 2 2 7 5" xfId="4536" xr:uid="{710684DD-AE41-4ADB-9277-337045C12152}"/>
    <cellStyle name="20% - akcent 4 2 6 3 2 2 7 6" xfId="4537" xr:uid="{279DA04E-9C89-4262-A09F-C602D34C65C8}"/>
    <cellStyle name="20% - akcent 4 2 6 3 2 2 8" xfId="4538" xr:uid="{59C0D42F-22D3-4583-A479-EE17C5EC3284}"/>
    <cellStyle name="20% - akcent 4 2 6 3 2 2 9" xfId="4539" xr:uid="{575409A3-C81D-4E54-B1C5-DED6568D3E5D}"/>
    <cellStyle name="20% - akcent 4 2 6 3 2 3" xfId="4540" xr:uid="{E6913D94-C4AF-47C9-8C85-A83F267067B0}"/>
    <cellStyle name="20% - akcent 4 2 6 3 2 3 2" xfId="4541" xr:uid="{9057E445-DF7E-48BD-8A57-6209CFE3F91A}"/>
    <cellStyle name="20% - akcent 4 2 6 3 2 3 2 2" xfId="4542" xr:uid="{AFD7A366-BD46-41B6-B323-3F15C7A9EB1C}"/>
    <cellStyle name="20% - akcent 4 2 6 3 2 3 2 3" xfId="4543" xr:uid="{754B7380-B320-4DFA-ACB3-0D27C6D4EAEC}"/>
    <cellStyle name="20% - akcent 4 2 6 3 2 3 2 4" xfId="4544" xr:uid="{F97AE1A3-3243-4667-8E8A-95FD6FEE221E}"/>
    <cellStyle name="20% - akcent 4 2 6 3 2 3 2 5" xfId="4545" xr:uid="{EA2A8C69-F788-4CE4-AFDC-64C9230CBF32}"/>
    <cellStyle name="20% - akcent 4 2 6 3 2 3 2 6" xfId="4546" xr:uid="{6715970B-8204-4DA1-A07D-3DEAA8B7C1D3}"/>
    <cellStyle name="20% - akcent 4 2 6 3 2 3 3" xfId="4547" xr:uid="{4B0D6729-B183-4635-B6FB-449F7D5A7DE5}"/>
    <cellStyle name="20% - akcent 4 2 6 3 2 3 4" xfId="4548" xr:uid="{6188001A-9689-48D8-B9FB-0C56A26D5373}"/>
    <cellStyle name="20% - akcent 4 2 6 3 2 3 5" xfId="4549" xr:uid="{3446B8BD-725F-432A-A66C-4B68985FFE59}"/>
    <cellStyle name="20% - akcent 4 2 6 3 2 3 6" xfId="4550" xr:uid="{8FA8FBB2-425C-42A2-BB6E-D31AFA565B30}"/>
    <cellStyle name="20% - akcent 4 2 6 3 2 3 7" xfId="4551" xr:uid="{1D715AF4-DB48-4973-AF27-5935370AE1D9}"/>
    <cellStyle name="20% - akcent 4 2 6 3 2 4" xfId="4552" xr:uid="{5F11F2CF-C182-4A87-A088-5F56A8A9D1DA}"/>
    <cellStyle name="20% - akcent 4 2 6 3 2 5" xfId="4553" xr:uid="{7FDB670A-38C6-40AF-8C29-C6B97C1BDC65}"/>
    <cellStyle name="20% - akcent 4 2 6 3 2 6" xfId="4554" xr:uid="{11354632-F875-442A-87EA-019BC9E4AED2}"/>
    <cellStyle name="20% - akcent 4 2 6 3 2 7" xfId="4555" xr:uid="{DA8D2652-4148-4E35-AC3C-3F6E309B92E4}"/>
    <cellStyle name="20% - akcent 4 2 6 3 2 7 2" xfId="4556" xr:uid="{4DBD6BC5-ADE1-47E0-B218-F17622F4C6A6}"/>
    <cellStyle name="20% - akcent 4 2 6 3 2 7 3" xfId="4557" xr:uid="{835E1AB3-32CF-4416-B3D8-54F2833EC2FF}"/>
    <cellStyle name="20% - akcent 4 2 6 3 2 7 4" xfId="4558" xr:uid="{1DE408EB-916A-402A-BAE6-0E860B9E5C1F}"/>
    <cellStyle name="20% - akcent 4 2 6 3 2 7 5" xfId="4559" xr:uid="{E4572530-90BD-4608-A4F3-07164AEA297B}"/>
    <cellStyle name="20% - akcent 4 2 6 3 2 7 6" xfId="4560" xr:uid="{5B1DDD80-2522-4A08-B4CC-999086CBF264}"/>
    <cellStyle name="20% - akcent 4 2 6 3 2 8" xfId="4561" xr:uid="{CBB40572-8119-431F-83C9-7685C5FBA97E}"/>
    <cellStyle name="20% - akcent 4 2 6 3 2 9" xfId="4562" xr:uid="{406A05C6-D664-4727-AE26-29697F3295AB}"/>
    <cellStyle name="20% - akcent 4 2 6 3 3" xfId="4563" xr:uid="{429FAE80-A443-46D8-8868-BE864E501C79}"/>
    <cellStyle name="20% - akcent 4 2 6 3 3 2" xfId="4564" xr:uid="{023DACFD-BEEC-4077-A87B-C4D7C612CD1D}"/>
    <cellStyle name="20% - akcent 4 2 6 3 3 2 2" xfId="4565" xr:uid="{9F19EEB7-27DF-4A47-B6D8-9C087DFA2560}"/>
    <cellStyle name="20% - akcent 4 2 6 3 3 2 3" xfId="4566" xr:uid="{80F5DC5B-94E4-4410-A3A2-9A87BF5F99E7}"/>
    <cellStyle name="20% - akcent 4 2 6 3 3 2 4" xfId="4567" xr:uid="{698F9127-E6AB-4A7C-BDD1-C398C2833B7B}"/>
    <cellStyle name="20% - akcent 4 2 6 3 3 2 5" xfId="4568" xr:uid="{61BC08FF-89EC-4C4A-A900-58EC5C062E17}"/>
    <cellStyle name="20% - akcent 4 2 6 3 3 2 6" xfId="4569" xr:uid="{EEF3E47C-E7A2-42F9-B3E2-EA9C91CA3A3D}"/>
    <cellStyle name="20% - akcent 4 2 6 3 3 3" xfId="4570" xr:uid="{FCE6E866-7AA2-4F70-A478-488DE8AC572A}"/>
    <cellStyle name="20% - akcent 4 2 6 3 3 4" xfId="4571" xr:uid="{917E8274-423E-43A9-905E-A8F8D88975C9}"/>
    <cellStyle name="20% - akcent 4 2 6 3 3 5" xfId="4572" xr:uid="{1D645569-17B1-4E93-80EF-0EDAA88F565D}"/>
    <cellStyle name="20% - akcent 4 2 6 3 3 6" xfId="4573" xr:uid="{5F00C012-BF39-4F1C-9D54-F56473CDEB36}"/>
    <cellStyle name="20% - akcent 4 2 6 3 3 7" xfId="4574" xr:uid="{6FF02C5A-3AD9-4B8E-80F1-DCA777256BF8}"/>
    <cellStyle name="20% - akcent 4 2 6 3 4" xfId="4575" xr:uid="{015C24DE-BD5E-481C-B723-6140C12E1EE5}"/>
    <cellStyle name="20% - akcent 4 2 6 3 5" xfId="4576" xr:uid="{8B838E29-C0BD-433A-95F7-C7C428CE3893}"/>
    <cellStyle name="20% - akcent 4 2 6 3 6" xfId="4577" xr:uid="{C0CEF92C-EA00-4BB7-9E46-6E671D389ACD}"/>
    <cellStyle name="20% - akcent 4 2 6 3 7" xfId="4578" xr:uid="{F2EF1FBC-5582-4968-9112-A7E44EB7AD25}"/>
    <cellStyle name="20% - akcent 4 2 6 3 8" xfId="4579" xr:uid="{D886617A-91F5-4A18-9D0C-D2FA272CFF5F}"/>
    <cellStyle name="20% - akcent 4 2 6 3 8 2" xfId="4580" xr:uid="{AEE88288-E887-4FA5-856C-715C27A74164}"/>
    <cellStyle name="20% - akcent 4 2 6 3 8 3" xfId="4581" xr:uid="{5640F86A-351C-4CB6-B270-F1231434114B}"/>
    <cellStyle name="20% - akcent 4 2 6 3 8 4" xfId="4582" xr:uid="{59567018-7030-45CC-BF8C-8340B606CE59}"/>
    <cellStyle name="20% - akcent 4 2 6 3 8 5" xfId="4583" xr:uid="{70338C11-0E60-4883-97C5-BC76EB41C0A3}"/>
    <cellStyle name="20% - akcent 4 2 6 3 8 6" xfId="4584" xr:uid="{CC78EABF-3851-45C5-A4FD-871919BD894A}"/>
    <cellStyle name="20% - akcent 4 2 6 3 9" xfId="4585" xr:uid="{631005B1-7855-4CD4-94E2-4B9398DF7C84}"/>
    <cellStyle name="20% - akcent 4 2 6 4" xfId="4586" xr:uid="{68B617C3-304C-4D05-9DF7-D9CFC80D87E6}"/>
    <cellStyle name="20% - akcent 4 2 6 4 10" xfId="4587" xr:uid="{B5C6C784-4F04-4213-B5F2-63DD532DC36E}"/>
    <cellStyle name="20% - akcent 4 2 6 4 11" xfId="4588" xr:uid="{13B013A0-C326-4578-A2F4-99FB7750D572}"/>
    <cellStyle name="20% - akcent 4 2 6 4 2" xfId="4589" xr:uid="{15A52B33-2E21-45E2-8CA0-0E285F2FBA85}"/>
    <cellStyle name="20% - akcent 4 2 6 4 2 2" xfId="4590" xr:uid="{CE37A151-BE17-44A2-A850-ECC4659D1216}"/>
    <cellStyle name="20% - akcent 4 2 6 4 2 2 2" xfId="4591" xr:uid="{4EE91E55-4133-4D42-95DB-92D76B467841}"/>
    <cellStyle name="20% - akcent 4 2 6 4 2 2 3" xfId="4592" xr:uid="{FDC9F157-3302-4D35-B16D-A816E4968D98}"/>
    <cellStyle name="20% - akcent 4 2 6 4 2 2 4" xfId="4593" xr:uid="{2AA56DD5-1089-4A4F-8915-410C0ACD3F8D}"/>
    <cellStyle name="20% - akcent 4 2 6 4 2 2 5" xfId="4594" xr:uid="{E74D9F39-E0A1-4F0F-A77F-A1EA0C9A4554}"/>
    <cellStyle name="20% - akcent 4 2 6 4 2 2 6" xfId="4595" xr:uid="{ADADB420-A946-45F2-8490-48485142F621}"/>
    <cellStyle name="20% - akcent 4 2 6 4 2 3" xfId="4596" xr:uid="{750405D1-6914-46AF-8B65-CB4156A37786}"/>
    <cellStyle name="20% - akcent 4 2 6 4 2 4" xfId="4597" xr:uid="{4B3A9476-CCC6-4D43-B1B4-2BF59E930094}"/>
    <cellStyle name="20% - akcent 4 2 6 4 2 5" xfId="4598" xr:uid="{07C16E45-B758-4897-B61A-3ED85C611FBC}"/>
    <cellStyle name="20% - akcent 4 2 6 4 2 6" xfId="4599" xr:uid="{331D0672-2EDE-45B5-B9A3-89FC9BD08BBD}"/>
    <cellStyle name="20% - akcent 4 2 6 4 2 7" xfId="4600" xr:uid="{24944372-D4D4-4836-B9DC-6BF0C1CB2F98}"/>
    <cellStyle name="20% - akcent 4 2 6 4 3" xfId="4601" xr:uid="{DCB6A25D-B587-4421-9BF9-0841666E21B5}"/>
    <cellStyle name="20% - akcent 4 2 6 4 4" xfId="4602" xr:uid="{493E5B5D-C9E4-4714-855F-AD02ACBD4A90}"/>
    <cellStyle name="20% - akcent 4 2 6 4 5" xfId="4603" xr:uid="{5A3C7836-A819-47A2-991C-19171AD32230}"/>
    <cellStyle name="20% - akcent 4 2 6 4 6" xfId="4604" xr:uid="{B7114DD5-775E-4705-87F3-74A87BD4220D}"/>
    <cellStyle name="20% - akcent 4 2 6 4 7" xfId="4605" xr:uid="{B7EBCCD6-4894-4C96-B176-FC8A92F62F76}"/>
    <cellStyle name="20% - akcent 4 2 6 4 7 2" xfId="4606" xr:uid="{4CDA07A9-105A-4350-B4AF-6B64F4AB9F05}"/>
    <cellStyle name="20% - akcent 4 2 6 4 7 3" xfId="4607" xr:uid="{E11F523E-C088-4993-98F3-63DE9A49E5BD}"/>
    <cellStyle name="20% - akcent 4 2 6 4 7 4" xfId="4608" xr:uid="{89499ED8-0C58-437C-BF43-09259A8FA736}"/>
    <cellStyle name="20% - akcent 4 2 6 4 7 5" xfId="4609" xr:uid="{99199E69-CC67-4771-BDA5-12B219005B5A}"/>
    <cellStyle name="20% - akcent 4 2 6 4 7 6" xfId="4610" xr:uid="{520BEBE7-F185-4059-9223-C170F69CE09F}"/>
    <cellStyle name="20% - akcent 4 2 6 4 8" xfId="4611" xr:uid="{9D3251A1-B6D2-4037-9EAD-B50EC1C24292}"/>
    <cellStyle name="20% - akcent 4 2 6 4 9" xfId="4612" xr:uid="{74F40F28-7339-4A79-9DB7-BA4DECBE9F45}"/>
    <cellStyle name="20% - akcent 4 2 6 5" xfId="4613" xr:uid="{2B501B39-82B3-4D42-B159-9DB3FD13E473}"/>
    <cellStyle name="20% - akcent 4 2 6 5 2" xfId="4614" xr:uid="{A3436E32-354D-4DBF-AFF6-281AA44B658B}"/>
    <cellStyle name="20% - akcent 4 2 6 5 2 2" xfId="4615" xr:uid="{6CCEC163-0718-450B-9285-3425AAF84533}"/>
    <cellStyle name="20% - akcent 4 2 6 5 2 3" xfId="4616" xr:uid="{29B73258-7C64-4ABC-9139-2D498723DD1E}"/>
    <cellStyle name="20% - akcent 4 2 6 5 2 4" xfId="4617" xr:uid="{12D2B7A6-F854-4116-87CA-44AF88252FDF}"/>
    <cellStyle name="20% - akcent 4 2 6 5 2 5" xfId="4618" xr:uid="{0E21E139-8029-472F-8D43-17C29628B249}"/>
    <cellStyle name="20% - akcent 4 2 6 5 2 6" xfId="4619" xr:uid="{9425D059-F3B1-4820-AAA6-195E7AA9044D}"/>
    <cellStyle name="20% - akcent 4 2 6 5 3" xfId="4620" xr:uid="{CF466B11-2E72-4584-B216-A70707A9A696}"/>
    <cellStyle name="20% - akcent 4 2 6 5 4" xfId="4621" xr:uid="{5F7C150B-87B3-44D4-9B5E-8647480B09DD}"/>
    <cellStyle name="20% - akcent 4 2 6 5 5" xfId="4622" xr:uid="{039C24C9-BA78-41DF-B0C4-E0757C664DE8}"/>
    <cellStyle name="20% - akcent 4 2 6 5 6" xfId="4623" xr:uid="{1B2AE1D9-DB26-4136-B68D-52F23BEE762C}"/>
    <cellStyle name="20% - akcent 4 2 6 5 7" xfId="4624" xr:uid="{E6CB3690-0505-4A78-91DC-DBC8F2322E45}"/>
    <cellStyle name="20% - akcent 4 2 6 6" xfId="4625" xr:uid="{B7F97E3E-A96D-4D60-8CF0-BBDDC421DA6C}"/>
    <cellStyle name="20% - akcent 4 2 6 7" xfId="4626" xr:uid="{295CB2DD-8A13-4D36-AD9F-9E7C116CBDF3}"/>
    <cellStyle name="20% - akcent 4 2 6 8" xfId="4627" xr:uid="{07BEC6AD-0E91-4B4B-85EB-EEF77D6A4E24}"/>
    <cellStyle name="20% - akcent 4 2 6 9" xfId="4628" xr:uid="{AE392BA7-39F2-4546-A30D-09B0C5640B99}"/>
    <cellStyle name="20% - akcent 4 2 6 9 2" xfId="4629" xr:uid="{1CCA436D-E92D-469A-A81C-908B087FB03D}"/>
    <cellStyle name="20% - akcent 4 2 6 9 3" xfId="4630" xr:uid="{316F974F-72F8-4E23-AA41-D675CF5E2C12}"/>
    <cellStyle name="20% - akcent 4 2 6 9 4" xfId="4631" xr:uid="{74C9DAD2-A632-40DE-8B02-929C3B02F2E7}"/>
    <cellStyle name="20% - akcent 4 2 6 9 5" xfId="4632" xr:uid="{5685CDDD-D8C6-4538-8F79-42609057BDBD}"/>
    <cellStyle name="20% - akcent 4 2 6 9 6" xfId="4633" xr:uid="{9211C394-CC71-4C83-999D-94B6ACC78FC7}"/>
    <cellStyle name="20% - akcent 4 2 7" xfId="219" xr:uid="{A8911170-AF36-4492-AA83-71A17E399402}"/>
    <cellStyle name="20% - akcent 4 2 8" xfId="220" xr:uid="{37353DD8-451C-4459-B115-EF8F27AF1D09}"/>
    <cellStyle name="20% - akcent 4 2 8 10" xfId="4634" xr:uid="{6C42EB4E-9FC7-416A-ABDE-7F01D4BE33EE}"/>
    <cellStyle name="20% - akcent 4 2 8 11" xfId="4635" xr:uid="{8A4D78F4-B43C-4F39-9B20-46DAFCBE1D46}"/>
    <cellStyle name="20% - akcent 4 2 8 12" xfId="4636" xr:uid="{42CA4F9C-5267-459D-9EF2-23958492F99D}"/>
    <cellStyle name="20% - akcent 4 2 8 13" xfId="4637" xr:uid="{50464498-4F6A-4EEB-8DCB-11D4BDBFF2E7}"/>
    <cellStyle name="20% - akcent 4 2 8 2" xfId="4638" xr:uid="{3D3267D3-8607-47EA-844B-05A7A7ADE75B}"/>
    <cellStyle name="20% - akcent 4 2 8 2 10" xfId="4639" xr:uid="{D4C663AB-EE9F-4AA9-8D9F-9A3106D811F7}"/>
    <cellStyle name="20% - akcent 4 2 8 2 11" xfId="4640" xr:uid="{C13E0358-3455-411A-9E15-6783351DE8D3}"/>
    <cellStyle name="20% - akcent 4 2 8 2 12" xfId="4641" xr:uid="{32345256-8E40-42EF-AE1D-DE30FD8F08DC}"/>
    <cellStyle name="20% - akcent 4 2 8 2 2" xfId="4642" xr:uid="{9BF933C9-DEAE-4132-9742-C8E666183613}"/>
    <cellStyle name="20% - akcent 4 2 8 2 2 10" xfId="4643" xr:uid="{6CB81E4A-9476-474F-AC79-4DD6A2E06B6B}"/>
    <cellStyle name="20% - akcent 4 2 8 2 2 11" xfId="4644" xr:uid="{83DC129A-1320-43AB-9203-F9EF7BD9AFB6}"/>
    <cellStyle name="20% - akcent 4 2 8 2 2 2" xfId="4645" xr:uid="{AFCB4AC8-E3BD-414C-881D-D6E040571E56}"/>
    <cellStyle name="20% - akcent 4 2 8 2 2 2 10" xfId="4646" xr:uid="{AD3482E6-A01D-4DD7-92A3-63E9B03BD675}"/>
    <cellStyle name="20% - akcent 4 2 8 2 2 2 11" xfId="4647" xr:uid="{89EEC934-1975-42FA-B40F-64598116A825}"/>
    <cellStyle name="20% - akcent 4 2 8 2 2 2 2" xfId="4648" xr:uid="{3F2EB932-E4D7-4F80-9EE8-61A054FEEB8B}"/>
    <cellStyle name="20% - akcent 4 2 8 2 2 2 2 2" xfId="4649" xr:uid="{30E1E9D1-929E-4988-A40B-71B3523A136C}"/>
    <cellStyle name="20% - akcent 4 2 8 2 2 2 2 2 2" xfId="4650" xr:uid="{E34E4B55-8847-42FF-BC8C-38A02AD8508D}"/>
    <cellStyle name="20% - akcent 4 2 8 2 2 2 2 2 3" xfId="4651" xr:uid="{58FFE6F0-15E4-4722-B896-EAE32C173D7B}"/>
    <cellStyle name="20% - akcent 4 2 8 2 2 2 2 2 4" xfId="4652" xr:uid="{3DF99D26-FDCF-411E-8C9E-7BA30BF761CE}"/>
    <cellStyle name="20% - akcent 4 2 8 2 2 2 2 2 5" xfId="4653" xr:uid="{2A98B778-31C1-4F0A-97DA-362E4A916E00}"/>
    <cellStyle name="20% - akcent 4 2 8 2 2 2 2 2 6" xfId="4654" xr:uid="{A7A7565B-B64C-4706-A1CE-24BFD17159F2}"/>
    <cellStyle name="20% - akcent 4 2 8 2 2 2 2 3" xfId="4655" xr:uid="{6B0E8AC0-2A99-4B42-A95B-D6239D87A99E}"/>
    <cellStyle name="20% - akcent 4 2 8 2 2 2 2 4" xfId="4656" xr:uid="{D71B988A-65EF-4E86-8C25-02A465B26602}"/>
    <cellStyle name="20% - akcent 4 2 8 2 2 2 2 5" xfId="4657" xr:uid="{5086A98F-90D8-4AAC-B049-057759F4F947}"/>
    <cellStyle name="20% - akcent 4 2 8 2 2 2 2 6" xfId="4658" xr:uid="{F2F1740E-275A-40AA-9CB9-DE614679747C}"/>
    <cellStyle name="20% - akcent 4 2 8 2 2 2 2 7" xfId="4659" xr:uid="{89BAF8ED-E4FD-43DB-B869-DE4BCAEC83D9}"/>
    <cellStyle name="20% - akcent 4 2 8 2 2 2 3" xfId="4660" xr:uid="{B1BB4813-B268-4400-850C-1C38113D69F3}"/>
    <cellStyle name="20% - akcent 4 2 8 2 2 2 4" xfId="4661" xr:uid="{C536BFA6-7504-4D6E-B9A9-D73B26B54374}"/>
    <cellStyle name="20% - akcent 4 2 8 2 2 2 5" xfId="4662" xr:uid="{377F4DE9-74B2-4085-B0B4-A22E4FE66DAA}"/>
    <cellStyle name="20% - akcent 4 2 8 2 2 2 6" xfId="4663" xr:uid="{2AAE186A-07D7-4E82-835C-19CD69FC15AD}"/>
    <cellStyle name="20% - akcent 4 2 8 2 2 2 7" xfId="4664" xr:uid="{88439690-A448-47D9-B18E-E5559F67408B}"/>
    <cellStyle name="20% - akcent 4 2 8 2 2 2 7 2" xfId="4665" xr:uid="{D11F1B0D-8DB4-4724-ABDE-1C9D05433B91}"/>
    <cellStyle name="20% - akcent 4 2 8 2 2 2 7 3" xfId="4666" xr:uid="{9BE7BED5-F68D-47E4-949D-7BFB5DB97071}"/>
    <cellStyle name="20% - akcent 4 2 8 2 2 2 7 4" xfId="4667" xr:uid="{C5C96BD1-3A38-448A-8647-75C5258487C9}"/>
    <cellStyle name="20% - akcent 4 2 8 2 2 2 7 5" xfId="4668" xr:uid="{BF0AD3E6-42D3-440D-A539-352978CA5E5F}"/>
    <cellStyle name="20% - akcent 4 2 8 2 2 2 7 6" xfId="4669" xr:uid="{19833200-D5E7-49C6-A4E4-8309FD16A12D}"/>
    <cellStyle name="20% - akcent 4 2 8 2 2 2 8" xfId="4670" xr:uid="{DEF87843-51F9-458C-9E9C-CFABDD66005C}"/>
    <cellStyle name="20% - akcent 4 2 8 2 2 2 9" xfId="4671" xr:uid="{AFEC4129-C014-4378-97D3-36A9725A5C63}"/>
    <cellStyle name="20% - akcent 4 2 8 2 2 3" xfId="4672" xr:uid="{52D11B3A-C6A2-473B-9766-D73891D97727}"/>
    <cellStyle name="20% - akcent 4 2 8 2 2 3 2" xfId="4673" xr:uid="{EAFD195D-E2E9-4409-8989-DF5DDBE3C234}"/>
    <cellStyle name="20% - akcent 4 2 8 2 2 3 2 2" xfId="4674" xr:uid="{45F65FF2-EA71-4618-941F-762124A93559}"/>
    <cellStyle name="20% - akcent 4 2 8 2 2 3 2 3" xfId="4675" xr:uid="{06B6D5EF-A512-4D64-8801-D4A4D55706FE}"/>
    <cellStyle name="20% - akcent 4 2 8 2 2 3 2 4" xfId="4676" xr:uid="{2BBC7D5E-951E-4B96-B602-70A1C8497DB9}"/>
    <cellStyle name="20% - akcent 4 2 8 2 2 3 2 5" xfId="4677" xr:uid="{EEBE4C66-92DC-4EE6-B298-1B32D1813870}"/>
    <cellStyle name="20% - akcent 4 2 8 2 2 3 2 6" xfId="4678" xr:uid="{F7D6A2EC-0F32-4943-B4B9-05020F6C4A66}"/>
    <cellStyle name="20% - akcent 4 2 8 2 2 3 3" xfId="4679" xr:uid="{46E09D8A-A2BD-4151-BCD8-2D30F1A0DC64}"/>
    <cellStyle name="20% - akcent 4 2 8 2 2 3 4" xfId="4680" xr:uid="{C071887D-C3F4-4EC6-9D36-7C0790016568}"/>
    <cellStyle name="20% - akcent 4 2 8 2 2 3 5" xfId="4681" xr:uid="{4AC4904E-2392-4023-AE72-C29C7DEAEB19}"/>
    <cellStyle name="20% - akcent 4 2 8 2 2 3 6" xfId="4682" xr:uid="{E5F85D9E-7A86-423E-92D0-2FE05ED63E75}"/>
    <cellStyle name="20% - akcent 4 2 8 2 2 3 7" xfId="4683" xr:uid="{9A8CD968-3D0B-403A-B885-AAB6448B6059}"/>
    <cellStyle name="20% - akcent 4 2 8 2 2 4" xfId="4684" xr:uid="{55774138-0BDA-403F-A222-17A1CB33C383}"/>
    <cellStyle name="20% - akcent 4 2 8 2 2 5" xfId="4685" xr:uid="{9EF81F4E-3CE9-4E12-839B-F67E8D0D420F}"/>
    <cellStyle name="20% - akcent 4 2 8 2 2 6" xfId="4686" xr:uid="{CEEDF65A-5A51-46AD-A31A-B05B03ECE867}"/>
    <cellStyle name="20% - akcent 4 2 8 2 2 7" xfId="4687" xr:uid="{EB43B39E-EA3D-42CE-A6F1-DFA7224FCE2B}"/>
    <cellStyle name="20% - akcent 4 2 8 2 2 7 2" xfId="4688" xr:uid="{11F11B96-409F-4000-BE01-2F8F99738EAC}"/>
    <cellStyle name="20% - akcent 4 2 8 2 2 7 3" xfId="4689" xr:uid="{8A55063B-09F0-4A31-9FE4-03D2502E07D6}"/>
    <cellStyle name="20% - akcent 4 2 8 2 2 7 4" xfId="4690" xr:uid="{9C3AAA2E-5140-440C-B13F-538FABD7A4A6}"/>
    <cellStyle name="20% - akcent 4 2 8 2 2 7 5" xfId="4691" xr:uid="{0349BF44-9C10-44CA-A6E1-F84A7173B193}"/>
    <cellStyle name="20% - akcent 4 2 8 2 2 7 6" xfId="4692" xr:uid="{8C3B23BD-79EB-401C-A4EB-2B33F8223A5A}"/>
    <cellStyle name="20% - akcent 4 2 8 2 2 8" xfId="4693" xr:uid="{555CF4FE-7E20-4FB5-BD4F-AD466581EB2A}"/>
    <cellStyle name="20% - akcent 4 2 8 2 2 9" xfId="4694" xr:uid="{512BFEC5-6EDF-41D0-9FF9-3AD9344B8E19}"/>
    <cellStyle name="20% - akcent 4 2 8 2 3" xfId="4695" xr:uid="{9C35D173-9843-4CC8-B467-E17E572E5AD6}"/>
    <cellStyle name="20% - akcent 4 2 8 2 3 2" xfId="4696" xr:uid="{9FCDF62F-C36A-4C77-9836-18DAFE478FE4}"/>
    <cellStyle name="20% - akcent 4 2 8 2 3 2 2" xfId="4697" xr:uid="{3DF82408-C114-4C77-BBD3-DF861913AE40}"/>
    <cellStyle name="20% - akcent 4 2 8 2 3 2 3" xfId="4698" xr:uid="{45A9DC51-6204-4DCE-A579-8957EB7FD22E}"/>
    <cellStyle name="20% - akcent 4 2 8 2 3 2 4" xfId="4699" xr:uid="{EAAF225F-D49C-41CA-ACAA-3BC0B67F0B58}"/>
    <cellStyle name="20% - akcent 4 2 8 2 3 2 5" xfId="4700" xr:uid="{BDD3D78F-861C-4440-8A9E-4319A5988B44}"/>
    <cellStyle name="20% - akcent 4 2 8 2 3 2 6" xfId="4701" xr:uid="{44FCC778-397A-45CF-AF3F-1BF224EBBB3D}"/>
    <cellStyle name="20% - akcent 4 2 8 2 3 3" xfId="4702" xr:uid="{1018524C-FF1A-4A57-BC7B-A7D41D87BA47}"/>
    <cellStyle name="20% - akcent 4 2 8 2 3 4" xfId="4703" xr:uid="{4A106EF4-6FDB-4D7E-83AE-4DC59B0ABDE6}"/>
    <cellStyle name="20% - akcent 4 2 8 2 3 5" xfId="4704" xr:uid="{AA8FFAE1-ADC2-434E-BDBC-A4AD1EE05C2B}"/>
    <cellStyle name="20% - akcent 4 2 8 2 3 6" xfId="4705" xr:uid="{C7EE9F10-685A-4B24-A52B-1ABEFFFB8898}"/>
    <cellStyle name="20% - akcent 4 2 8 2 3 7" xfId="4706" xr:uid="{82326E4C-86C6-49EF-91C9-B9BEF7B12118}"/>
    <cellStyle name="20% - akcent 4 2 8 2 4" xfId="4707" xr:uid="{B33B9CDA-3596-47B7-982B-7D529AF76D77}"/>
    <cellStyle name="20% - akcent 4 2 8 2 5" xfId="4708" xr:uid="{A82ABA18-174A-4FD6-901F-43E738687AF9}"/>
    <cellStyle name="20% - akcent 4 2 8 2 6" xfId="4709" xr:uid="{24B0B519-82DC-474D-955C-EE0742F6CC59}"/>
    <cellStyle name="20% - akcent 4 2 8 2 7" xfId="4710" xr:uid="{041064B8-07F3-4A8F-8EBA-EB5DC4D51076}"/>
    <cellStyle name="20% - akcent 4 2 8 2 8" xfId="4711" xr:uid="{2A602362-D0BF-4068-B895-153A97BB7E55}"/>
    <cellStyle name="20% - akcent 4 2 8 2 8 2" xfId="4712" xr:uid="{D61DDE9F-44F6-445F-BC46-AD041C90B6A4}"/>
    <cellStyle name="20% - akcent 4 2 8 2 8 3" xfId="4713" xr:uid="{6B99812C-9205-4E0F-BB83-B33296B89D9D}"/>
    <cellStyle name="20% - akcent 4 2 8 2 8 4" xfId="4714" xr:uid="{6C8ABEBF-CF65-4F34-B76C-51774AD12060}"/>
    <cellStyle name="20% - akcent 4 2 8 2 8 5" xfId="4715" xr:uid="{4984DFA9-FECB-49E4-A34B-9D0CADCF3F5A}"/>
    <cellStyle name="20% - akcent 4 2 8 2 8 6" xfId="4716" xr:uid="{04DEC587-6E1A-472D-A4FA-64071B4244A9}"/>
    <cellStyle name="20% - akcent 4 2 8 2 9" xfId="4717" xr:uid="{0774354F-4135-4EC3-B0EC-34C53A91DA3B}"/>
    <cellStyle name="20% - akcent 4 2 8 3" xfId="4718" xr:uid="{9E38A0BD-86F8-42AE-B392-9D5F2397D41C}"/>
    <cellStyle name="20% - akcent 4 2 8 4" xfId="4719" xr:uid="{6AA99B17-9DB2-41A1-9602-F1FF4B9055F9}"/>
    <cellStyle name="20% - akcent 4 2 8 4 10" xfId="4720" xr:uid="{C76EBFE0-1BDF-4062-A4FE-F47378C58C28}"/>
    <cellStyle name="20% - akcent 4 2 8 4 11" xfId="4721" xr:uid="{FC4CC5F6-CB69-4606-ADE9-08BB0F011AB7}"/>
    <cellStyle name="20% - akcent 4 2 8 4 2" xfId="4722" xr:uid="{2AE25ABA-4B5A-4DDB-A7E8-52D5E76279BC}"/>
    <cellStyle name="20% - akcent 4 2 8 4 2 2" xfId="4723" xr:uid="{9FC5B862-C5F9-44CD-BAA1-0054BCF4EC63}"/>
    <cellStyle name="20% - akcent 4 2 8 4 2 2 2" xfId="4724" xr:uid="{D57BA8A7-FF55-4284-81CC-03D7E81E2C15}"/>
    <cellStyle name="20% - akcent 4 2 8 4 2 2 3" xfId="4725" xr:uid="{CA045504-B640-46A4-B673-B341D3AA69BD}"/>
    <cellStyle name="20% - akcent 4 2 8 4 2 2 4" xfId="4726" xr:uid="{8D649F0D-C36A-405E-99E0-F5143E33CB51}"/>
    <cellStyle name="20% - akcent 4 2 8 4 2 2 5" xfId="4727" xr:uid="{25BD92F9-D0FC-42B5-8518-B72DC48F2637}"/>
    <cellStyle name="20% - akcent 4 2 8 4 2 2 6" xfId="4728" xr:uid="{DF027861-5001-496F-B492-88000DC7295F}"/>
    <cellStyle name="20% - akcent 4 2 8 4 2 3" xfId="4729" xr:uid="{ABA273B1-1429-4DDB-AB09-4FEAC9E27C3E}"/>
    <cellStyle name="20% - akcent 4 2 8 4 2 4" xfId="4730" xr:uid="{E03E536A-07F5-4F99-A664-7901BAA8CF6C}"/>
    <cellStyle name="20% - akcent 4 2 8 4 2 5" xfId="4731" xr:uid="{BFF14F87-24F5-40A2-81F2-13966DE04A43}"/>
    <cellStyle name="20% - akcent 4 2 8 4 2 6" xfId="4732" xr:uid="{484A9214-A23F-49A6-9426-81F3F8C5A99F}"/>
    <cellStyle name="20% - akcent 4 2 8 4 2 7" xfId="4733" xr:uid="{D7DABAE2-9304-4D7E-9A32-80B2489DFB33}"/>
    <cellStyle name="20% - akcent 4 2 8 4 3" xfId="4734" xr:uid="{E9285896-53A3-424E-B1AC-FFA3E4B18817}"/>
    <cellStyle name="20% - akcent 4 2 8 4 4" xfId="4735" xr:uid="{E6837533-B647-40E6-9F56-2D685113681B}"/>
    <cellStyle name="20% - akcent 4 2 8 4 5" xfId="4736" xr:uid="{F2496970-8750-4862-B76F-831FF228FC06}"/>
    <cellStyle name="20% - akcent 4 2 8 4 6" xfId="4737" xr:uid="{C83017EE-DDFB-4B72-96E7-B59889924494}"/>
    <cellStyle name="20% - akcent 4 2 8 4 7" xfId="4738" xr:uid="{71CFBF96-61A5-4662-87C9-B129ABA04BFD}"/>
    <cellStyle name="20% - akcent 4 2 8 4 7 2" xfId="4739" xr:uid="{3C9776E6-80B0-4103-8B9E-6DE280B3C4AA}"/>
    <cellStyle name="20% - akcent 4 2 8 4 7 3" xfId="4740" xr:uid="{FFAAF896-48EC-410F-A6DE-3A62BFF5F616}"/>
    <cellStyle name="20% - akcent 4 2 8 4 7 4" xfId="4741" xr:uid="{2A320CE7-2ACF-4E1F-9BB9-653F5CFC0672}"/>
    <cellStyle name="20% - akcent 4 2 8 4 7 5" xfId="4742" xr:uid="{CF428E13-9657-4E1C-BADE-E120596F4944}"/>
    <cellStyle name="20% - akcent 4 2 8 4 7 6" xfId="4743" xr:uid="{18365669-741C-41A7-A4F8-56F904FEAD83}"/>
    <cellStyle name="20% - akcent 4 2 8 4 8" xfId="4744" xr:uid="{4FF2D2FC-C5BB-4D11-A431-ACCFBF50050E}"/>
    <cellStyle name="20% - akcent 4 2 8 4 9" xfId="4745" xr:uid="{A67A9464-D283-444F-B793-19DF9B06375D}"/>
    <cellStyle name="20% - akcent 4 2 8 5" xfId="4746" xr:uid="{D3355762-22B2-4EF9-943C-84E47AC4EA46}"/>
    <cellStyle name="20% - akcent 4 2 8 5 2" xfId="4747" xr:uid="{2BC95DD3-4EAD-4727-8088-C093DEF5FD3C}"/>
    <cellStyle name="20% - akcent 4 2 8 5 2 2" xfId="4748" xr:uid="{BC6F30DA-0D39-47B5-B04C-728F069A5DE0}"/>
    <cellStyle name="20% - akcent 4 2 8 5 2 3" xfId="4749" xr:uid="{D809A213-DA0E-4FBE-8206-C947646D4ACD}"/>
    <cellStyle name="20% - akcent 4 2 8 5 2 4" xfId="4750" xr:uid="{30008A6D-206B-4BE2-B321-D14253DF3351}"/>
    <cellStyle name="20% - akcent 4 2 8 5 2 5" xfId="4751" xr:uid="{956EAC8F-AB8E-4667-9656-19801701C52A}"/>
    <cellStyle name="20% - akcent 4 2 8 5 2 6" xfId="4752" xr:uid="{121B2C95-EA59-40D6-B31C-54C6ABA20F6B}"/>
    <cellStyle name="20% - akcent 4 2 8 5 3" xfId="4753" xr:uid="{3670B197-590B-4FD2-89A0-62D09E8150CB}"/>
    <cellStyle name="20% - akcent 4 2 8 5 4" xfId="4754" xr:uid="{F6A557E9-B6F9-4028-9C3B-B466748DDED2}"/>
    <cellStyle name="20% - akcent 4 2 8 5 5" xfId="4755" xr:uid="{D306EA76-6C6A-456B-9C47-215591F362B2}"/>
    <cellStyle name="20% - akcent 4 2 8 5 6" xfId="4756" xr:uid="{F9ECA46E-78D4-434B-A76A-4B51AACB29F9}"/>
    <cellStyle name="20% - akcent 4 2 8 5 7" xfId="4757" xr:uid="{C4E360D6-2A7F-49C3-B186-24BF7DD4BA70}"/>
    <cellStyle name="20% - akcent 4 2 8 6" xfId="4758" xr:uid="{80770645-1E54-48C1-ABFB-050989EF3EAC}"/>
    <cellStyle name="20% - akcent 4 2 8 7" xfId="4759" xr:uid="{FF1ADFD7-92AA-4535-B55C-402994167ABD}"/>
    <cellStyle name="20% - akcent 4 2 8 8" xfId="4760" xr:uid="{581A28DA-D27E-4673-8688-B4FC952BE07D}"/>
    <cellStyle name="20% - akcent 4 2 8 9" xfId="4761" xr:uid="{81ED4C9A-F95C-4A63-8E9A-9469D6EDF791}"/>
    <cellStyle name="20% - akcent 4 2 8 9 2" xfId="4762" xr:uid="{B92899B5-0595-44F6-9B61-41A636B453CB}"/>
    <cellStyle name="20% - akcent 4 2 8 9 3" xfId="4763" xr:uid="{56F27D3B-08EF-473F-981B-8FF45E4C3F04}"/>
    <cellStyle name="20% - akcent 4 2 8 9 4" xfId="4764" xr:uid="{FBCE8F4C-5522-4EF1-8BCE-D51114B32BE9}"/>
    <cellStyle name="20% - akcent 4 2 8 9 5" xfId="4765" xr:uid="{DF42ED56-B916-47B4-B379-2C98DF29EF37}"/>
    <cellStyle name="20% - akcent 4 2 8 9 6" xfId="4766" xr:uid="{C6789F19-43ED-4DC0-AA4C-66F2CC41BC9A}"/>
    <cellStyle name="20% - akcent 4 2 9" xfId="221" xr:uid="{A326B29F-FFEF-4436-9D94-87898CCCFB69}"/>
    <cellStyle name="20% - akcent 4 2_~0054846" xfId="45252" xr:uid="{DBF5947B-68CB-45F4-9C47-CA757DBF9128}"/>
    <cellStyle name="20% - akcent 4 20" xfId="4767" xr:uid="{7E48BC20-0457-4648-BAE4-876242904E74}"/>
    <cellStyle name="20% - akcent 4 20 2" xfId="39976" xr:uid="{025ABA88-777B-4871-AD0E-0899B11E63FE}"/>
    <cellStyle name="20% - akcent 4 21" xfId="4768" xr:uid="{8341D256-D9D9-4E8F-8427-95AE34A05F4E}"/>
    <cellStyle name="20% - akcent 4 21 2" xfId="39977" xr:uid="{521663B1-143C-4E7F-A575-A8456DD77C7B}"/>
    <cellStyle name="20% - akcent 4 22" xfId="4769" xr:uid="{81CADF1B-F93E-4698-9D71-6FE49E26D572}"/>
    <cellStyle name="20% - akcent 4 22 2" xfId="39978" xr:uid="{567D6FC2-F57D-462E-BE45-B77E10277234}"/>
    <cellStyle name="20% - akcent 4 23" xfId="4770" xr:uid="{531D1B8A-1ED3-462A-9953-9F47EDD114D7}"/>
    <cellStyle name="20% - akcent 4 23 2" xfId="39979" xr:uid="{2E6EE9A4-EA2F-4C2C-809A-D55FE55F7732}"/>
    <cellStyle name="20% - akcent 4 24" xfId="4771" xr:uid="{0D873406-37B9-44D2-8AE3-38F924977E42}"/>
    <cellStyle name="20% - akcent 4 24 2" xfId="39980" xr:uid="{0347AF80-3B07-4B7A-A88F-740A8D094562}"/>
    <cellStyle name="20% - akcent 4 25" xfId="4772" xr:uid="{C2BE5F0C-5FAB-434F-97A2-E69246AFCAF3}"/>
    <cellStyle name="20% - akcent 4 25 2" xfId="39981" xr:uid="{CEFB868B-B261-49D8-960E-3506EC813460}"/>
    <cellStyle name="20% - akcent 4 26" xfId="4773" xr:uid="{BEC07FA0-1291-4E87-90D7-E40954EF7C21}"/>
    <cellStyle name="20% - akcent 4 26 2" xfId="39982" xr:uid="{F81571A4-8BEF-43D0-B917-C9585FBFAEF8}"/>
    <cellStyle name="20% - akcent 4 27" xfId="4774" xr:uid="{F1EA75D9-F186-4FB9-93A1-6D94F3C05CF7}"/>
    <cellStyle name="20% - akcent 4 27 2" xfId="39983" xr:uid="{410DAC76-B009-419F-B3B1-269FC0441E55}"/>
    <cellStyle name="20% - akcent 4 28" xfId="4775" xr:uid="{13892565-B0A8-4B63-B0BB-52951FDC28F2}"/>
    <cellStyle name="20% - akcent 4 28 2" xfId="39984" xr:uid="{1DB3FE33-5CE4-43E1-825E-4A40A2854116}"/>
    <cellStyle name="20% - akcent 4 29" xfId="4776" xr:uid="{ED1DE8B9-C195-4086-963C-80E77BD0D9A8}"/>
    <cellStyle name="20% - akcent 4 29 2" xfId="39985" xr:uid="{7BA2175C-C80E-4AB9-B320-93B0D6FA366B}"/>
    <cellStyle name="20% - akcent 4 3" xfId="222" xr:uid="{2E96D045-57B0-4A0E-866A-24E970C6F95B}"/>
    <cellStyle name="20% - akcent 4 3 10" xfId="39986" xr:uid="{D417A7B1-F0F6-430E-8A5F-7816F7B7EA94}"/>
    <cellStyle name="20% - akcent 4 3 11" xfId="39987" xr:uid="{944B280E-C293-4ABF-B89C-F352B159EC0D}"/>
    <cellStyle name="20% - akcent 4 3 12" xfId="39988" xr:uid="{8A7CDDDC-D006-4E3D-A4A8-E6119D4B9B91}"/>
    <cellStyle name="20% - akcent 4 3 13" xfId="39989" xr:uid="{134C6980-E55F-4D15-94BD-7F9D832AF5CD}"/>
    <cellStyle name="20% - akcent 4 3 14" xfId="39990" xr:uid="{AF8C0575-91F6-45DB-B4F5-440DD4D07B18}"/>
    <cellStyle name="20% - akcent 4 3 15" xfId="39991" xr:uid="{0392E15B-FB59-45E3-AD5C-4360304669E1}"/>
    <cellStyle name="20% - akcent 4 3 16" xfId="39992" xr:uid="{BA0E64F2-1114-4D2D-93BA-08309100A631}"/>
    <cellStyle name="20% - akcent 4 3 17" xfId="39993" xr:uid="{0DBDB5C7-5D2E-4510-8FDE-D4FF9E977ECE}"/>
    <cellStyle name="20% - akcent 4 3 18" xfId="39994" xr:uid="{89FFC0C3-4F80-4C39-B54E-0F46C13BB078}"/>
    <cellStyle name="20% - akcent 4 3 19" xfId="39995" xr:uid="{722DECE6-6D1D-421B-84E9-4BFEC471A819}"/>
    <cellStyle name="20% - akcent 4 3 2" xfId="223" xr:uid="{3C223341-65CD-4983-BC79-AB3840646F3D}"/>
    <cellStyle name="20% - akcent 4 3 20" xfId="39996" xr:uid="{7D5D87C2-E7D6-4064-AA4B-F758CC7C4C16}"/>
    <cellStyle name="20% - akcent 4 3 21" xfId="39997" xr:uid="{875E3B01-0289-4FA3-BFDE-E03A285A36BD}"/>
    <cellStyle name="20% - akcent 4 3 22" xfId="39998" xr:uid="{9D379A5E-EFF8-4B9F-8E05-416EDE3D08BF}"/>
    <cellStyle name="20% - akcent 4 3 23" xfId="39999" xr:uid="{0809C8A8-0585-4CC8-9215-3C08AF3B356C}"/>
    <cellStyle name="20% - akcent 4 3 24" xfId="40000" xr:uid="{CC53BE66-3865-45D8-966A-D67F1090F8C7}"/>
    <cellStyle name="20% - akcent 4 3 25" xfId="40001" xr:uid="{04D74D06-9F8B-4C14-8415-21905CCAD0C2}"/>
    <cellStyle name="20% - akcent 4 3 26" xfId="40002" xr:uid="{F49C148E-9299-4526-9FE5-0510FBF2F32B}"/>
    <cellStyle name="20% - akcent 4 3 27" xfId="40003" xr:uid="{A0BB8B0B-59D1-4890-9224-BF3BC835B8A6}"/>
    <cellStyle name="20% - akcent 4 3 28" xfId="40004" xr:uid="{AF3C2048-C05A-4729-B094-21C31E00BB19}"/>
    <cellStyle name="20% - akcent 4 3 29" xfId="40005" xr:uid="{A4F26F0C-17EC-4EE0-95A0-0574FB6D5251}"/>
    <cellStyle name="20% - akcent 4 3 3" xfId="4777" xr:uid="{F87E2B84-1F05-4659-8B9E-1CCD08811590}"/>
    <cellStyle name="20% - akcent 4 3 3 2" xfId="40006" xr:uid="{ADC16D52-0B38-4CEB-840F-820005259F06}"/>
    <cellStyle name="20% - akcent 4 3 30" xfId="40007" xr:uid="{30C6B8EC-8F2D-4854-8CC8-7526F0C6E75E}"/>
    <cellStyle name="20% - akcent 4 3 31" xfId="40008" xr:uid="{A8EB72A5-2998-42FE-9ABA-44A6F8928F78}"/>
    <cellStyle name="20% - akcent 4 3 32" xfId="40009" xr:uid="{A6FA82C9-7D6F-4C79-BA5C-E85B37AC429B}"/>
    <cellStyle name="20% - akcent 4 3 33" xfId="40010" xr:uid="{31952D4C-7FD0-4BF1-886B-C75C2C9F4195}"/>
    <cellStyle name="20% - akcent 4 3 34" xfId="40011" xr:uid="{5C762CE3-0452-4FA0-B42A-2C9366D48D2E}"/>
    <cellStyle name="20% - akcent 4 3 35" xfId="40012" xr:uid="{786FAE4D-90BC-4106-B647-3F9E8DD21FF0}"/>
    <cellStyle name="20% - akcent 4 3 36" xfId="40013" xr:uid="{AD4DC270-5EA6-466E-9A7A-ACA57D6E1322}"/>
    <cellStyle name="20% - akcent 4 3 37" xfId="40014" xr:uid="{651A1BC9-C7A4-49E9-9628-1D9505547238}"/>
    <cellStyle name="20% - akcent 4 3 38" xfId="40015" xr:uid="{2F6D8A5E-C75A-4C4C-81BB-DBB7F4B16ECF}"/>
    <cellStyle name="20% - akcent 4 3 39" xfId="40016" xr:uid="{0E9F8706-088C-4779-9D7C-A093E91BC432}"/>
    <cellStyle name="20% - akcent 4 3 4" xfId="4778" xr:uid="{ED31AB78-B6A1-434F-B0AC-121C2D29883B}"/>
    <cellStyle name="20% - akcent 4 3 4 2" xfId="40017" xr:uid="{B0F63DBF-80A7-4A56-87BB-B8C5597DB8D7}"/>
    <cellStyle name="20% - akcent 4 3 40" xfId="40018" xr:uid="{622BA8A5-AA09-4ED0-AA34-23310B9DD84F}"/>
    <cellStyle name="20% - akcent 4 3 41" xfId="40019" xr:uid="{7BA2ACD8-CB03-4500-AAEC-FD48C15840C5}"/>
    <cellStyle name="20% - akcent 4 3 42" xfId="40020" xr:uid="{F100C6D2-C868-45FF-9578-A681581A8F7C}"/>
    <cellStyle name="20% - akcent 4 3 5" xfId="4779" xr:uid="{550E66F4-FC0D-481F-9ACF-D214B4E89A12}"/>
    <cellStyle name="20% - akcent 4 3 5 2" xfId="40021" xr:uid="{1C4A9059-22F7-4CB5-8F60-840549E28072}"/>
    <cellStyle name="20% - akcent 4 3 6" xfId="40022" xr:uid="{8E3980A6-7BA7-46B8-9AE3-1C6DF8147BFC}"/>
    <cellStyle name="20% - akcent 4 3 7" xfId="40023" xr:uid="{EFA38ED6-1C47-435C-A65D-46E7A4CA8D3F}"/>
    <cellStyle name="20% - akcent 4 3 8" xfId="40024" xr:uid="{E757EC4E-9C82-47E1-8442-5586E7FB69F5}"/>
    <cellStyle name="20% - akcent 4 3 9" xfId="40025" xr:uid="{5CAC6B7E-45A3-4BF0-926F-F2BFC28A7195}"/>
    <cellStyle name="20% - akcent 4 3_~0054846" xfId="45253" xr:uid="{AE8D3B7B-1CC7-44B7-A6D5-502D2B034600}"/>
    <cellStyle name="20% - akcent 4 30" xfId="40026" xr:uid="{8CC9BE42-2203-42CE-AD2B-A53C932911C9}"/>
    <cellStyle name="20% - akcent 4 31" xfId="40027" xr:uid="{06A4B3D5-B50D-4BCA-A534-36B9D0786DF8}"/>
    <cellStyle name="20% - akcent 4 32" xfId="40028" xr:uid="{DC8C96A5-FC3C-49E1-A7AF-1E206EF73F80}"/>
    <cellStyle name="20% - akcent 4 33" xfId="40029" xr:uid="{CC9571CF-F82C-4917-B7FD-85F1C1A5F87D}"/>
    <cellStyle name="20% - akcent 4 34" xfId="40030" xr:uid="{FFDE9186-9FD3-40C1-9133-9A1E96D1A9AD}"/>
    <cellStyle name="20% - akcent 4 35" xfId="40031" xr:uid="{81682628-C0D2-421C-B437-1F4466380FBB}"/>
    <cellStyle name="20% - akcent 4 36" xfId="40032" xr:uid="{C7B94794-8B67-4D19-8CAC-A8A5576941C4}"/>
    <cellStyle name="20% - akcent 4 37" xfId="40033" xr:uid="{67CA9662-93C7-4D20-BE2A-EF8DB00E9A2C}"/>
    <cellStyle name="20% - akcent 4 38" xfId="40034" xr:uid="{966F0476-CF19-4863-B947-46461E6956B8}"/>
    <cellStyle name="20% - akcent 4 39" xfId="40035" xr:uid="{DAFC6C4F-5B66-444F-9275-9E496A7ACC16}"/>
    <cellStyle name="20% - akcent 4 4" xfId="1220" xr:uid="{98704664-E104-46C9-A475-5A923E9367C4}"/>
    <cellStyle name="20% - akcent 4 4 2" xfId="1263" xr:uid="{BB95154E-AF97-47DC-BEE8-964C038A2875}"/>
    <cellStyle name="20% - akcent 4 4 2 2" xfId="40036" xr:uid="{FEAE738A-5067-431B-8970-C040BA2B8272}"/>
    <cellStyle name="20% - akcent 4 4 3" xfId="4780" xr:uid="{C8444C6F-4309-497F-98FA-C46885B7AD69}"/>
    <cellStyle name="20% - akcent 4 4 4" xfId="4781" xr:uid="{1C1AADB7-D48A-4654-ACA4-C82A1B2FFA54}"/>
    <cellStyle name="20% - akcent 4 4 5" xfId="4782" xr:uid="{F35A1CC2-1A08-4D42-9CD5-6B6E8DBCC88D}"/>
    <cellStyle name="20% - akcent 4 4_~0054846" xfId="45254" xr:uid="{A8A5DFD0-29EB-411A-8165-B1CD7A71EF06}"/>
    <cellStyle name="20% - akcent 4 40" xfId="40037" xr:uid="{8DDD93B3-EFEA-4E44-8CF1-2E9E844F3483}"/>
    <cellStyle name="20% - akcent 4 41" xfId="40038" xr:uid="{FAD68FBF-908C-49E3-8BCB-8CA1B5576697}"/>
    <cellStyle name="20% - akcent 4 42" xfId="40039" xr:uid="{7EA27237-34B5-40CE-AD5D-B52085571184}"/>
    <cellStyle name="20% - akcent 4 43" xfId="40040" xr:uid="{426FD1A5-29BC-42E4-AEA8-64AFEE7D0DD0}"/>
    <cellStyle name="20% - akcent 4 44" xfId="40041" xr:uid="{C8842CAC-279F-4A18-B672-FA365811ACDD}"/>
    <cellStyle name="20% - akcent 4 45" xfId="45255" xr:uid="{68955D34-8944-4E87-963F-902E2D8544C9}"/>
    <cellStyle name="20% - akcent 4 46" xfId="45256" xr:uid="{5255C4FD-1570-44DB-8524-581BF0CB3F16}"/>
    <cellStyle name="20% - akcent 4 47" xfId="45257" xr:uid="{9B4E86F1-DA3F-4689-BDB4-BA32306E134E}"/>
    <cellStyle name="20% - akcent 4 48" xfId="45258" xr:uid="{C3931A6F-EBC5-4376-A6F9-D0065D63A54D}"/>
    <cellStyle name="20% - akcent 4 49" xfId="45259" xr:uid="{FEE25FA5-A9EC-466F-9E4E-D2C2A4F2E0B3}"/>
    <cellStyle name="20% - akcent 4 5" xfId="4783" xr:uid="{5A669B44-8A9F-42D6-B41F-480A92A1878D}"/>
    <cellStyle name="20% - akcent 4 5 2" xfId="4784" xr:uid="{D0A905F0-9731-4893-BBFD-7F04DF7FA5BA}"/>
    <cellStyle name="20% - akcent 4 5 3" xfId="4785" xr:uid="{C5D5EE68-D7E8-4459-809E-036CA89FDB41}"/>
    <cellStyle name="20% - akcent 4 5 4" xfId="4786" xr:uid="{409FAF37-B7DB-4CD5-B23C-EF92E330DCE1}"/>
    <cellStyle name="20% - akcent 4 5 5" xfId="4787" xr:uid="{54EBCE3E-1202-43BE-8653-4D5C52A53D69}"/>
    <cellStyle name="20% - akcent 4 5 6" xfId="40042" xr:uid="{AB3A3D14-32B1-47D6-A0A2-009804F598B0}"/>
    <cellStyle name="20% - akcent 4 6" xfId="4788" xr:uid="{82CFF485-0CEC-4BFB-8682-BCFBEC5012C1}"/>
    <cellStyle name="20% - akcent 4 6 2" xfId="4789" xr:uid="{B5A7AAFC-087D-4D4D-B9FF-7D41372A64F0}"/>
    <cellStyle name="20% - akcent 4 6 3" xfId="4790" xr:uid="{AD89A624-4BF9-404E-A47E-D59A8855BA90}"/>
    <cellStyle name="20% - akcent 4 6 4" xfId="4791" xr:uid="{D6D7670C-3694-4E42-B0EA-622C9E2524B2}"/>
    <cellStyle name="20% - akcent 4 6 5" xfId="4792" xr:uid="{B7065834-61A1-487C-907D-C94802428AE3}"/>
    <cellStyle name="20% - akcent 4 6 6" xfId="40043" xr:uid="{EADADC82-E79A-413B-8983-D316C7418036}"/>
    <cellStyle name="20% - akcent 4 7" xfId="4793" xr:uid="{0C200976-228A-4BE1-A736-485DD24165F9}"/>
    <cellStyle name="20% - akcent 4 7 2" xfId="4794" xr:uid="{B29ADEAE-AB22-4771-9BA3-84B1B315B35A}"/>
    <cellStyle name="20% - akcent 4 7 3" xfId="4795" xr:uid="{97F352E6-ACA8-4AFE-83F4-3EC40CC32F29}"/>
    <cellStyle name="20% - akcent 4 7 4" xfId="4796" xr:uid="{F7844545-3580-45E4-B18B-AA05E343A840}"/>
    <cellStyle name="20% - akcent 4 7 5" xfId="4797" xr:uid="{EAF7A17F-55A5-4C34-9CAE-9724C598BBFA}"/>
    <cellStyle name="20% - akcent 4 7 6" xfId="40044" xr:uid="{CA48BAC6-A042-481E-9E5A-E9B6012144C7}"/>
    <cellStyle name="20% - akcent 4 8" xfId="4798" xr:uid="{F523FAEE-998E-4F1F-969E-0E5265FA8764}"/>
    <cellStyle name="20% - akcent 4 8 2" xfId="4799" xr:uid="{3D48F8AB-21BC-4F88-8DD3-AF0115C85450}"/>
    <cellStyle name="20% - akcent 4 8 3" xfId="4800" xr:uid="{ABD9B27E-EBEB-44D2-9CD7-55C5650CA020}"/>
    <cellStyle name="20% - akcent 4 8 4" xfId="4801" xr:uid="{164224E7-DB82-4E12-B7C6-4721C7CAC2CC}"/>
    <cellStyle name="20% - akcent 4 8 5" xfId="40045" xr:uid="{515F4A00-D556-4E4C-8E69-D67024666562}"/>
    <cellStyle name="20% - akcent 4 9" xfId="4802" xr:uid="{1E812323-13FA-408D-9BF8-452FE817C8B4}"/>
    <cellStyle name="20% - akcent 4 9 2" xfId="40046" xr:uid="{5266C73E-4A8A-47B0-AA05-BBB962501C92}"/>
    <cellStyle name="20% - akcent 5 1" xfId="4803" xr:uid="{31700F57-C1C3-4D50-B8A5-B7E63DCC7438}"/>
    <cellStyle name="20% - akcent 5 1 10" xfId="40048" xr:uid="{95776266-5B02-4103-B54D-F09784838CE8}"/>
    <cellStyle name="20% - akcent 5 1 11" xfId="40049" xr:uid="{787A3992-BB04-41A6-9B4C-F335A3008C94}"/>
    <cellStyle name="20% - akcent 5 1 12" xfId="40050" xr:uid="{400B5498-E6BE-4AAA-AF48-CE9680DC7372}"/>
    <cellStyle name="20% - akcent 5 1 13" xfId="40051" xr:uid="{C5E2783A-99C6-4B53-A36E-C84C039107C7}"/>
    <cellStyle name="20% - akcent 5 1 14" xfId="40052" xr:uid="{6FB9321D-7753-40E1-9D63-03F9556D7B97}"/>
    <cellStyle name="20% - akcent 5 1 15" xfId="40053" xr:uid="{70E0597F-A5C5-4CAA-A754-14432D81E579}"/>
    <cellStyle name="20% - akcent 5 1 16" xfId="40054" xr:uid="{3734BFCF-2A59-47A7-928B-CDF3DB7B63DB}"/>
    <cellStyle name="20% - akcent 5 1 17" xfId="40055" xr:uid="{72BBDA73-DA09-4403-8B7B-B7A45BE7A9F5}"/>
    <cellStyle name="20% - akcent 5 1 18" xfId="40056" xr:uid="{1B32975A-B494-4903-BFC6-50AD7E26F866}"/>
    <cellStyle name="20% - akcent 5 1 19" xfId="40057" xr:uid="{6E0D1F88-1FD0-4DBE-9DD4-B29DDBF560D7}"/>
    <cellStyle name="20% - akcent 5 1 2" xfId="40058" xr:uid="{EFC01DE1-2AD6-4E4B-A6F5-CAF9A7E726DD}"/>
    <cellStyle name="20% - akcent 5 1 2 2" xfId="45261" xr:uid="{92263605-DF59-412E-83AF-FB1941475B07}"/>
    <cellStyle name="20% - akcent 5 1 20" xfId="40059" xr:uid="{05B65165-A18E-4920-A324-6219353A5EB5}"/>
    <cellStyle name="20% - akcent 5 1 21" xfId="40060" xr:uid="{1DDEEAAE-5A1B-4D09-999A-44C5D38A8403}"/>
    <cellStyle name="20% - akcent 5 1 22" xfId="40061" xr:uid="{1DCD21FE-17A5-401A-AC6B-5C2D4518D848}"/>
    <cellStyle name="20% - akcent 5 1 23" xfId="40062" xr:uid="{A521A5FB-BEFB-45CA-8DEF-DB620115E2F7}"/>
    <cellStyle name="20% - akcent 5 1 24" xfId="40063" xr:uid="{0E78F98D-E8DF-47B2-B439-FBA79982B903}"/>
    <cellStyle name="20% - akcent 5 1 25" xfId="40064" xr:uid="{C6407E46-8F44-482E-8AE0-5EE900DB282D}"/>
    <cellStyle name="20% - akcent 5 1 26" xfId="40065" xr:uid="{F26FBDD1-BE6B-496A-83F3-3FD41D73BD77}"/>
    <cellStyle name="20% - akcent 5 1 27" xfId="40066" xr:uid="{132F325A-42D2-4D59-9103-A1F4D56691AA}"/>
    <cellStyle name="20% - akcent 5 1 28" xfId="40067" xr:uid="{DB148837-E76A-40F9-9BCE-183FEE83EC82}"/>
    <cellStyle name="20% - akcent 5 1 29" xfId="40068" xr:uid="{18BCD45F-85F8-4EA0-AA8D-32B709C011F6}"/>
    <cellStyle name="20% - akcent 5 1 3" xfId="40069" xr:uid="{08A51805-8868-4E26-B523-EC1972B6B1BB}"/>
    <cellStyle name="20% - akcent 5 1 30" xfId="40070" xr:uid="{193C51F1-F99B-4861-8C7A-815886B6EF10}"/>
    <cellStyle name="20% - akcent 5 1 31" xfId="40071" xr:uid="{7D67B384-79CB-454E-9BA6-5B9565571E65}"/>
    <cellStyle name="20% - akcent 5 1 32" xfId="40072" xr:uid="{FB50131E-48D2-4E7A-819B-06C52F92F448}"/>
    <cellStyle name="20% - akcent 5 1 33" xfId="40073" xr:uid="{90735BF1-D67B-49A8-BE70-BB7B0063FE4D}"/>
    <cellStyle name="20% - akcent 5 1 34" xfId="40074" xr:uid="{BD93CFD5-61C5-45BE-BF20-0F814AE0FB68}"/>
    <cellStyle name="20% - akcent 5 1 35" xfId="40075" xr:uid="{A54A3996-0B69-414E-BC85-5F9376A68CD9}"/>
    <cellStyle name="20% - akcent 5 1 36" xfId="40076" xr:uid="{5BA0C5EF-8EE8-45CE-B2F8-B3491AB683AB}"/>
    <cellStyle name="20% - akcent 5 1 37" xfId="40077" xr:uid="{05299A55-59E1-473D-A19D-6586B8A672F6}"/>
    <cellStyle name="20% - akcent 5 1 38" xfId="40078" xr:uid="{B35BAE0E-CC69-4F9E-84DC-8784BAAFC775}"/>
    <cellStyle name="20% - akcent 5 1 39" xfId="40079" xr:uid="{01BD273B-5837-4038-A3B1-408925D8BA9B}"/>
    <cellStyle name="20% - akcent 5 1 4" xfId="40080" xr:uid="{5AB74A4D-B96A-431A-A5C6-57A777B1AC97}"/>
    <cellStyle name="20% - akcent 5 1 40" xfId="40081" xr:uid="{94B92162-6D1D-448E-8AD2-A92C0447D52D}"/>
    <cellStyle name="20% - akcent 5 1 41" xfId="40082" xr:uid="{0C8D9703-6E7A-41D2-96D1-2E02C6FC1CA3}"/>
    <cellStyle name="20% - akcent 5 1 42" xfId="40083" xr:uid="{6B0AB291-E570-4B07-BE7D-E68A39AB0B88}"/>
    <cellStyle name="20% - akcent 5 1 43" xfId="40047" xr:uid="{7B40E6E1-1F6F-450D-A5E3-EA44027ED83B}"/>
    <cellStyle name="20% - akcent 5 1 5" xfId="40084" xr:uid="{9BD250F7-F2A0-4BDB-84A0-0A2F9515C7C4}"/>
    <cellStyle name="20% - akcent 5 1 6" xfId="40085" xr:uid="{26D6288F-C32E-4A37-ABD3-567553E3341D}"/>
    <cellStyle name="20% - akcent 5 1 7" xfId="40086" xr:uid="{77817260-DC0B-46CA-9E53-AEA2FDFBA958}"/>
    <cellStyle name="20% - akcent 5 1 8" xfId="40087" xr:uid="{14B9A369-047A-44A2-8351-34E1824601F7}"/>
    <cellStyle name="20% - akcent 5 1 9" xfId="40088" xr:uid="{D2F5AD9E-8684-44E2-9A64-996AFF7296D9}"/>
    <cellStyle name="20% - akcent 5 1_beton kalkulacja" xfId="45262" xr:uid="{CBEA3A2E-E088-4167-8773-29CBB483BBD5}"/>
    <cellStyle name="20% - akcent 5 10" xfId="4804" xr:uid="{1EFE8D41-CFE0-4FCC-9BE6-0617E21094B7}"/>
    <cellStyle name="20% - akcent 5 10 2" xfId="40089" xr:uid="{681E8402-CC50-4118-8A9D-63D6F7AA4372}"/>
    <cellStyle name="20% - akcent 5 11" xfId="4805" xr:uid="{E261C21B-2E13-46C0-B50A-B4F0C8E647F2}"/>
    <cellStyle name="20% - akcent 5 11 2" xfId="40090" xr:uid="{6EF9C406-4845-4367-B1F5-846BC8717DD6}"/>
    <cellStyle name="20% - akcent 5 12" xfId="4806" xr:uid="{A119A6A5-13F7-4262-BC17-0509DFE6E71F}"/>
    <cellStyle name="20% - akcent 5 12 2" xfId="40091" xr:uid="{DFF26B57-CC0C-47FB-B26B-62566C68FDCA}"/>
    <cellStyle name="20% - akcent 5 13" xfId="4807" xr:uid="{E1DCB762-E827-4D8B-A0B6-9BE08CF3F73C}"/>
    <cellStyle name="20% - akcent 5 13 2" xfId="40092" xr:uid="{84D1A8C9-4502-44E1-B3C9-F27D8CD6077D}"/>
    <cellStyle name="20% - akcent 5 14" xfId="4808" xr:uid="{206F98F9-5958-4144-921D-E0B024408A32}"/>
    <cellStyle name="20% - akcent 5 14 2" xfId="40093" xr:uid="{0A3F075A-0219-4282-BE83-634BFD8472A8}"/>
    <cellStyle name="20% - akcent 5 15" xfId="4809" xr:uid="{24F7FC59-240C-46B6-8F8A-C6F616709C2A}"/>
    <cellStyle name="20% - akcent 5 15 2" xfId="40094" xr:uid="{D9C22D4F-6B5F-49FA-8BAB-9072C2E4BB79}"/>
    <cellStyle name="20% - akcent 5 16" xfId="4810" xr:uid="{51F4C4B3-B79C-4095-B562-46BD77205147}"/>
    <cellStyle name="20% - akcent 5 16 2" xfId="40095" xr:uid="{3574C0E3-4329-4439-91D8-BBEBABB242CB}"/>
    <cellStyle name="20% - akcent 5 17" xfId="4811" xr:uid="{71263C28-1372-477E-8690-1DF03CE3AE1F}"/>
    <cellStyle name="20% - akcent 5 17 2" xfId="40096" xr:uid="{EBE59603-E860-4C7E-9B89-E16F9081C1AE}"/>
    <cellStyle name="20% - akcent 5 18" xfId="4812" xr:uid="{B109AF4C-5343-468B-A015-5418335AC974}"/>
    <cellStyle name="20% - akcent 5 18 2" xfId="40097" xr:uid="{84D66901-6E44-4611-8028-57AE6F6B59A4}"/>
    <cellStyle name="20% - akcent 5 19" xfId="4813" xr:uid="{DA56C060-C572-495E-88E6-20019599C6A4}"/>
    <cellStyle name="20% - akcent 5 19 2" xfId="40098" xr:uid="{05F4BACE-E01E-4BCA-BB88-9372A0E197FF}"/>
    <cellStyle name="20% - akcent 5 2" xfId="224" xr:uid="{27CE3CD8-9004-4CDC-B1FA-7FBE55ED2FB5}"/>
    <cellStyle name="20% — akcent 5 2" xfId="45260" xr:uid="{84EDF9C6-1406-4275-9811-1399340EAC6C}"/>
    <cellStyle name="20% - akcent 5 2 10" xfId="225" xr:uid="{B4B9487B-D851-4D43-B53E-893178431107}"/>
    <cellStyle name="20% - akcent 5 2 11" xfId="226" xr:uid="{457FFD00-328C-4A8F-AA8D-10B2F2C9366C}"/>
    <cellStyle name="20% - akcent 5 2 12" xfId="227" xr:uid="{FAEDA156-E502-45DB-87B6-2AF2AA167125}"/>
    <cellStyle name="20% - akcent 5 2 13" xfId="228" xr:uid="{86DB86BE-1D89-46FE-B0F2-46859F2AFC7D}"/>
    <cellStyle name="20% - akcent 5 2 13 10" xfId="4814" xr:uid="{DBE4F5E5-31DB-4F12-8890-C3400F25DA66}"/>
    <cellStyle name="20% - akcent 5 2 13 11" xfId="4815" xr:uid="{AB53F9C4-99FF-4823-8593-B63B44D189F4}"/>
    <cellStyle name="20% - akcent 5 2 13 12" xfId="4816" xr:uid="{BA833098-6CCA-4680-9205-27D1112E8906}"/>
    <cellStyle name="20% - akcent 5 2 13 2" xfId="4817" xr:uid="{F48E76A8-DF40-41C0-A705-9F249EDD4261}"/>
    <cellStyle name="20% - akcent 5 2 13 2 10" xfId="4818" xr:uid="{CC30A63F-D570-4C16-B839-A935D3E1AB44}"/>
    <cellStyle name="20% - akcent 5 2 13 2 11" xfId="4819" xr:uid="{20F0BB67-9C47-4AF7-9D80-B5ABC2116FBF}"/>
    <cellStyle name="20% - akcent 5 2 13 2 2" xfId="4820" xr:uid="{6D1DC019-787A-43F6-ACFF-15C8055886A6}"/>
    <cellStyle name="20% - akcent 5 2 13 2 2 10" xfId="4821" xr:uid="{D5F4F3F0-067E-4A29-92A5-AFC0032036A0}"/>
    <cellStyle name="20% - akcent 5 2 13 2 2 11" xfId="4822" xr:uid="{955FFEC4-EB57-4AE2-854E-CF851BFFBE0E}"/>
    <cellStyle name="20% - akcent 5 2 13 2 2 2" xfId="4823" xr:uid="{A2D73B01-06B5-46B6-A2B6-37871CCC029B}"/>
    <cellStyle name="20% - akcent 5 2 13 2 2 2 2" xfId="4824" xr:uid="{6C7B19EF-16C9-449C-B815-F72BFFCC78F5}"/>
    <cellStyle name="20% - akcent 5 2 13 2 2 2 2 2" xfId="4825" xr:uid="{64AAD609-3C82-4322-9C23-8F5305913758}"/>
    <cellStyle name="20% - akcent 5 2 13 2 2 2 2 3" xfId="4826" xr:uid="{518995E2-6199-489A-B560-7973BB03893E}"/>
    <cellStyle name="20% - akcent 5 2 13 2 2 2 2 4" xfId="4827" xr:uid="{36B2B01F-9507-41A9-9729-3602B9925ED6}"/>
    <cellStyle name="20% - akcent 5 2 13 2 2 2 2 5" xfId="4828" xr:uid="{23AA7945-D2B8-4998-8D0A-F3A67620B782}"/>
    <cellStyle name="20% - akcent 5 2 13 2 2 2 2 6" xfId="4829" xr:uid="{E2ED6135-1FE1-4D5B-8684-53EB035FDCD1}"/>
    <cellStyle name="20% - akcent 5 2 13 2 2 2 3" xfId="4830" xr:uid="{1290E992-6A3C-4277-965A-90A0941DACD0}"/>
    <cellStyle name="20% - akcent 5 2 13 2 2 2 4" xfId="4831" xr:uid="{BEBFA9FA-592B-41E6-95CF-EAF7E9F65F7C}"/>
    <cellStyle name="20% - akcent 5 2 13 2 2 2 5" xfId="4832" xr:uid="{BDA9337F-1294-4F7F-9B28-7AD161443273}"/>
    <cellStyle name="20% - akcent 5 2 13 2 2 2 6" xfId="4833" xr:uid="{3DEEFCC0-73F3-4C95-A8F1-5FFE33A9A9BA}"/>
    <cellStyle name="20% - akcent 5 2 13 2 2 2 7" xfId="4834" xr:uid="{7EE1EC97-4354-4A26-8753-FF92D783B3F0}"/>
    <cellStyle name="20% - akcent 5 2 13 2 2 3" xfId="4835" xr:uid="{3E4E143E-618A-433C-A09D-17E1DC9FB9EE}"/>
    <cellStyle name="20% - akcent 5 2 13 2 2 4" xfId="4836" xr:uid="{00E02C18-26B6-45C8-A1FE-29B408203D10}"/>
    <cellStyle name="20% - akcent 5 2 13 2 2 5" xfId="4837" xr:uid="{A9368888-D86E-433C-A8CC-AA2745E1BB4D}"/>
    <cellStyle name="20% - akcent 5 2 13 2 2 6" xfId="4838" xr:uid="{C1767E16-1E06-4F5C-BC7C-3013F9851C20}"/>
    <cellStyle name="20% - akcent 5 2 13 2 2 7" xfId="4839" xr:uid="{188FC792-2A6A-4989-A309-0E63F4C86026}"/>
    <cellStyle name="20% - akcent 5 2 13 2 2 7 2" xfId="4840" xr:uid="{9800956A-DEE0-4B0D-90D1-944CCEB00EBA}"/>
    <cellStyle name="20% - akcent 5 2 13 2 2 7 3" xfId="4841" xr:uid="{0B577981-4885-4102-82B3-3D94C5DEC645}"/>
    <cellStyle name="20% - akcent 5 2 13 2 2 7 4" xfId="4842" xr:uid="{BEDAAC16-7D6E-4D05-986A-4707A724F066}"/>
    <cellStyle name="20% - akcent 5 2 13 2 2 7 5" xfId="4843" xr:uid="{7635A8C2-EB82-464D-9A0E-A4CAAC420867}"/>
    <cellStyle name="20% - akcent 5 2 13 2 2 7 6" xfId="4844" xr:uid="{6D2B2857-7AC4-40CF-B80F-F0BAD8DC87B6}"/>
    <cellStyle name="20% - akcent 5 2 13 2 2 8" xfId="4845" xr:uid="{E08A6166-7F28-4783-B439-F9F536529692}"/>
    <cellStyle name="20% - akcent 5 2 13 2 2 9" xfId="4846" xr:uid="{BED5AE19-8C65-4947-971E-680C2B4F3595}"/>
    <cellStyle name="20% - akcent 5 2 13 2 3" xfId="4847" xr:uid="{9FEA2E9B-4E1A-4779-9903-C4702B69E340}"/>
    <cellStyle name="20% - akcent 5 2 13 2 3 2" xfId="4848" xr:uid="{11C2B080-73A8-412A-997D-BA80301A576F}"/>
    <cellStyle name="20% - akcent 5 2 13 2 3 2 2" xfId="4849" xr:uid="{C87D83B9-A2D3-4C41-AFD3-8AA8A52FBE1F}"/>
    <cellStyle name="20% - akcent 5 2 13 2 3 2 3" xfId="4850" xr:uid="{CEB8A9D7-7171-4FA5-809E-09A235508E9B}"/>
    <cellStyle name="20% - akcent 5 2 13 2 3 2 4" xfId="4851" xr:uid="{C65A28FA-B872-47A3-8A64-E97455D180FC}"/>
    <cellStyle name="20% - akcent 5 2 13 2 3 2 5" xfId="4852" xr:uid="{FB5DC5D4-0400-4FB0-A24D-9C75D6026629}"/>
    <cellStyle name="20% - akcent 5 2 13 2 3 2 6" xfId="4853" xr:uid="{44602E79-C9A1-4A35-9375-BEF5FB765EA1}"/>
    <cellStyle name="20% - akcent 5 2 13 2 3 3" xfId="4854" xr:uid="{0F061B03-95D6-461F-A059-BD1EEF239D8C}"/>
    <cellStyle name="20% - akcent 5 2 13 2 3 4" xfId="4855" xr:uid="{27EF8858-0995-456B-B85F-44DBF027471D}"/>
    <cellStyle name="20% - akcent 5 2 13 2 3 5" xfId="4856" xr:uid="{9B322EBB-62F4-48C8-802A-C24CB079B404}"/>
    <cellStyle name="20% - akcent 5 2 13 2 3 6" xfId="4857" xr:uid="{9D28FEB3-E8C6-464C-BA33-A4728A6B2A1E}"/>
    <cellStyle name="20% - akcent 5 2 13 2 3 7" xfId="4858" xr:uid="{5F3AE154-22A8-4A77-B45E-C6B7E9722219}"/>
    <cellStyle name="20% - akcent 5 2 13 2 4" xfId="4859" xr:uid="{FCC8F563-2B7E-4828-8054-E5A51369E1F9}"/>
    <cellStyle name="20% - akcent 5 2 13 2 5" xfId="4860" xr:uid="{595CACBB-D8BE-4298-8435-F5FEAF3D9358}"/>
    <cellStyle name="20% - akcent 5 2 13 2 6" xfId="4861" xr:uid="{4CA96C53-6DED-4C3F-A107-C88345ED4476}"/>
    <cellStyle name="20% - akcent 5 2 13 2 7" xfId="4862" xr:uid="{3B1CF7C0-6A3F-4C88-AD46-4C5366767158}"/>
    <cellStyle name="20% - akcent 5 2 13 2 7 2" xfId="4863" xr:uid="{E89074AC-95B2-4D3E-A6B4-4E8B2656342C}"/>
    <cellStyle name="20% - akcent 5 2 13 2 7 3" xfId="4864" xr:uid="{642AA543-187E-44CE-8D7F-F93E53319703}"/>
    <cellStyle name="20% - akcent 5 2 13 2 7 4" xfId="4865" xr:uid="{CDC07F60-BD65-4BFD-8C8F-7BFC05DC11AF}"/>
    <cellStyle name="20% - akcent 5 2 13 2 7 5" xfId="4866" xr:uid="{4E0643BE-D358-4E2D-893B-03733A87D398}"/>
    <cellStyle name="20% - akcent 5 2 13 2 7 6" xfId="4867" xr:uid="{15D54D79-E73C-4C10-B25D-A25C452CBCF0}"/>
    <cellStyle name="20% - akcent 5 2 13 2 8" xfId="4868" xr:uid="{E3CC0E9C-94D7-4947-812C-41B9062D240D}"/>
    <cellStyle name="20% - akcent 5 2 13 2 9" xfId="4869" xr:uid="{ECEA8FAC-30BB-4482-B12E-7791FEC5E5AD}"/>
    <cellStyle name="20% - akcent 5 2 13 3" xfId="4870" xr:uid="{246077A8-1B9B-4C06-B393-34F68AB6556C}"/>
    <cellStyle name="20% - akcent 5 2 13 3 2" xfId="4871" xr:uid="{356BE29D-FD92-41FC-9C6F-28DB36A7DEA2}"/>
    <cellStyle name="20% - akcent 5 2 13 3 2 2" xfId="4872" xr:uid="{C9F7A88A-8426-4E1E-9261-1D8A008B2CCC}"/>
    <cellStyle name="20% - akcent 5 2 13 3 2 3" xfId="4873" xr:uid="{A726F3CC-9526-4DC3-95EA-A8DADE1F4F88}"/>
    <cellStyle name="20% - akcent 5 2 13 3 2 4" xfId="4874" xr:uid="{9A277E33-E8F6-4EF5-815C-F4E452E8F659}"/>
    <cellStyle name="20% - akcent 5 2 13 3 2 5" xfId="4875" xr:uid="{6B4525D3-24F4-4562-B10A-D7AADF36B4D6}"/>
    <cellStyle name="20% - akcent 5 2 13 3 2 6" xfId="4876" xr:uid="{4A9870E0-2A74-4C84-B072-7BF7F8D6F6D4}"/>
    <cellStyle name="20% - akcent 5 2 13 3 3" xfId="4877" xr:uid="{0B92F76C-166A-426D-B0B8-7D7DF1F5C31A}"/>
    <cellStyle name="20% - akcent 5 2 13 3 4" xfId="4878" xr:uid="{D3884677-AA7D-4912-A652-D1083AC34718}"/>
    <cellStyle name="20% - akcent 5 2 13 3 5" xfId="4879" xr:uid="{353EF61E-C0CC-4E37-B409-004AA74D6B1A}"/>
    <cellStyle name="20% - akcent 5 2 13 3 6" xfId="4880" xr:uid="{74A6703B-3D0F-4E7D-A66B-88C7945A8F59}"/>
    <cellStyle name="20% - akcent 5 2 13 3 7" xfId="4881" xr:uid="{289E2BD8-AB7A-4189-843C-C5AEA0380B7C}"/>
    <cellStyle name="20% - akcent 5 2 13 4" xfId="4882" xr:uid="{6EA26F32-AD3C-481B-AABE-80518A36DDDA}"/>
    <cellStyle name="20% - akcent 5 2 13 5" xfId="4883" xr:uid="{81FD0195-4E9D-47F8-898C-B1D583F9ECE2}"/>
    <cellStyle name="20% - akcent 5 2 13 6" xfId="4884" xr:uid="{9EBD34CA-0862-48E4-BAF2-FB50DA746E06}"/>
    <cellStyle name="20% - akcent 5 2 13 7" xfId="4885" xr:uid="{9E560F88-8FC6-4411-9D9B-2741F725F05A}"/>
    <cellStyle name="20% - akcent 5 2 13 8" xfId="4886" xr:uid="{91CB2EAD-B061-4F50-978C-752651C323C4}"/>
    <cellStyle name="20% - akcent 5 2 13 8 2" xfId="4887" xr:uid="{793EFC11-F77E-4E81-9AD5-5EE97E9372D3}"/>
    <cellStyle name="20% - akcent 5 2 13 8 3" xfId="4888" xr:uid="{568F6505-4E3B-4C8A-AC1D-EE94502B278B}"/>
    <cellStyle name="20% - akcent 5 2 13 8 4" xfId="4889" xr:uid="{B8333008-F857-4CC5-9EA0-F78A9A2B4997}"/>
    <cellStyle name="20% - akcent 5 2 13 8 5" xfId="4890" xr:uid="{02BF3355-631D-4BAC-A875-2A72BB5B2BF9}"/>
    <cellStyle name="20% - akcent 5 2 13 8 6" xfId="4891" xr:uid="{826C0974-6D1B-4475-91A9-127AFE05B201}"/>
    <cellStyle name="20% - akcent 5 2 13 9" xfId="4892" xr:uid="{E3EEACBC-ADB2-40CA-86ED-B4EF019F2B46}"/>
    <cellStyle name="20% - akcent 5 2 14" xfId="229" xr:uid="{E97F803C-0036-4654-AE6C-219AE3E81760}"/>
    <cellStyle name="20% - akcent 5 2 14 10" xfId="4893" xr:uid="{3BD064EB-C0EF-4619-A825-51F8BE4091A5}"/>
    <cellStyle name="20% - akcent 5 2 14 11" xfId="4894" xr:uid="{2557F4F3-652D-447D-9BEF-DC0F32FE0544}"/>
    <cellStyle name="20% - akcent 5 2 14 2" xfId="4895" xr:uid="{815BEAA1-5AAF-4D62-A0A2-7EBC8FBF885D}"/>
    <cellStyle name="20% - akcent 5 2 14 2 2" xfId="4896" xr:uid="{5A9D0D01-99AD-49D2-9AC0-1F82B714EC96}"/>
    <cellStyle name="20% - akcent 5 2 14 2 2 2" xfId="4897" xr:uid="{02D3BDA8-533E-47C0-8298-1027AFDC0F43}"/>
    <cellStyle name="20% - akcent 5 2 14 2 2 3" xfId="4898" xr:uid="{2FD308F9-BCE7-4BD6-A4F1-8E8C53D2A6F5}"/>
    <cellStyle name="20% - akcent 5 2 14 2 2 4" xfId="4899" xr:uid="{D82DE2DF-F1AC-4214-A659-7D6850A343BD}"/>
    <cellStyle name="20% - akcent 5 2 14 2 2 5" xfId="4900" xr:uid="{BBFF19DB-8792-4C81-96F3-195C5A320DCD}"/>
    <cellStyle name="20% - akcent 5 2 14 2 2 6" xfId="4901" xr:uid="{75C31858-658E-4F2F-A54F-9C89737CA181}"/>
    <cellStyle name="20% - akcent 5 2 14 2 3" xfId="4902" xr:uid="{2B53CA34-5031-4EB2-A053-E27375BB33ED}"/>
    <cellStyle name="20% - akcent 5 2 14 2 4" xfId="4903" xr:uid="{AD1EAD4B-DC8D-42F1-B744-4A055D5907D6}"/>
    <cellStyle name="20% - akcent 5 2 14 2 5" xfId="4904" xr:uid="{D88655C9-AA6B-47CA-AB71-6E463CC39B03}"/>
    <cellStyle name="20% - akcent 5 2 14 2 6" xfId="4905" xr:uid="{70366F09-7C15-42A8-AAE9-C775B8A02961}"/>
    <cellStyle name="20% - akcent 5 2 14 2 7" xfId="4906" xr:uid="{13CD9493-1BEA-4BE9-8D9E-BC4062136352}"/>
    <cellStyle name="20% - akcent 5 2 14 3" xfId="4907" xr:uid="{B1AB767A-FDA6-4657-AA2B-59FEED86FEE6}"/>
    <cellStyle name="20% - akcent 5 2 14 4" xfId="4908" xr:uid="{34ABAD33-0111-4F02-902F-DA9F1FAC57B9}"/>
    <cellStyle name="20% - akcent 5 2 14 5" xfId="4909" xr:uid="{AF97864F-A872-456A-97DB-40C1FFD3DFA9}"/>
    <cellStyle name="20% - akcent 5 2 14 6" xfId="4910" xr:uid="{3102C9D7-3410-4070-A183-DE18E09C2C1C}"/>
    <cellStyle name="20% - akcent 5 2 14 7" xfId="4911" xr:uid="{A38AA92A-321F-441F-9279-1D83C3591D97}"/>
    <cellStyle name="20% - akcent 5 2 14 7 2" xfId="4912" xr:uid="{01C61AC8-9619-4A47-901D-F45ED38AFCD4}"/>
    <cellStyle name="20% - akcent 5 2 14 7 3" xfId="4913" xr:uid="{33486192-06F5-45E7-BE3A-59740E1C6EEB}"/>
    <cellStyle name="20% - akcent 5 2 14 7 4" xfId="4914" xr:uid="{9953BCCD-F29D-4B80-8FB9-4C352900DE9F}"/>
    <cellStyle name="20% - akcent 5 2 14 7 5" xfId="4915" xr:uid="{FF63B111-9056-4836-B76B-EDA5CCA21014}"/>
    <cellStyle name="20% - akcent 5 2 14 7 6" xfId="4916" xr:uid="{A098FD3B-09C3-40CE-942B-0CCF312CDC87}"/>
    <cellStyle name="20% - akcent 5 2 14 8" xfId="4917" xr:uid="{0349DCF9-4BC1-4A2A-8909-309E4F028C9A}"/>
    <cellStyle name="20% - akcent 5 2 14 9" xfId="4918" xr:uid="{C156ED22-A26A-431D-9EDD-449A0A204BF6}"/>
    <cellStyle name="20% - akcent 5 2 15" xfId="230" xr:uid="{23727411-E35A-4DDE-9BD7-7BF150D7558E}"/>
    <cellStyle name="20% - akcent 5 2 15 2" xfId="4919" xr:uid="{CC3D92BF-6A26-4AEE-80D2-424214410FEF}"/>
    <cellStyle name="20% - akcent 5 2 15 2 2" xfId="4920" xr:uid="{E57846D6-6519-4854-861E-002A71449C8D}"/>
    <cellStyle name="20% - akcent 5 2 15 2 3" xfId="4921" xr:uid="{D137D17E-EC4B-4366-97B3-8F7B77061B6A}"/>
    <cellStyle name="20% - akcent 5 2 15 2 4" xfId="4922" xr:uid="{F7016F76-0134-496D-B885-E5E5D4A17DDE}"/>
    <cellStyle name="20% - akcent 5 2 15 2 5" xfId="4923" xr:uid="{1E8E4905-F5B7-4D44-A95D-9DA15761A961}"/>
    <cellStyle name="20% - akcent 5 2 15 2 6" xfId="4924" xr:uid="{AF0A20A8-2D30-4A67-9EC2-2ECBADCD371A}"/>
    <cellStyle name="20% - akcent 5 2 15 3" xfId="4925" xr:uid="{7592D2FC-552C-41D1-8C15-DB95A51E1F9C}"/>
    <cellStyle name="20% - akcent 5 2 15 4" xfId="4926" xr:uid="{91C17219-D55B-463E-978B-49C8F070F31F}"/>
    <cellStyle name="20% - akcent 5 2 15 5" xfId="4927" xr:uid="{FD437E64-87F6-480B-AE66-52F981D1A4F3}"/>
    <cellStyle name="20% - akcent 5 2 15 6" xfId="4928" xr:uid="{05B04989-017A-49C4-AE30-CBAA03143182}"/>
    <cellStyle name="20% - akcent 5 2 15 7" xfId="4929" xr:uid="{FFFC6E63-51B5-4C17-83EA-039ED63EE2E1}"/>
    <cellStyle name="20% - akcent 5 2 16" xfId="231" xr:uid="{71EFA697-E35F-4EFF-AED5-AEF225511D0C}"/>
    <cellStyle name="20% - akcent 5 2 17" xfId="232" xr:uid="{E8C22952-F958-41E4-8528-54B2FA78130D}"/>
    <cellStyle name="20% - akcent 5 2 18" xfId="233" xr:uid="{2B32AEBC-5396-466D-863D-15978E1006E0}"/>
    <cellStyle name="20% - akcent 5 2 19" xfId="234" xr:uid="{5B383F68-2BD3-4329-82F6-6A203C954C8A}"/>
    <cellStyle name="20% - akcent 5 2 2" xfId="235" xr:uid="{0BAA544A-C7CC-4AD6-AFF7-96E27911F886}"/>
    <cellStyle name="20% - akcent 5 2 2 10" xfId="42025" xr:uid="{14A15976-EEBC-4A0E-B2E8-AD90392B6A29}"/>
    <cellStyle name="20% - akcent 5 2 2 2" xfId="4930" xr:uid="{FDA30935-CD4B-48CD-8331-1EC6CE91F918}"/>
    <cellStyle name="20% - akcent 5 2 2 2 2" xfId="40099" xr:uid="{487EA517-4F92-49C7-B374-F202868A9DA7}"/>
    <cellStyle name="20% - akcent 5 2 2 3" xfId="42026" xr:uid="{E02D01D9-D90D-4CE4-82EE-DD2482093EB9}"/>
    <cellStyle name="20% - akcent 5 2 2 4" xfId="42027" xr:uid="{99DAD481-55E5-4248-A0C1-EBACF7C8E3A0}"/>
    <cellStyle name="20% - akcent 5 2 2 5" xfId="42028" xr:uid="{CD499CB6-5E22-4F21-BDE8-6105C4419CE7}"/>
    <cellStyle name="20% - akcent 5 2 2 6" xfId="42029" xr:uid="{8398C5FB-7D0C-495A-A981-62CAD589656D}"/>
    <cellStyle name="20% - akcent 5 2 2 7" xfId="42030" xr:uid="{97CD8BDC-8D7D-467C-9307-3BE0734C01DC}"/>
    <cellStyle name="20% - akcent 5 2 2 8" xfId="42031" xr:uid="{8FD9A680-A993-4962-AD1F-ED4374DC2FC3}"/>
    <cellStyle name="20% - akcent 5 2 2 9" xfId="42032" xr:uid="{16E6F28F-853A-4AB3-A6D8-6CBBEA46963B}"/>
    <cellStyle name="20% - akcent 5 2 2_beton kalkulacja" xfId="45263" xr:uid="{40386853-9FB7-4827-9BB9-890A2F2E1B8E}"/>
    <cellStyle name="20% - akcent 5 2 20" xfId="236" xr:uid="{EF2B9A11-8EBC-4EB4-B980-506D68CA77ED}"/>
    <cellStyle name="20% - akcent 5 2 21" xfId="237" xr:uid="{0DE14EE6-C9EC-47E2-8951-C6F52E61C83F}"/>
    <cellStyle name="20% - akcent 5 2 21 2" xfId="4931" xr:uid="{B36C8C6D-A3BD-49AC-B403-8FCF6499BD22}"/>
    <cellStyle name="20% - akcent 5 2 21 3" xfId="4932" xr:uid="{0E0ACD52-2F78-45CC-96A8-D8BC5EFA242E}"/>
    <cellStyle name="20% - akcent 5 2 21 4" xfId="4933" xr:uid="{60D03E29-3523-49C7-9F3D-8A1374E719F3}"/>
    <cellStyle name="20% - akcent 5 2 21 5" xfId="4934" xr:uid="{653DD32B-AE88-4F49-8F75-2D95669E5D8C}"/>
    <cellStyle name="20% - akcent 5 2 21 6" xfId="4935" xr:uid="{400AFCA9-3E97-45A9-B9C5-082796FACCA7}"/>
    <cellStyle name="20% - akcent 5 2 22" xfId="238" xr:uid="{1A2B9F7F-1F1B-4241-A807-A17355819A98}"/>
    <cellStyle name="20% - akcent 5 2 23" xfId="239" xr:uid="{6E17F53C-84EE-41B4-8E9F-3885839E0CEE}"/>
    <cellStyle name="20% - akcent 5 2 24" xfId="240" xr:uid="{B3D8161B-7D4F-49B7-943D-9AB6EE7B1B02}"/>
    <cellStyle name="20% - akcent 5 2 25" xfId="241" xr:uid="{6B6ABFC1-615F-4D50-96DB-64820A93673B}"/>
    <cellStyle name="20% - akcent 5 2 26" xfId="4936" xr:uid="{F2736592-A6FC-4524-8998-018B6C023197}"/>
    <cellStyle name="20% - akcent 5 2 26 2" xfId="40100" xr:uid="{F540B2C6-ADB8-4BB4-BF9D-C51BE41ECC8A}"/>
    <cellStyle name="20% - akcent 5 2 27" xfId="4937" xr:uid="{26660893-BA80-4230-B7BA-E681EA645DA8}"/>
    <cellStyle name="20% - akcent 5 2 27 2" xfId="40101" xr:uid="{F684A889-FA32-405E-B3CA-38E6703A0447}"/>
    <cellStyle name="20% - akcent 5 2 28" xfId="4938" xr:uid="{28D2FC7C-D958-42F6-962B-853AC71F3D0D}"/>
    <cellStyle name="20% - akcent 5 2 28 2" xfId="40102" xr:uid="{52A20522-E4D9-4A43-B985-C889CED8978B}"/>
    <cellStyle name="20% - akcent 5 2 29" xfId="4939" xr:uid="{3575270D-2A17-40E1-A298-3DFC35A84DC3}"/>
    <cellStyle name="20% - akcent 5 2 29 2" xfId="40103" xr:uid="{8F607897-3A18-4AFA-9321-EA6B9069309D}"/>
    <cellStyle name="20% - akcent 5 2 3" xfId="242" xr:uid="{60B5160D-0C42-48D9-BF70-5E8EE99A83DF}"/>
    <cellStyle name="20% - akcent 5 2 3 2" xfId="40104" xr:uid="{E2374F42-D8FB-423F-9363-75A9628429AA}"/>
    <cellStyle name="20% - akcent 5 2 3 2 2" xfId="45264" xr:uid="{E646BA69-C9D5-403E-9A40-43F5DD5720B6}"/>
    <cellStyle name="20% - akcent 5 2 3 3" xfId="45265" xr:uid="{EECE396D-9ADC-4C8A-BFAE-9724EB4BA44F}"/>
    <cellStyle name="20% - akcent 5 2 3 4" xfId="45266" xr:uid="{3AE28D63-039F-4102-A862-DE17E43975CA}"/>
    <cellStyle name="20% - akcent 5 2 3_beton kalkulacja" xfId="45267" xr:uid="{DD1B955E-6516-44AA-8A65-CBA3CA0C4C43}"/>
    <cellStyle name="20% - akcent 5 2 30" xfId="4940" xr:uid="{1A4F359B-2C11-4235-A455-9C61942CEA29}"/>
    <cellStyle name="20% - akcent 5 2 30 2" xfId="40105" xr:uid="{C84400E2-CB3E-488F-A3CE-0B7BD09E2965}"/>
    <cellStyle name="20% - akcent 5 2 31" xfId="4941" xr:uid="{8BC71BA3-A693-4F05-B8B4-33271DB924EC}"/>
    <cellStyle name="20% - akcent 5 2 31 2" xfId="40106" xr:uid="{627620D4-DEDD-4EAD-AD0E-1F98C9CE77A5}"/>
    <cellStyle name="20% - akcent 5 2 32" xfId="40107" xr:uid="{8AB33EB8-5236-4498-B4F3-30BFD889F046}"/>
    <cellStyle name="20% - akcent 5 2 33" xfId="40108" xr:uid="{54D99298-CA3F-42AF-A61A-CD610E034674}"/>
    <cellStyle name="20% - akcent 5 2 34" xfId="40109" xr:uid="{2A9C63DC-ABCD-4EEC-B499-37B7B4EC8E08}"/>
    <cellStyle name="20% - akcent 5 2 35" xfId="40110" xr:uid="{8762299A-9701-4825-90D9-6389CDD110CA}"/>
    <cellStyle name="20% - akcent 5 2 36" xfId="40111" xr:uid="{5330C6E3-E642-4D3D-A6DF-BECB1A298CBA}"/>
    <cellStyle name="20% - akcent 5 2 37" xfId="40112" xr:uid="{E57F8A29-0974-4EDE-8D22-6402C30487F9}"/>
    <cellStyle name="20% - akcent 5 2 38" xfId="40113" xr:uid="{1E0F341A-E918-4F6D-92C1-38BD6956ECF2}"/>
    <cellStyle name="20% - akcent 5 2 39" xfId="40114" xr:uid="{B046EEA7-FA86-4A3C-B9E8-B1FC30E7A85E}"/>
    <cellStyle name="20% - akcent 5 2 4" xfId="243" xr:uid="{3BC3B33E-C20B-4DB4-BE36-D42B9D33A941}"/>
    <cellStyle name="20% - akcent 5 2 4 2" xfId="45268" xr:uid="{3D69E55F-CB05-46AC-A024-48A92FD21995}"/>
    <cellStyle name="20% - akcent 5 2 40" xfId="40115" xr:uid="{D554F121-2E18-4DF1-8E7E-DD6D1FB90EFD}"/>
    <cellStyle name="20% - akcent 5 2 41" xfId="40116" xr:uid="{DFE20A72-E5AE-45E8-A781-5F7176369210}"/>
    <cellStyle name="20% - akcent 5 2 42" xfId="40117" xr:uid="{59855423-B5F9-4F1B-B755-2170912C4196}"/>
    <cellStyle name="20% - akcent 5 2 5" xfId="244" xr:uid="{DE368488-90DD-40BF-A82D-B8EAB1E0B47F}"/>
    <cellStyle name="20% - akcent 5 2 6" xfId="245" xr:uid="{53F4A798-D6AE-4827-970A-4B78C4CE544F}"/>
    <cellStyle name="20% - akcent 5 2 6 10" xfId="4942" xr:uid="{F08D9C45-3F60-42DB-9382-64386AB96994}"/>
    <cellStyle name="20% - akcent 5 2 6 11" xfId="4943" xr:uid="{74F2982F-205F-45B6-BE4D-E79F451D152F}"/>
    <cellStyle name="20% - akcent 5 2 6 12" xfId="4944" xr:uid="{F7DEBE00-0609-4108-A536-D24552E79DAE}"/>
    <cellStyle name="20% - akcent 5 2 6 13" xfId="4945" xr:uid="{A0F030D6-BB33-47F8-96E9-DD6F769C844F}"/>
    <cellStyle name="20% - akcent 5 2 6 2" xfId="4946" xr:uid="{9CA369C8-795A-4120-9A94-2C6BE90C0ABB}"/>
    <cellStyle name="20% - akcent 5 2 6 2 10" xfId="4947" xr:uid="{DC683A24-139E-4A48-8566-72A84548C4CF}"/>
    <cellStyle name="20% - akcent 5 2 6 2 11" xfId="4948" xr:uid="{6B1146EA-45CC-495B-9E1F-54F25334E27C}"/>
    <cellStyle name="20% - akcent 5 2 6 2 12" xfId="4949" xr:uid="{AE8B18C8-CD13-4E2D-9296-81D6C55A1377}"/>
    <cellStyle name="20% - akcent 5 2 6 2 2" xfId="4950" xr:uid="{68261DB6-CCC8-42E4-89AB-AA0FA9CDF871}"/>
    <cellStyle name="20% - akcent 5 2 6 2 2 10" xfId="4951" xr:uid="{7F8E2712-594E-4FAB-9BB0-9EAC0A93F4F4}"/>
    <cellStyle name="20% - akcent 5 2 6 2 2 11" xfId="4952" xr:uid="{48D8CA5C-8C88-47F9-A4C5-D9ACC7C08226}"/>
    <cellStyle name="20% - akcent 5 2 6 2 2 2" xfId="4953" xr:uid="{D304581A-ED0C-4D11-A3FD-8C1AA555E87B}"/>
    <cellStyle name="20% - akcent 5 2 6 2 2 2 10" xfId="4954" xr:uid="{78F42A84-473D-47C4-994A-4D5015E68F96}"/>
    <cellStyle name="20% - akcent 5 2 6 2 2 2 11" xfId="4955" xr:uid="{4B64F8E6-4877-41D7-BE35-6A0136FF9C46}"/>
    <cellStyle name="20% - akcent 5 2 6 2 2 2 2" xfId="4956" xr:uid="{E5253FA7-FD36-4C9D-BAE5-186B19771C47}"/>
    <cellStyle name="20% - akcent 5 2 6 2 2 2 2 2" xfId="4957" xr:uid="{A1B9326D-AFC6-43C4-8D65-61D0A3FF0B92}"/>
    <cellStyle name="20% - akcent 5 2 6 2 2 2 2 2 2" xfId="4958" xr:uid="{14549C8F-AAAC-439D-BB70-CAC9B93343FA}"/>
    <cellStyle name="20% - akcent 5 2 6 2 2 2 2 2 3" xfId="4959" xr:uid="{783E8CED-11D6-4E0D-A772-7207F4A75F53}"/>
    <cellStyle name="20% - akcent 5 2 6 2 2 2 2 2 4" xfId="4960" xr:uid="{DCDA93F7-5AB6-4B8C-BC18-CD795FE57252}"/>
    <cellStyle name="20% - akcent 5 2 6 2 2 2 2 2 5" xfId="4961" xr:uid="{6AAE836D-214E-453C-A044-4475DF637E2B}"/>
    <cellStyle name="20% - akcent 5 2 6 2 2 2 2 2 6" xfId="4962" xr:uid="{9FD9D207-5F34-4A0D-8CFD-16B106F457A9}"/>
    <cellStyle name="20% - akcent 5 2 6 2 2 2 2 3" xfId="4963" xr:uid="{85C24062-B074-4F53-993A-2A1C4A223B36}"/>
    <cellStyle name="20% - akcent 5 2 6 2 2 2 2 4" xfId="4964" xr:uid="{2BC872AE-862D-4301-9A1C-AFBF81949D7F}"/>
    <cellStyle name="20% - akcent 5 2 6 2 2 2 2 5" xfId="4965" xr:uid="{EF27EEEE-8462-4645-A263-F706A70967E3}"/>
    <cellStyle name="20% - akcent 5 2 6 2 2 2 2 6" xfId="4966" xr:uid="{59ED6D15-0B88-445C-8E6D-5405F2C2AB9D}"/>
    <cellStyle name="20% - akcent 5 2 6 2 2 2 2 7" xfId="4967" xr:uid="{75CA213A-7448-499F-9238-C7C71796368E}"/>
    <cellStyle name="20% - akcent 5 2 6 2 2 2 3" xfId="4968" xr:uid="{DDAA5142-FE96-4A7C-AA0C-10D33C77C836}"/>
    <cellStyle name="20% - akcent 5 2 6 2 2 2 4" xfId="4969" xr:uid="{B50F6B95-3D5B-4957-9811-AE2221603D69}"/>
    <cellStyle name="20% - akcent 5 2 6 2 2 2 5" xfId="4970" xr:uid="{ACA1933A-2748-4E83-A16F-C5467DEFEC46}"/>
    <cellStyle name="20% - akcent 5 2 6 2 2 2 6" xfId="4971" xr:uid="{E871E37A-7568-43DA-9BE2-E5A8116D3F23}"/>
    <cellStyle name="20% - akcent 5 2 6 2 2 2 7" xfId="4972" xr:uid="{45D307F2-26C9-44A7-86A9-90D16336F4E0}"/>
    <cellStyle name="20% - akcent 5 2 6 2 2 2 7 2" xfId="4973" xr:uid="{224BDE79-A0A8-41DB-BD60-573ED264A357}"/>
    <cellStyle name="20% - akcent 5 2 6 2 2 2 7 3" xfId="4974" xr:uid="{E34003F2-40D2-4844-8A8E-687223909A23}"/>
    <cellStyle name="20% - akcent 5 2 6 2 2 2 7 4" xfId="4975" xr:uid="{4A8B48D6-04FD-451F-B554-B28A86D98DAC}"/>
    <cellStyle name="20% - akcent 5 2 6 2 2 2 7 5" xfId="4976" xr:uid="{CDE33160-CC8D-43D6-919A-45F71C13AE10}"/>
    <cellStyle name="20% - akcent 5 2 6 2 2 2 7 6" xfId="4977" xr:uid="{2194F579-5969-4530-92C3-9B9DAE1703DD}"/>
    <cellStyle name="20% - akcent 5 2 6 2 2 2 8" xfId="4978" xr:uid="{818F2A58-7F0B-4DBA-9FC7-2683D327C366}"/>
    <cellStyle name="20% - akcent 5 2 6 2 2 2 9" xfId="4979" xr:uid="{F1D1202D-390D-41C2-9815-2BFE02ED61F5}"/>
    <cellStyle name="20% - akcent 5 2 6 2 2 3" xfId="4980" xr:uid="{CFC6495F-34FD-43A2-8463-B42CC723A3D2}"/>
    <cellStyle name="20% - akcent 5 2 6 2 2 3 2" xfId="4981" xr:uid="{8DE789A9-8A13-465D-97A6-5350CA432F95}"/>
    <cellStyle name="20% - akcent 5 2 6 2 2 3 2 2" xfId="4982" xr:uid="{F446DEF3-13FD-4C47-9BD8-B3C919D35477}"/>
    <cellStyle name="20% - akcent 5 2 6 2 2 3 2 3" xfId="4983" xr:uid="{B806C49B-473D-4828-8CF9-5E64EF67BED1}"/>
    <cellStyle name="20% - akcent 5 2 6 2 2 3 2 4" xfId="4984" xr:uid="{B58DB297-605C-454C-BD6B-CEB7785F7764}"/>
    <cellStyle name="20% - akcent 5 2 6 2 2 3 2 5" xfId="4985" xr:uid="{58196769-9777-41C8-99E3-E22E42F4EFA2}"/>
    <cellStyle name="20% - akcent 5 2 6 2 2 3 2 6" xfId="4986" xr:uid="{E5C2F21E-B676-4F3B-A76B-2E3346C77E00}"/>
    <cellStyle name="20% - akcent 5 2 6 2 2 3 3" xfId="4987" xr:uid="{4B469C60-C79C-4246-87E0-FFB41B361370}"/>
    <cellStyle name="20% - akcent 5 2 6 2 2 3 4" xfId="4988" xr:uid="{1767C326-39C6-445D-8C5E-1E500013F478}"/>
    <cellStyle name="20% - akcent 5 2 6 2 2 3 5" xfId="4989" xr:uid="{07FFADBD-B491-4277-AB7D-C8A2DB3390A4}"/>
    <cellStyle name="20% - akcent 5 2 6 2 2 3 6" xfId="4990" xr:uid="{46CA43B0-C726-47B4-B1BD-47A40996240A}"/>
    <cellStyle name="20% - akcent 5 2 6 2 2 3 7" xfId="4991" xr:uid="{48521BCB-8ECA-46B0-AA5F-DF25E10E9985}"/>
    <cellStyle name="20% - akcent 5 2 6 2 2 4" xfId="4992" xr:uid="{3EFEA970-5E03-411C-815E-CE1B82AC86EF}"/>
    <cellStyle name="20% - akcent 5 2 6 2 2 5" xfId="4993" xr:uid="{8F5BD82A-7A77-48B3-BC1E-8E5B56369435}"/>
    <cellStyle name="20% - akcent 5 2 6 2 2 6" xfId="4994" xr:uid="{E96F4825-1A56-4682-ACEA-E1525E5F0D7C}"/>
    <cellStyle name="20% - akcent 5 2 6 2 2 7" xfId="4995" xr:uid="{2285110E-07E0-4D76-8997-483AAB831F1F}"/>
    <cellStyle name="20% - akcent 5 2 6 2 2 7 2" xfId="4996" xr:uid="{4CF4817F-E667-488A-B07D-457D1D07577E}"/>
    <cellStyle name="20% - akcent 5 2 6 2 2 7 3" xfId="4997" xr:uid="{45949388-F3D1-4E7D-816B-CDB1671C6A0E}"/>
    <cellStyle name="20% - akcent 5 2 6 2 2 7 4" xfId="4998" xr:uid="{A1D13676-A29D-4837-8AB0-F7712E0998B9}"/>
    <cellStyle name="20% - akcent 5 2 6 2 2 7 5" xfId="4999" xr:uid="{C3272DAA-EE14-46E0-AF7E-C6062CFF587A}"/>
    <cellStyle name="20% - akcent 5 2 6 2 2 7 6" xfId="5000" xr:uid="{8D3EBE35-3022-4793-B368-302B0602BFE6}"/>
    <cellStyle name="20% - akcent 5 2 6 2 2 8" xfId="5001" xr:uid="{F70502AE-742A-4DCB-AA55-4248E20D6EAC}"/>
    <cellStyle name="20% - akcent 5 2 6 2 2 9" xfId="5002" xr:uid="{9AEEE867-302E-4321-9CE3-C3FD06813C7B}"/>
    <cellStyle name="20% - akcent 5 2 6 2 3" xfId="5003" xr:uid="{9C24F70B-0681-40D7-91E4-05E589D910AA}"/>
    <cellStyle name="20% - akcent 5 2 6 2 3 2" xfId="5004" xr:uid="{5D4DCA0F-9795-420A-8492-CF1C521B232B}"/>
    <cellStyle name="20% - akcent 5 2 6 2 3 2 2" xfId="5005" xr:uid="{C330BFA8-A9EA-4FFA-A6AB-4D9FA463E837}"/>
    <cellStyle name="20% - akcent 5 2 6 2 3 2 3" xfId="5006" xr:uid="{63C3F9DC-E669-46CC-99C8-1889F994E142}"/>
    <cellStyle name="20% - akcent 5 2 6 2 3 2 4" xfId="5007" xr:uid="{F9AD30FF-45CB-4B4D-9C6C-99610B518553}"/>
    <cellStyle name="20% - akcent 5 2 6 2 3 2 5" xfId="5008" xr:uid="{9B46D951-5CD0-4570-AFBC-49F6033096AF}"/>
    <cellStyle name="20% - akcent 5 2 6 2 3 2 6" xfId="5009" xr:uid="{1DD3B0A1-E531-4063-854E-F0D6EDC34235}"/>
    <cellStyle name="20% - akcent 5 2 6 2 3 3" xfId="5010" xr:uid="{7681DB19-7228-42A4-877C-2654F79FC275}"/>
    <cellStyle name="20% - akcent 5 2 6 2 3 4" xfId="5011" xr:uid="{650D49E5-123F-40AA-9B5C-3E447252B48E}"/>
    <cellStyle name="20% - akcent 5 2 6 2 3 5" xfId="5012" xr:uid="{B2F3B08C-510D-401E-BFD4-E07ADE8EFC20}"/>
    <cellStyle name="20% - akcent 5 2 6 2 3 6" xfId="5013" xr:uid="{98FCA5BD-D59F-496F-BA85-0B3C84859442}"/>
    <cellStyle name="20% - akcent 5 2 6 2 3 7" xfId="5014" xr:uid="{EAE66F64-7748-4712-8950-9AB99031C7EE}"/>
    <cellStyle name="20% - akcent 5 2 6 2 4" xfId="5015" xr:uid="{8B206F96-0676-48E0-A78A-C89D3CA1EB9F}"/>
    <cellStyle name="20% - akcent 5 2 6 2 5" xfId="5016" xr:uid="{AB8920D0-9339-4012-BE30-D721772A3E5E}"/>
    <cellStyle name="20% - akcent 5 2 6 2 6" xfId="5017" xr:uid="{8DB35666-089A-4CFA-962F-1971B30DBE10}"/>
    <cellStyle name="20% - akcent 5 2 6 2 7" xfId="5018" xr:uid="{A77F27C9-5D57-4FD9-BF9D-F74C1BB89AB0}"/>
    <cellStyle name="20% - akcent 5 2 6 2 8" xfId="5019" xr:uid="{4B890DC7-A4C6-49F3-8F42-5B277AD1478B}"/>
    <cellStyle name="20% - akcent 5 2 6 2 8 2" xfId="5020" xr:uid="{497D6DE5-3B90-44E9-9129-2CDACCC42E41}"/>
    <cellStyle name="20% - akcent 5 2 6 2 8 3" xfId="5021" xr:uid="{96FF9E18-7AE0-41E2-B45E-A58DEA5C0EFF}"/>
    <cellStyle name="20% - akcent 5 2 6 2 8 4" xfId="5022" xr:uid="{4F9A6302-17B0-4F19-BEC1-E3299A32C3F2}"/>
    <cellStyle name="20% - akcent 5 2 6 2 8 5" xfId="5023" xr:uid="{0CE95609-3F32-4FF4-8E9E-D62C9F57DF8F}"/>
    <cellStyle name="20% - akcent 5 2 6 2 8 6" xfId="5024" xr:uid="{9CCEB5C6-1EC1-4418-ADB3-7248182174AC}"/>
    <cellStyle name="20% - akcent 5 2 6 2 9" xfId="5025" xr:uid="{D74DA037-7265-4F1D-B56D-8A42B97ABA0A}"/>
    <cellStyle name="20% - akcent 5 2 6 3" xfId="5026" xr:uid="{0D59F671-D101-4FBE-8E50-66D3CE39B4B1}"/>
    <cellStyle name="20% - akcent 5 2 6 4" xfId="5027" xr:uid="{1845C144-475D-4632-8CD4-BA54F4467A59}"/>
    <cellStyle name="20% - akcent 5 2 6 4 10" xfId="5028" xr:uid="{0E982D07-F6A3-49F4-AB57-809C49ED5D99}"/>
    <cellStyle name="20% - akcent 5 2 6 4 11" xfId="5029" xr:uid="{B16B42F6-C760-40A2-99CC-C769A7F526C5}"/>
    <cellStyle name="20% - akcent 5 2 6 4 2" xfId="5030" xr:uid="{D065B1AB-5E60-40CC-A488-A8096205AB03}"/>
    <cellStyle name="20% - akcent 5 2 6 4 2 2" xfId="5031" xr:uid="{B1BBA336-F4A1-4B13-822F-0E546F8D19F0}"/>
    <cellStyle name="20% - akcent 5 2 6 4 2 2 2" xfId="5032" xr:uid="{90322374-FF3A-4D0A-B41D-4CA9D500D5AF}"/>
    <cellStyle name="20% - akcent 5 2 6 4 2 2 3" xfId="5033" xr:uid="{7BBC09B8-6369-4BFD-9BED-5DDDC0D58441}"/>
    <cellStyle name="20% - akcent 5 2 6 4 2 2 4" xfId="5034" xr:uid="{3605C81D-F13D-4A45-ADF7-7443A7444DC6}"/>
    <cellStyle name="20% - akcent 5 2 6 4 2 2 5" xfId="5035" xr:uid="{8CFC80E6-E6B6-443F-843F-707AD2298A41}"/>
    <cellStyle name="20% - akcent 5 2 6 4 2 2 6" xfId="5036" xr:uid="{70314399-7DE5-4C8D-B22D-EC2B7F787ADB}"/>
    <cellStyle name="20% - akcent 5 2 6 4 2 3" xfId="5037" xr:uid="{9B7A2AE1-AEC2-479A-8B06-B8D2A8872583}"/>
    <cellStyle name="20% - akcent 5 2 6 4 2 4" xfId="5038" xr:uid="{8983E82A-648C-43E1-ADD0-0F10E0053A7B}"/>
    <cellStyle name="20% - akcent 5 2 6 4 2 5" xfId="5039" xr:uid="{BE4E5D8E-76FF-42AF-BAAB-30EC55171425}"/>
    <cellStyle name="20% - akcent 5 2 6 4 2 6" xfId="5040" xr:uid="{6B9032BE-1FDC-4B6D-8AFE-E738464AD841}"/>
    <cellStyle name="20% - akcent 5 2 6 4 2 7" xfId="5041" xr:uid="{6257589C-1B19-4457-A0E4-B5AB5DCE932B}"/>
    <cellStyle name="20% - akcent 5 2 6 4 3" xfId="5042" xr:uid="{4F8DD292-41A2-42DA-A82E-9167A2061BC7}"/>
    <cellStyle name="20% - akcent 5 2 6 4 4" xfId="5043" xr:uid="{35DCE41D-D2BA-4972-96E0-8EB1785B829B}"/>
    <cellStyle name="20% - akcent 5 2 6 4 5" xfId="5044" xr:uid="{4A2CB75D-CF5D-4C36-94A3-29E1E29A3F2B}"/>
    <cellStyle name="20% - akcent 5 2 6 4 6" xfId="5045" xr:uid="{55E28125-4397-40F0-90B8-9D0C147D68BE}"/>
    <cellStyle name="20% - akcent 5 2 6 4 7" xfId="5046" xr:uid="{97B07A7A-D479-4015-93D5-83D2FC3A14B2}"/>
    <cellStyle name="20% - akcent 5 2 6 4 7 2" xfId="5047" xr:uid="{5AC70F96-01D6-4D93-A9D4-1C823A162D8B}"/>
    <cellStyle name="20% - akcent 5 2 6 4 7 3" xfId="5048" xr:uid="{4D570BF6-F250-462E-95BE-EC0930E01BC5}"/>
    <cellStyle name="20% - akcent 5 2 6 4 7 4" xfId="5049" xr:uid="{982980DE-8300-4895-BB2E-6F84354F2D87}"/>
    <cellStyle name="20% - akcent 5 2 6 4 7 5" xfId="5050" xr:uid="{5BB6FC38-71A0-48FD-87E6-848CA17D56AA}"/>
    <cellStyle name="20% - akcent 5 2 6 4 7 6" xfId="5051" xr:uid="{D6C3DA38-5EF5-45FF-B663-165E8A1B34B0}"/>
    <cellStyle name="20% - akcent 5 2 6 4 8" xfId="5052" xr:uid="{65EEB87D-240E-44B7-976B-7E7C652BA8B8}"/>
    <cellStyle name="20% - akcent 5 2 6 4 9" xfId="5053" xr:uid="{14FE1D3F-31A3-428F-BFF6-9E875966F1E8}"/>
    <cellStyle name="20% - akcent 5 2 6 5" xfId="5054" xr:uid="{421E4FD6-69B7-4C01-A9F8-21F723852473}"/>
    <cellStyle name="20% - akcent 5 2 6 5 2" xfId="5055" xr:uid="{172083A2-FC10-4BC6-8676-C5D3B2BC0AB0}"/>
    <cellStyle name="20% - akcent 5 2 6 5 2 2" xfId="5056" xr:uid="{C9A1C565-1512-46B9-8C8D-7BA4B07E89D9}"/>
    <cellStyle name="20% - akcent 5 2 6 5 2 3" xfId="5057" xr:uid="{C8FA00CE-5AF1-47A6-B277-271C9C859670}"/>
    <cellStyle name="20% - akcent 5 2 6 5 2 4" xfId="5058" xr:uid="{FD5F5719-3F37-4D68-AF54-80679E1DBDFE}"/>
    <cellStyle name="20% - akcent 5 2 6 5 2 5" xfId="5059" xr:uid="{FD60E2B7-160F-4C72-B0AD-0136E6B3DA19}"/>
    <cellStyle name="20% - akcent 5 2 6 5 2 6" xfId="5060" xr:uid="{A30C3406-E362-4B28-AC84-961DEABD6A8F}"/>
    <cellStyle name="20% - akcent 5 2 6 5 3" xfId="5061" xr:uid="{BFDE9C5E-0AAB-4832-9D89-46171AFF1419}"/>
    <cellStyle name="20% - akcent 5 2 6 5 4" xfId="5062" xr:uid="{CB597078-1D11-4AB1-84B7-CF66924D1856}"/>
    <cellStyle name="20% - akcent 5 2 6 5 5" xfId="5063" xr:uid="{8FF532D4-CC72-4F5F-A2AF-781010273A4B}"/>
    <cellStyle name="20% - akcent 5 2 6 5 6" xfId="5064" xr:uid="{7CD883B6-9444-448D-9DA4-C81F3D5B72DC}"/>
    <cellStyle name="20% - akcent 5 2 6 5 7" xfId="5065" xr:uid="{572A3F06-CFDD-4C0C-9B09-64125875247B}"/>
    <cellStyle name="20% - akcent 5 2 6 6" xfId="5066" xr:uid="{9E76E4E6-9707-4D18-85FA-1472711F010B}"/>
    <cellStyle name="20% - akcent 5 2 6 7" xfId="5067" xr:uid="{449350E0-31DC-441D-A2CD-715AE6EF3A85}"/>
    <cellStyle name="20% - akcent 5 2 6 8" xfId="5068" xr:uid="{6300C520-4AC9-4069-BBE8-5B840E3FCEA0}"/>
    <cellStyle name="20% - akcent 5 2 6 9" xfId="5069" xr:uid="{B85C91DE-3A9D-4AAA-B4FA-39221CE42EE0}"/>
    <cellStyle name="20% - akcent 5 2 6 9 2" xfId="5070" xr:uid="{B1262744-01CA-49B7-A222-AFAA93E0ABB6}"/>
    <cellStyle name="20% - akcent 5 2 6 9 3" xfId="5071" xr:uid="{D9D5737A-68A3-4925-AD17-3D11AE3C432A}"/>
    <cellStyle name="20% - akcent 5 2 6 9 4" xfId="5072" xr:uid="{E64FB093-A87B-417D-AF42-DDC88309C16A}"/>
    <cellStyle name="20% - akcent 5 2 6 9 5" xfId="5073" xr:uid="{72402E25-5D35-48F0-89A3-7CBEEC64E3D0}"/>
    <cellStyle name="20% - akcent 5 2 6 9 6" xfId="5074" xr:uid="{01E875F3-8D1A-4388-9AF4-52EA5F190958}"/>
    <cellStyle name="20% - akcent 5 2 7" xfId="246" xr:uid="{F74921E5-6DA0-44D7-8061-1CCC9A6305C5}"/>
    <cellStyle name="20% - akcent 5 2 8" xfId="247" xr:uid="{2805141B-F7AA-4C6D-81BE-1BACE2B9AECD}"/>
    <cellStyle name="20% - akcent 5 2 9" xfId="248" xr:uid="{6CFA7584-6C73-4AE2-9A56-EE083AA291A4}"/>
    <cellStyle name="20% - akcent 5 2_~0054846" xfId="45269" xr:uid="{4A697922-1A10-47FD-B2F9-93808B53CFF5}"/>
    <cellStyle name="20% - akcent 5 20" xfId="5075" xr:uid="{6147BE75-CD54-4A40-A7BA-43C8D18964B4}"/>
    <cellStyle name="20% - akcent 5 20 2" xfId="40118" xr:uid="{D39630DD-8EFE-430E-976F-A1E4E8341C90}"/>
    <cellStyle name="20% - akcent 5 21" xfId="5076" xr:uid="{E12A0DCF-502A-45C7-AE1A-C10D8458AB60}"/>
    <cellStyle name="20% - akcent 5 21 2" xfId="40119" xr:uid="{1055F115-47F2-4344-A6D1-E62BB613F728}"/>
    <cellStyle name="20% - akcent 5 22" xfId="5077" xr:uid="{15B44823-9788-4C72-830C-424B6CC06EEB}"/>
    <cellStyle name="20% - akcent 5 22 2" xfId="40120" xr:uid="{92A9FF80-ACE5-4712-821B-47D67E2BF877}"/>
    <cellStyle name="20% - akcent 5 23" xfId="5078" xr:uid="{E87CE222-4AF2-442E-8450-9409AFD497C4}"/>
    <cellStyle name="20% - akcent 5 23 2" xfId="40121" xr:uid="{114EE5C7-F0E5-472F-9FD0-0827DD5DAE22}"/>
    <cellStyle name="20% - akcent 5 24" xfId="5079" xr:uid="{8929DBB1-D5E6-4133-B85A-30FD23C04C68}"/>
    <cellStyle name="20% - akcent 5 24 2" xfId="40122" xr:uid="{70E8174C-B786-4584-8C88-83DAFFECABBF}"/>
    <cellStyle name="20% - akcent 5 25" xfId="5080" xr:uid="{6B6FB27E-CA92-4D60-9C4C-77D9155A3752}"/>
    <cellStyle name="20% - akcent 5 25 2" xfId="40123" xr:uid="{5C85D4FE-9FB6-49E1-833B-5889A2677081}"/>
    <cellStyle name="20% - akcent 5 26" xfId="5081" xr:uid="{E0758944-A93F-4FFB-937C-7680D298A278}"/>
    <cellStyle name="20% - akcent 5 26 2" xfId="40124" xr:uid="{9E19D0A0-2B78-4F51-97D4-6E643ECDD2B6}"/>
    <cellStyle name="20% - akcent 5 27" xfId="5082" xr:uid="{46D8B3CF-9F27-4332-87DB-71D4220A35ED}"/>
    <cellStyle name="20% - akcent 5 27 2" xfId="40125" xr:uid="{E2CE32F9-47C2-499D-8FC1-6BF4A2B39F47}"/>
    <cellStyle name="20% - akcent 5 28" xfId="5083" xr:uid="{A32469FB-C758-4455-9744-69438C570293}"/>
    <cellStyle name="20% - akcent 5 28 2" xfId="40126" xr:uid="{E1B9C599-5BAE-4FC6-A88B-546AB841D244}"/>
    <cellStyle name="20% - akcent 5 29" xfId="5084" xr:uid="{933B378A-9C90-4666-92C3-78A51E3BF616}"/>
    <cellStyle name="20% - akcent 5 29 2" xfId="40127" xr:uid="{E9992965-936F-49FD-BEDB-E47231391A68}"/>
    <cellStyle name="20% - akcent 5 3" xfId="249" xr:uid="{ACD0BF1E-0D17-44D5-8D97-06FCBD617D47}"/>
    <cellStyle name="20% - akcent 5 3 10" xfId="40128" xr:uid="{C89C9FCA-0969-4B7B-8EBC-1014B31505C9}"/>
    <cellStyle name="20% - akcent 5 3 11" xfId="40129" xr:uid="{0C789213-63F0-45AC-B2AA-630E1F205B39}"/>
    <cellStyle name="20% - akcent 5 3 12" xfId="40130" xr:uid="{79CB6954-65B6-4A77-9CF2-01E3EEFFB32B}"/>
    <cellStyle name="20% - akcent 5 3 13" xfId="40131" xr:uid="{8FABD931-1DEF-40C1-B203-EBC8E1820C71}"/>
    <cellStyle name="20% - akcent 5 3 14" xfId="40132" xr:uid="{30695A34-CA8E-4CA9-BCB7-A1196CBF7316}"/>
    <cellStyle name="20% - akcent 5 3 15" xfId="40133" xr:uid="{E4D12FDD-DF9E-4204-AE8D-CA5C7457C38B}"/>
    <cellStyle name="20% - akcent 5 3 16" xfId="40134" xr:uid="{AD77DF7C-7483-4BDD-B663-762A51E05A09}"/>
    <cellStyle name="20% - akcent 5 3 17" xfId="40135" xr:uid="{084C3DF7-3718-43F2-9440-FB7430FE885D}"/>
    <cellStyle name="20% - akcent 5 3 18" xfId="40136" xr:uid="{E6A66FA3-4727-4D8C-B40A-E28ABB11A65A}"/>
    <cellStyle name="20% - akcent 5 3 19" xfId="40137" xr:uid="{FB93AE46-7002-465C-A009-B9B9E003E14B}"/>
    <cellStyle name="20% - akcent 5 3 2" xfId="250" xr:uid="{E9DBA962-289E-4873-A6BA-C2158D0BD54F}"/>
    <cellStyle name="20% - akcent 5 3 2 2" xfId="45270" xr:uid="{5DF24985-5FEB-4AA2-80F4-3BABF5E0EF76}"/>
    <cellStyle name="20% - akcent 5 3 20" xfId="40138" xr:uid="{4BE20D10-AC90-40F6-82CE-89DBCE369E4A}"/>
    <cellStyle name="20% - akcent 5 3 21" xfId="40139" xr:uid="{1FE69847-A190-4785-9945-024B3ECD32CB}"/>
    <cellStyle name="20% - akcent 5 3 22" xfId="40140" xr:uid="{6B6350AB-84F6-40B0-9A12-E48A50C80591}"/>
    <cellStyle name="20% - akcent 5 3 23" xfId="40141" xr:uid="{EF7254A7-E6EA-4614-B744-485705BFA3CF}"/>
    <cellStyle name="20% - akcent 5 3 24" xfId="40142" xr:uid="{B153DE64-98EF-41BE-8C70-3F2F905553DA}"/>
    <cellStyle name="20% - akcent 5 3 25" xfId="40143" xr:uid="{06EC8D45-5AD2-4657-8B13-7D50D5A3D623}"/>
    <cellStyle name="20% - akcent 5 3 26" xfId="40144" xr:uid="{B7D8519B-8F9B-434A-A776-59691D409EC8}"/>
    <cellStyle name="20% - akcent 5 3 27" xfId="40145" xr:uid="{79DD086C-A72E-44AD-808C-CEF90B0DF18D}"/>
    <cellStyle name="20% - akcent 5 3 28" xfId="40146" xr:uid="{37C891A9-503F-407D-A457-36AF4C1A2E9B}"/>
    <cellStyle name="20% - akcent 5 3 29" xfId="40147" xr:uid="{98D6B4D9-7D67-4895-924E-7341C040B04F}"/>
    <cellStyle name="20% - akcent 5 3 3" xfId="5085" xr:uid="{C398E497-469A-4A99-8048-9C3C81856682}"/>
    <cellStyle name="20% - akcent 5 3 3 2" xfId="40148" xr:uid="{7E339261-CA79-4443-8CBB-9C62C17C9085}"/>
    <cellStyle name="20% - akcent 5 3 30" xfId="40149" xr:uid="{8934B3EB-828F-4C2E-A4DB-941CCFD5050C}"/>
    <cellStyle name="20% - akcent 5 3 31" xfId="40150" xr:uid="{3DF115E7-D210-4732-8FE1-0C0572BE8E0C}"/>
    <cellStyle name="20% - akcent 5 3 32" xfId="40151" xr:uid="{55B5FD28-A7CA-4D57-B8D2-9C3A6F6C72E4}"/>
    <cellStyle name="20% - akcent 5 3 33" xfId="40152" xr:uid="{79A4BD56-3A9C-4E85-A679-112D459EE2E2}"/>
    <cellStyle name="20% - akcent 5 3 34" xfId="40153" xr:uid="{51476BC9-4ECC-4CE0-9D7C-E95C4AA2A952}"/>
    <cellStyle name="20% - akcent 5 3 35" xfId="40154" xr:uid="{356619FF-DEED-41D2-8CF1-CF47520FE5EC}"/>
    <cellStyle name="20% - akcent 5 3 36" xfId="40155" xr:uid="{2C7EC346-399D-4D5C-9F03-E4D8A5621F11}"/>
    <cellStyle name="20% - akcent 5 3 37" xfId="40156" xr:uid="{095DA44B-084A-41FF-80E0-8AFBDE6943AF}"/>
    <cellStyle name="20% - akcent 5 3 38" xfId="40157" xr:uid="{08AF09D5-5E39-4CDE-B52B-9499F93463FB}"/>
    <cellStyle name="20% - akcent 5 3 39" xfId="40158" xr:uid="{B9081712-DF08-472A-96EA-4607FE7653D9}"/>
    <cellStyle name="20% - akcent 5 3 4" xfId="5086" xr:uid="{DA87285A-BBF7-4597-BE56-2C4F794EB2EE}"/>
    <cellStyle name="20% - akcent 5 3 4 2" xfId="40159" xr:uid="{17A06A29-A8CC-4AAA-A11B-B036057CE674}"/>
    <cellStyle name="20% - akcent 5 3 40" xfId="40160" xr:uid="{207C03E7-CD16-4B59-B26C-9593F8D66550}"/>
    <cellStyle name="20% - akcent 5 3 41" xfId="40161" xr:uid="{5D2D9D2B-A82B-43B4-AACB-3AF284D2C2EC}"/>
    <cellStyle name="20% - akcent 5 3 42" xfId="40162" xr:uid="{DCC533FA-9930-4F96-BD15-1C15BE0F47DB}"/>
    <cellStyle name="20% - akcent 5 3 5" xfId="40163" xr:uid="{04DF5CDB-8866-40DD-894B-C98C57CA6566}"/>
    <cellStyle name="20% - akcent 5 3 6" xfId="40164" xr:uid="{A9B6D432-C356-4631-8152-15A6A31D7FB1}"/>
    <cellStyle name="20% - akcent 5 3 7" xfId="40165" xr:uid="{BA92904F-2DE4-400D-916C-2CD667999B6C}"/>
    <cellStyle name="20% - akcent 5 3 8" xfId="40166" xr:uid="{A04A1888-F142-4930-9575-482DEA0E3B88}"/>
    <cellStyle name="20% - akcent 5 3 9" xfId="40167" xr:uid="{C3125C57-F7B9-48CB-AD71-80945B5BF809}"/>
    <cellStyle name="20% - akcent 5 3_~0054846" xfId="45271" xr:uid="{83901B3F-027C-46C9-BF79-BE649007D503}"/>
    <cellStyle name="20% - akcent 5 30" xfId="40168" xr:uid="{D4DA4E56-7B11-4630-A9D4-D5FA54BC9865}"/>
    <cellStyle name="20% - akcent 5 31" xfId="40169" xr:uid="{F89A61C9-348A-4460-8E2C-751096280026}"/>
    <cellStyle name="20% - akcent 5 32" xfId="40170" xr:uid="{E8319D53-1E76-4366-8526-D2D7272754FE}"/>
    <cellStyle name="20% - akcent 5 33" xfId="40171" xr:uid="{05958252-B542-4D7C-AF6C-F0B17B7CC709}"/>
    <cellStyle name="20% - akcent 5 34" xfId="40172" xr:uid="{3A7318AD-EB23-443F-836B-D9BD3117849D}"/>
    <cellStyle name="20% - akcent 5 35" xfId="40173" xr:uid="{DD44278F-21F1-4A76-A9E3-BE67446CD7FB}"/>
    <cellStyle name="20% - akcent 5 36" xfId="40174" xr:uid="{90C92C0E-8814-435D-8B14-D0E35DB014CE}"/>
    <cellStyle name="20% - akcent 5 37" xfId="40175" xr:uid="{1696F0E5-FEF3-4515-B843-345C455C03F3}"/>
    <cellStyle name="20% - akcent 5 38" xfId="40176" xr:uid="{FC87BD52-FD27-4F2F-B245-EC3AC831B922}"/>
    <cellStyle name="20% - akcent 5 39" xfId="40177" xr:uid="{98176FB4-4C49-45A5-81A2-21AF62AB6417}"/>
    <cellStyle name="20% - akcent 5 4" xfId="1224" xr:uid="{6451E6D9-998F-4F0C-9244-6D6B5554B58D}"/>
    <cellStyle name="20% - akcent 5 4 2" xfId="5087" xr:uid="{48992424-5214-4991-BE59-1F082AF919A4}"/>
    <cellStyle name="20% - akcent 5 4 2 2" xfId="40178" xr:uid="{93A0A1EF-AE2F-4FC2-9A30-4B1B2BB4763B}"/>
    <cellStyle name="20% - akcent 5 4 3" xfId="5088" xr:uid="{D13B6450-F420-4AF1-AE21-2B0639CBED51}"/>
    <cellStyle name="20% - akcent 5 4 4" xfId="5089" xr:uid="{97293B12-1CA7-46E2-BEF1-2B3AD44C5C48}"/>
    <cellStyle name="20% - akcent 5 4_~0054846" xfId="45272" xr:uid="{AB602473-05A2-4522-95C9-EB0727D51D6D}"/>
    <cellStyle name="20% - akcent 5 40" xfId="40179" xr:uid="{E50B4C64-9A44-4129-91C1-FB6EDD7CD5D9}"/>
    <cellStyle name="20% - akcent 5 41" xfId="40180" xr:uid="{DB2D303A-ADC7-450D-8C15-48C2F196C8F5}"/>
    <cellStyle name="20% - akcent 5 42" xfId="40181" xr:uid="{1B4E4EA7-10D9-4BA3-BBDE-78FDD64DF721}"/>
    <cellStyle name="20% - akcent 5 43" xfId="40182" xr:uid="{33ECCC80-5D4D-4384-A74C-8EF3BA5EA1B2}"/>
    <cellStyle name="20% - akcent 5 44" xfId="40183" xr:uid="{9EA53EF6-1A85-4B8E-A6D6-ACBA7BEDDF90}"/>
    <cellStyle name="20% - akcent 5 45" xfId="45273" xr:uid="{A7FE5AAD-5E87-498E-A47D-9064A88A5D06}"/>
    <cellStyle name="20% - akcent 5 46" xfId="45274" xr:uid="{3094BF45-E6AE-490E-91F7-7C55C79619AF}"/>
    <cellStyle name="20% - akcent 5 47" xfId="45275" xr:uid="{F660B373-FA26-4FC6-A216-EE28A86A10DA}"/>
    <cellStyle name="20% - akcent 5 48" xfId="45276" xr:uid="{9B7FAA80-6FB2-49F9-8E14-15B6DECD4ADC}"/>
    <cellStyle name="20% - akcent 5 49" xfId="45277" xr:uid="{4237D93F-8CE2-4BCA-9909-8C587083E9DE}"/>
    <cellStyle name="20% - akcent 5 5" xfId="5090" xr:uid="{2B0D64F7-7FCE-4324-9AA4-601A77522F4F}"/>
    <cellStyle name="20% - akcent 5 5 2" xfId="5091" xr:uid="{BEBADF32-E5B2-4B63-9BE2-2936DF31AB6D}"/>
    <cellStyle name="20% - akcent 5 5 3" xfId="5092" xr:uid="{A847DBDE-CF9B-4C0A-BC6E-4DAB292725C6}"/>
    <cellStyle name="20% - akcent 5 5 4" xfId="5093" xr:uid="{E8E2AEBE-23DF-4BA2-9784-4DCDAB7F0937}"/>
    <cellStyle name="20% - akcent 5 5 5" xfId="40184" xr:uid="{2AD98991-4FAA-4A23-85D5-0772DF2C49AF}"/>
    <cellStyle name="20% - akcent 5 6" xfId="5094" xr:uid="{DD09D821-3B62-495B-A928-A09018FED998}"/>
    <cellStyle name="20% - akcent 5 6 2" xfId="5095" xr:uid="{4A9273FF-95FA-4EF5-96A3-EE7FB84EDA84}"/>
    <cellStyle name="20% - akcent 5 6 3" xfId="5096" xr:uid="{5108368D-A2FF-4949-9CD6-74F4C41EF310}"/>
    <cellStyle name="20% - akcent 5 6 4" xfId="5097" xr:uid="{6DD8A583-605D-412C-BB04-45965999CA08}"/>
    <cellStyle name="20% - akcent 5 6 5" xfId="40185" xr:uid="{33E16AC7-0AB5-4F5E-A0DC-6C52DBCC13B3}"/>
    <cellStyle name="20% - akcent 5 7" xfId="5098" xr:uid="{4F51A742-E64F-43DE-864A-0B1A27036C73}"/>
    <cellStyle name="20% - akcent 5 7 2" xfId="5099" xr:uid="{7CD210B6-5812-4453-8DB6-3157B0774C49}"/>
    <cellStyle name="20% - akcent 5 7 3" xfId="5100" xr:uid="{52592099-59B1-4B5F-8553-475A59221529}"/>
    <cellStyle name="20% - akcent 5 7 4" xfId="5101" xr:uid="{6BF3DFE1-006B-403C-8040-AAA244CCF176}"/>
    <cellStyle name="20% - akcent 5 7 5" xfId="40186" xr:uid="{AD489D92-0E3D-4167-A683-CDFAC91B355E}"/>
    <cellStyle name="20% - akcent 5 8" xfId="5102" xr:uid="{847E5F93-0DB0-4926-8658-8103D92C9912}"/>
    <cellStyle name="20% - akcent 5 8 2" xfId="5103" xr:uid="{39ADE39E-ACF2-43B7-97EE-2BDE36C32E6B}"/>
    <cellStyle name="20% - akcent 5 8 3" xfId="5104" xr:uid="{D813B04A-E19E-4750-A9D6-78098E5FC056}"/>
    <cellStyle name="20% - akcent 5 8 4" xfId="5105" xr:uid="{6355668A-447E-4A12-BAB3-53AF586C77A3}"/>
    <cellStyle name="20% - akcent 5 8 5" xfId="40187" xr:uid="{661058D2-FB0D-49BC-963B-F8DC06887D2F}"/>
    <cellStyle name="20% - akcent 5 9" xfId="5106" xr:uid="{5900A322-E38A-48F4-AF3F-5BA6406B1FBB}"/>
    <cellStyle name="20% - akcent 5 9 2" xfId="40188" xr:uid="{CF325DDB-FD12-486C-A32C-2EB44B9F80E8}"/>
    <cellStyle name="20% - akcent 6 1" xfId="5107" xr:uid="{0811DAE3-9556-4521-A068-F52ADA38A776}"/>
    <cellStyle name="20% - akcent 6 1 10" xfId="5108" xr:uid="{207A0801-F1D1-4B20-8BAF-5D619D4988D8}"/>
    <cellStyle name="20% - akcent 6 1 10 2" xfId="45279" xr:uid="{751B2B0D-D474-4BED-B713-1C59CF4AC1FB}"/>
    <cellStyle name="20% - akcent 6 1 11" xfId="5109" xr:uid="{9AFB0513-2A14-46FA-9A3C-3E177A4E097F}"/>
    <cellStyle name="20% - akcent 6 1 11 2" xfId="45280" xr:uid="{F09D6389-4666-4F7C-BD14-1D019BC20033}"/>
    <cellStyle name="20% - akcent 6 1 12" xfId="5110" xr:uid="{B896322B-832A-4F88-95F5-AAE65D9E99AF}"/>
    <cellStyle name="20% - akcent 6 1 12 2" xfId="45281" xr:uid="{4F5CBDD5-16DA-49BC-AD96-EEC7D11FADA8}"/>
    <cellStyle name="20% - akcent 6 1 13" xfId="5111" xr:uid="{075910F2-1D32-4D9F-B51E-68DA06080DA2}"/>
    <cellStyle name="20% - akcent 6 1 13 2" xfId="45282" xr:uid="{DCF2D22A-85FD-4344-8A2B-8A2D3698829F}"/>
    <cellStyle name="20% - akcent 6 1 14" xfId="5112" xr:uid="{A32874E8-3D29-4D51-8837-91BBD0D3090F}"/>
    <cellStyle name="20% - akcent 6 1 14 2" xfId="45283" xr:uid="{55F62A7C-CF38-44B0-9B6D-F5A6E4CB5D0E}"/>
    <cellStyle name="20% - akcent 6 1 15" xfId="5113" xr:uid="{10F005BD-F61C-4548-B5FD-770A02B37CD8}"/>
    <cellStyle name="20% - akcent 6 1 15 2" xfId="45284" xr:uid="{B30E35EA-30DF-48E0-A134-2ADD2306CF90}"/>
    <cellStyle name="20% - akcent 6 1 16" xfId="5114" xr:uid="{C5DD89E0-CE37-4C06-96DA-03B9ECF629B5}"/>
    <cellStyle name="20% - akcent 6 1 16 2" xfId="45285" xr:uid="{A7D734DB-07CF-4863-98F7-7810CBC53C2C}"/>
    <cellStyle name="20% - akcent 6 1 17" xfId="5115" xr:uid="{B467E572-A50F-46C5-9C74-F522759FE27A}"/>
    <cellStyle name="20% - akcent 6 1 17 2" xfId="45286" xr:uid="{A8C0F963-904B-4813-805E-FB02214A4B30}"/>
    <cellStyle name="20% - akcent 6 1 18" xfId="5116" xr:uid="{8FA91F4F-5683-4C55-84A7-BDD32C6F32C4}"/>
    <cellStyle name="20% - akcent 6 1 18 2" xfId="45287" xr:uid="{6D8B14E2-B89D-446E-A397-276EBE1DA4DA}"/>
    <cellStyle name="20% - akcent 6 1 19" xfId="5117" xr:uid="{AE13EB52-8B71-4DFA-9919-002C043FB7FC}"/>
    <cellStyle name="20% - akcent 6 1 19 2" xfId="45288" xr:uid="{6D6B8584-763B-46A9-91E0-649D6EF804BB}"/>
    <cellStyle name="20% - akcent 6 1 2" xfId="5118" xr:uid="{EEF684FE-537F-4DA7-853A-EA2E7D068381}"/>
    <cellStyle name="20% - akcent 6 1 2 2" xfId="5119" xr:uid="{2182C851-9723-4ED0-911C-586B0B6AEE51}"/>
    <cellStyle name="20% - akcent 6 1 2 2 2" xfId="40196" xr:uid="{A152CE13-1C11-4B15-AA28-B457AD2774BA}"/>
    <cellStyle name="20% - akcent 6 1 2 3" xfId="45289" xr:uid="{A8E66AAB-6132-40EA-836D-593B92750F15}"/>
    <cellStyle name="20% - akcent 6 1 20" xfId="5120" xr:uid="{BA9949D4-DBA6-485A-8272-158F3D682FFA}"/>
    <cellStyle name="20% - akcent 6 1 20 2" xfId="45290" xr:uid="{0EAE7794-2BAC-46D7-983B-B8CF5237489B}"/>
    <cellStyle name="20% - akcent 6 1 21" xfId="5121" xr:uid="{B341F26C-5799-4F9A-BCC6-23247183E19D}"/>
    <cellStyle name="20% - akcent 6 1 21 2" xfId="45291" xr:uid="{CE83ACC9-253D-4368-87C0-B54E303805AD}"/>
    <cellStyle name="20% - akcent 6 1 22" xfId="5122" xr:uid="{B81B7D34-D0AE-4C75-8486-2988A18693A6}"/>
    <cellStyle name="20% - akcent 6 1 22 2" xfId="45292" xr:uid="{FEF37D5E-579B-432B-AC96-952E32DB0709}"/>
    <cellStyle name="20% - akcent 6 1 23" xfId="40200" xr:uid="{B52A330D-B84F-4337-9E2B-A0856DD69A23}"/>
    <cellStyle name="20% - akcent 6 1 24" xfId="40201" xr:uid="{7ACAFB03-CCAB-4073-B5C1-617E5A9216B1}"/>
    <cellStyle name="20% - akcent 6 1 25" xfId="40202" xr:uid="{834ABAC9-0A48-4208-ACC9-CB4697A0F03B}"/>
    <cellStyle name="20% - akcent 6 1 26" xfId="40203" xr:uid="{4529B180-1A97-40DE-8FDD-AF86952920B6}"/>
    <cellStyle name="20% - akcent 6 1 27" xfId="40204" xr:uid="{AC624635-830C-4240-A44E-62B9901F81C0}"/>
    <cellStyle name="20% - akcent 6 1 28" xfId="40205" xr:uid="{D4AA0D47-9385-45B4-A348-0DDA833A6C24}"/>
    <cellStyle name="20% - akcent 6 1 29" xfId="40206" xr:uid="{1FDED031-2972-40D2-B180-AA9DDD96AF7C}"/>
    <cellStyle name="20% - akcent 6 1 3" xfId="5123" xr:uid="{BB542E96-502B-4B65-ABA1-B5A0CCC5EB9D}"/>
    <cellStyle name="20% - akcent 6 1 3 2" xfId="5124" xr:uid="{3647F97A-14FC-42AC-8ED4-1FDE7E4D3637}"/>
    <cellStyle name="20% - akcent 6 1 3 2 2" xfId="40209" xr:uid="{E5A9939A-12E3-42AB-BC40-955B18512C3D}"/>
    <cellStyle name="20% - akcent 6 1 3 3" xfId="45293" xr:uid="{FEC4DBCE-F268-408E-9CAA-139F18E6F370}"/>
    <cellStyle name="20% - akcent 6 1 30" xfId="40210" xr:uid="{329FA641-BEBF-4886-8A66-A05BE79B6742}"/>
    <cellStyle name="20% - akcent 6 1 31" xfId="40211" xr:uid="{78AC5488-167C-43DC-86C1-97E5B7975F15}"/>
    <cellStyle name="20% - akcent 6 1 32" xfId="40212" xr:uid="{2B4833F9-5906-4AA9-8DF2-8B48E390F2BF}"/>
    <cellStyle name="20% - akcent 6 1 33" xfId="40213" xr:uid="{30387790-D9D8-4B0C-B119-7B2FCBF5C285}"/>
    <cellStyle name="20% - akcent 6 1 34" xfId="40214" xr:uid="{5102F410-EB22-4FBA-94A4-7F8AF803B3FB}"/>
    <cellStyle name="20% - akcent 6 1 35" xfId="40215" xr:uid="{E54ED235-5E1F-4E23-BE75-70F1AD48EA68}"/>
    <cellStyle name="20% - akcent 6 1 36" xfId="40216" xr:uid="{B6EC1493-879E-482C-94E7-582B993C44FF}"/>
    <cellStyle name="20% - akcent 6 1 37" xfId="40217" xr:uid="{098C3F46-0226-495D-A55F-D23081AA8389}"/>
    <cellStyle name="20% - akcent 6 1 38" xfId="40218" xr:uid="{BA4287B5-289D-4B25-93D4-35DF1340EEE4}"/>
    <cellStyle name="20% - akcent 6 1 39" xfId="40219" xr:uid="{F6103E7B-7E20-4814-9543-C2D9C9CDB081}"/>
    <cellStyle name="20% - akcent 6 1 4" xfId="5125" xr:uid="{F03EF4BB-D894-434D-8A0C-AE36306648CC}"/>
    <cellStyle name="20% - akcent 6 1 4 2" xfId="5126" xr:uid="{6A4ED28D-8DD8-4CAA-B4E8-9774DD8DDA34}"/>
    <cellStyle name="20% - akcent 6 1 4 2 2" xfId="45294" xr:uid="{ACC3A86E-FD9F-4482-8D1E-7B7829641459}"/>
    <cellStyle name="20% - akcent 6 1 4 3" xfId="45295" xr:uid="{CD1ADCD7-E478-492D-AB36-5DB9F5394725}"/>
    <cellStyle name="20% - akcent 6 1 40" xfId="40221" xr:uid="{1DE74746-51DC-4FFE-9D1C-F225CE81FACA}"/>
    <cellStyle name="20% - akcent 6 1 41" xfId="40222" xr:uid="{62764B0F-B7DC-490C-83E5-E837ED84360A}"/>
    <cellStyle name="20% - akcent 6 1 42" xfId="40223" xr:uid="{0B03A0FB-AE81-4949-BD79-EDD78BAA8A45}"/>
    <cellStyle name="20% - akcent 6 1 5" xfId="5127" xr:uid="{21B8A784-FA2E-4C32-8D2C-E1DCFBFB9F68}"/>
    <cellStyle name="20% - akcent 6 1 5 2" xfId="45296" xr:uid="{04CF25D2-B999-43E6-9030-01C445F92FCE}"/>
    <cellStyle name="20% - akcent 6 1 6" xfId="5128" xr:uid="{4BB881B3-3BF0-4379-8E51-287C099CA4F4}"/>
    <cellStyle name="20% - akcent 6 1 6 2" xfId="45297" xr:uid="{F5B4851C-C20E-41F6-8F2A-84386505A587}"/>
    <cellStyle name="20% - akcent 6 1 7" xfId="5129" xr:uid="{7AECCCA2-76D4-4FF7-A61A-59257ACE5EFB}"/>
    <cellStyle name="20% - akcent 6 1 7 2" xfId="45298" xr:uid="{69DDAA16-F7D6-472C-BDA4-366AD128E7ED}"/>
    <cellStyle name="20% - akcent 6 1 8" xfId="5130" xr:uid="{3983B416-3D99-4B78-B4A3-E6A396639339}"/>
    <cellStyle name="20% - akcent 6 1 8 2" xfId="45299" xr:uid="{F508DD50-639A-41B2-8381-DF65EF7AC59E}"/>
    <cellStyle name="20% - akcent 6 1 9" xfId="5131" xr:uid="{BB1CAF54-BF93-41A6-A410-66426C631A70}"/>
    <cellStyle name="20% - akcent 6 1 9 2" xfId="45300" xr:uid="{65EDF3EE-2B25-48F8-A66D-5ACD620F6E38}"/>
    <cellStyle name="20% - akcent 6 1_beton kalkulacja" xfId="45301" xr:uid="{31399639-80F5-411D-B031-A5A968380D9C}"/>
    <cellStyle name="20% - akcent 6 10" xfId="5132" xr:uid="{5C6B61E8-E2CE-4A55-A881-55CCA76FDEC2}"/>
    <cellStyle name="20% - akcent 6 10 2" xfId="40229" xr:uid="{13A54E71-0382-43EE-960B-B6BFD0865D3B}"/>
    <cellStyle name="20% - akcent 6 11" xfId="5133" xr:uid="{410EBFE0-393C-46F5-8C82-50436F2A2F65}"/>
    <cellStyle name="20% - akcent 6 11 2" xfId="40230" xr:uid="{6B96897F-1D6B-42CB-AFED-A54A2CDCDB9E}"/>
    <cellStyle name="20% - akcent 6 12" xfId="5134" xr:uid="{93A52C4D-448E-4E41-AF17-942368E231DE}"/>
    <cellStyle name="20% - akcent 6 12 2" xfId="40231" xr:uid="{2A3AE92A-A79B-417F-B2F0-FE3B73E40D77}"/>
    <cellStyle name="20% - akcent 6 13" xfId="5135" xr:uid="{1C6BE820-1B37-4A66-B8DB-54A522B8F99A}"/>
    <cellStyle name="20% - akcent 6 13 2" xfId="40232" xr:uid="{65D036CC-ADBB-4CD1-855C-204C9697A85D}"/>
    <cellStyle name="20% - akcent 6 14" xfId="5136" xr:uid="{E9BD5D4D-C0EE-4E65-A1C7-50B920DD9C96}"/>
    <cellStyle name="20% - akcent 6 14 2" xfId="40233" xr:uid="{3FE54CAD-5716-49C7-B742-4E7A385E6F27}"/>
    <cellStyle name="20% - akcent 6 15" xfId="5137" xr:uid="{637CBD99-8A96-427F-8114-5180640ACA74}"/>
    <cellStyle name="20% - akcent 6 15 2" xfId="40234" xr:uid="{D1E4F7E5-1E12-4DBF-84CC-196BE7717EF5}"/>
    <cellStyle name="20% - akcent 6 16" xfId="5138" xr:uid="{2AF12C4E-6183-4B23-956B-DCBE9F779353}"/>
    <cellStyle name="20% - akcent 6 16 2" xfId="40235" xr:uid="{944AAA31-9D6A-4006-909B-AD7A8A9701D6}"/>
    <cellStyle name="20% - akcent 6 17" xfId="5139" xr:uid="{8558EE8D-F9DA-496E-A26F-9894A6B724B4}"/>
    <cellStyle name="20% - akcent 6 17 2" xfId="40236" xr:uid="{9C1A6250-310B-4DD5-95C7-A167AB249755}"/>
    <cellStyle name="20% - akcent 6 18" xfId="5140" xr:uid="{AD1D3721-2756-4759-A5CD-7AC9C4E2E590}"/>
    <cellStyle name="20% - akcent 6 18 2" xfId="40237" xr:uid="{E1ED7E08-6E99-4F1E-A191-A34A4D31C5B8}"/>
    <cellStyle name="20% - akcent 6 19" xfId="5141" xr:uid="{D79AB65C-7FC2-4D82-9BC3-83F96BC5C5CE}"/>
    <cellStyle name="20% - akcent 6 19 2" xfId="40238" xr:uid="{5DE85ABC-B732-43B5-BC0B-DE347868F323}"/>
    <cellStyle name="20% - akcent 6 2" xfId="251" xr:uid="{6EB60C80-CA87-4F47-992E-1EEE0D6FFC58}"/>
    <cellStyle name="20% — akcent 6 2" xfId="45278" xr:uid="{782EB9D3-5439-4A1E-A2B4-D86CD5D71F8B}"/>
    <cellStyle name="20% - akcent 6 2 10" xfId="252" xr:uid="{2CB1A7E6-C66D-401A-A753-180333A8351B}"/>
    <cellStyle name="20% - akcent 6 2 10 2" xfId="45302" xr:uid="{AF04E2DA-2FAC-4309-88E5-3697022EC70C}"/>
    <cellStyle name="20% - akcent 6 2 11" xfId="253" xr:uid="{812A035A-7978-42C3-969C-CB7D521A93A7}"/>
    <cellStyle name="20% - akcent 6 2 11 2" xfId="45303" xr:uid="{C6764019-9641-4E27-83F4-AB3F6CFD8321}"/>
    <cellStyle name="20% - akcent 6 2 12" xfId="254" xr:uid="{20CBFE0F-F0A2-4069-9DB8-6033F90ACE55}"/>
    <cellStyle name="20% - akcent 6 2 12 2" xfId="45304" xr:uid="{B8904370-DC4B-4DB0-933E-4709B55A4FE9}"/>
    <cellStyle name="20% - akcent 6 2 13" xfId="255" xr:uid="{70998B59-2516-4129-B437-A2AC4453C5F6}"/>
    <cellStyle name="20% - akcent 6 2 13 10" xfId="5142" xr:uid="{1511FBBC-D324-4121-8D01-2EF410A65B6D}"/>
    <cellStyle name="20% - akcent 6 2 13 11" xfId="5143" xr:uid="{7161F095-2137-4624-8A55-35446318C5F4}"/>
    <cellStyle name="20% - akcent 6 2 13 12" xfId="5144" xr:uid="{B856F9E3-55BC-4F46-8280-CDFF96969A11}"/>
    <cellStyle name="20% - akcent 6 2 13 2" xfId="5145" xr:uid="{A8C2EB77-77C1-4CCD-8DC8-4E54ADB52082}"/>
    <cellStyle name="20% - akcent 6 2 13 2 10" xfId="5146" xr:uid="{B6A45A0F-E55C-4853-90CE-7D55B9C70FCD}"/>
    <cellStyle name="20% - akcent 6 2 13 2 11" xfId="5147" xr:uid="{E9381E98-8CDC-47DE-B93A-68ED04A8AE22}"/>
    <cellStyle name="20% - akcent 6 2 13 2 2" xfId="5148" xr:uid="{9E85631C-9BDE-4E88-B1B6-CE466F730856}"/>
    <cellStyle name="20% - akcent 6 2 13 2 2 10" xfId="5149" xr:uid="{E95EE3D1-A8D6-43C8-A4D6-CFAACC25AF5E}"/>
    <cellStyle name="20% - akcent 6 2 13 2 2 11" xfId="5150" xr:uid="{424600C6-5F99-45A8-89C7-9B2984B5C52D}"/>
    <cellStyle name="20% - akcent 6 2 13 2 2 2" xfId="5151" xr:uid="{6B6AB97E-3425-4C1F-BB9C-2FEF33BCFAFD}"/>
    <cellStyle name="20% - akcent 6 2 13 2 2 2 2" xfId="5152" xr:uid="{5C98588E-6215-4017-B42E-17EB3F4647EC}"/>
    <cellStyle name="20% - akcent 6 2 13 2 2 2 2 2" xfId="5153" xr:uid="{6E1AB779-FDF1-4719-AE96-4383052E612B}"/>
    <cellStyle name="20% - akcent 6 2 13 2 2 2 2 3" xfId="5154" xr:uid="{1992F23C-B475-4F82-9AF9-F5A1C1E1B77B}"/>
    <cellStyle name="20% - akcent 6 2 13 2 2 2 2 4" xfId="5155" xr:uid="{8267196E-86EA-4452-AE6F-0C8BD6AE7FA0}"/>
    <cellStyle name="20% - akcent 6 2 13 2 2 2 2 5" xfId="5156" xr:uid="{41CBF8CA-1BEA-44C9-BF9E-195F2A0BE1AC}"/>
    <cellStyle name="20% - akcent 6 2 13 2 2 2 2 6" xfId="5157" xr:uid="{7951A0DA-D400-4759-B771-252524111F80}"/>
    <cellStyle name="20% - akcent 6 2 13 2 2 2 3" xfId="5158" xr:uid="{3C6AB4AA-DFFA-4517-A2FD-764441F68CFF}"/>
    <cellStyle name="20% - akcent 6 2 13 2 2 2 4" xfId="5159" xr:uid="{DED6E895-CECB-4F70-8522-0D6D18C3AF42}"/>
    <cellStyle name="20% - akcent 6 2 13 2 2 2 5" xfId="5160" xr:uid="{354E535E-01DB-4C19-81DD-95286893DF17}"/>
    <cellStyle name="20% - akcent 6 2 13 2 2 2 6" xfId="5161" xr:uid="{11B7699F-0942-4EAC-BCD0-5365ABC5F08E}"/>
    <cellStyle name="20% - akcent 6 2 13 2 2 2 7" xfId="5162" xr:uid="{0EA1EAF7-1868-489E-A94C-C9CE94CEAA6C}"/>
    <cellStyle name="20% - akcent 6 2 13 2 2 3" xfId="5163" xr:uid="{8A927EE2-5191-43A4-AC95-B530399FC424}"/>
    <cellStyle name="20% - akcent 6 2 13 2 2 4" xfId="5164" xr:uid="{E35D73E5-0AE5-47AA-AF26-1682121E769D}"/>
    <cellStyle name="20% - akcent 6 2 13 2 2 5" xfId="5165" xr:uid="{1B0A7AC2-22FE-43E5-93DC-7A2429D4F4C6}"/>
    <cellStyle name="20% - akcent 6 2 13 2 2 6" xfId="5166" xr:uid="{7C81954A-83AC-4E79-AED2-21A189A3A527}"/>
    <cellStyle name="20% - akcent 6 2 13 2 2 7" xfId="5167" xr:uid="{58816385-8686-48FA-AE28-630D73BC1B72}"/>
    <cellStyle name="20% - akcent 6 2 13 2 2 7 2" xfId="5168" xr:uid="{F38A18C7-89F5-4579-9AA5-27DB187343D1}"/>
    <cellStyle name="20% - akcent 6 2 13 2 2 7 3" xfId="5169" xr:uid="{7B0CD441-B847-4515-9DB0-00B2D1AC0CF6}"/>
    <cellStyle name="20% - akcent 6 2 13 2 2 7 4" xfId="5170" xr:uid="{63DBE77F-2377-4634-ABD0-BCFCBE390126}"/>
    <cellStyle name="20% - akcent 6 2 13 2 2 7 5" xfId="5171" xr:uid="{82F83BC9-C77E-4F3B-AD0A-683969259656}"/>
    <cellStyle name="20% - akcent 6 2 13 2 2 7 6" xfId="5172" xr:uid="{D1A40BA8-968E-4312-A60A-733CB9026AA5}"/>
    <cellStyle name="20% - akcent 6 2 13 2 2 8" xfId="5173" xr:uid="{7AC8B90D-7C10-47D0-8518-96AE7838E3B8}"/>
    <cellStyle name="20% - akcent 6 2 13 2 2 9" xfId="5174" xr:uid="{69173AC2-FE25-4506-80B9-F4BCF74F69E9}"/>
    <cellStyle name="20% - akcent 6 2 13 2 3" xfId="5175" xr:uid="{2E96AC66-C003-415B-9927-ACAB7E4EBEB1}"/>
    <cellStyle name="20% - akcent 6 2 13 2 3 2" xfId="5176" xr:uid="{F0B26EE0-2B21-43B8-BB24-719B9D4636B3}"/>
    <cellStyle name="20% - akcent 6 2 13 2 3 2 2" xfId="5177" xr:uid="{8F0A045E-485A-4F6C-8DBA-889A0F473930}"/>
    <cellStyle name="20% - akcent 6 2 13 2 3 2 3" xfId="5178" xr:uid="{75E09283-7A22-43E8-BAAC-EF3071791317}"/>
    <cellStyle name="20% - akcent 6 2 13 2 3 2 4" xfId="5179" xr:uid="{9333A36B-B94D-4ABE-88AD-BF6651A12239}"/>
    <cellStyle name="20% - akcent 6 2 13 2 3 2 5" xfId="5180" xr:uid="{396BF926-0B6F-4445-B6C0-C2EA8581963C}"/>
    <cellStyle name="20% - akcent 6 2 13 2 3 2 6" xfId="5181" xr:uid="{D66B4D4F-925E-4607-A4BC-12D6F9438C42}"/>
    <cellStyle name="20% - akcent 6 2 13 2 3 3" xfId="5182" xr:uid="{6C3EA4F2-8CBD-4F57-9A5D-3E4F11FB6AA7}"/>
    <cellStyle name="20% - akcent 6 2 13 2 3 4" xfId="5183" xr:uid="{5FC64FE9-02A6-44AA-9659-C68A164DD270}"/>
    <cellStyle name="20% - akcent 6 2 13 2 3 5" xfId="5184" xr:uid="{58AFEE64-2E0D-45FB-8FC7-63D71B4E0BF7}"/>
    <cellStyle name="20% - akcent 6 2 13 2 3 6" xfId="5185" xr:uid="{D45A1338-0980-4126-84A2-CCCBCBD8C3C0}"/>
    <cellStyle name="20% - akcent 6 2 13 2 3 7" xfId="5186" xr:uid="{E691544A-095C-460E-961B-94D9E9079CF7}"/>
    <cellStyle name="20% - akcent 6 2 13 2 4" xfId="5187" xr:uid="{FA58DB96-CFA8-4FD6-A60C-FEDCDE5AA76A}"/>
    <cellStyle name="20% - akcent 6 2 13 2 5" xfId="5188" xr:uid="{C8A7525F-9552-4B19-9E25-486912F5ECB7}"/>
    <cellStyle name="20% - akcent 6 2 13 2 6" xfId="5189" xr:uid="{E65F3D33-47B2-4A97-BBCF-B665D01D1AF8}"/>
    <cellStyle name="20% - akcent 6 2 13 2 7" xfId="5190" xr:uid="{F06CD22E-59D0-43C1-BF97-55ACA4A10B03}"/>
    <cellStyle name="20% - akcent 6 2 13 2 7 2" xfId="5191" xr:uid="{5E667E6A-445C-4DFC-A076-0A25E6C057C7}"/>
    <cellStyle name="20% - akcent 6 2 13 2 7 3" xfId="5192" xr:uid="{841ED95D-4012-43E4-9AAB-4DD40FDD5C5D}"/>
    <cellStyle name="20% - akcent 6 2 13 2 7 4" xfId="5193" xr:uid="{DC82D4C6-11E8-4A29-ADCD-E642B5715394}"/>
    <cellStyle name="20% - akcent 6 2 13 2 7 5" xfId="5194" xr:uid="{4641F01B-5F3D-43C6-AE68-E7764455844B}"/>
    <cellStyle name="20% - akcent 6 2 13 2 7 6" xfId="5195" xr:uid="{7F9D3FD8-D12F-4110-A5D8-A3BBFB7755CD}"/>
    <cellStyle name="20% - akcent 6 2 13 2 8" xfId="5196" xr:uid="{74AC20AD-2BA1-4CFA-B3FC-A2874CA2F0FC}"/>
    <cellStyle name="20% - akcent 6 2 13 2 9" xfId="5197" xr:uid="{6E04930F-ADAA-474C-8557-F61243A2E83C}"/>
    <cellStyle name="20% - akcent 6 2 13 3" xfId="5198" xr:uid="{A2E6A33A-AEA5-4A0C-9BEB-AA704B8F972A}"/>
    <cellStyle name="20% - akcent 6 2 13 3 2" xfId="5199" xr:uid="{07AD2DC5-8764-4C4C-8906-AF98D77A4B81}"/>
    <cellStyle name="20% - akcent 6 2 13 3 2 2" xfId="5200" xr:uid="{E60DD8BC-7A22-4F65-86DA-4E43CD6E7826}"/>
    <cellStyle name="20% - akcent 6 2 13 3 2 3" xfId="5201" xr:uid="{0A8CAA27-60B5-46F4-8A27-613BD1D8F1C5}"/>
    <cellStyle name="20% - akcent 6 2 13 3 2 4" xfId="5202" xr:uid="{D28BEDFE-E805-48FF-8F21-7F19B3E83E23}"/>
    <cellStyle name="20% - akcent 6 2 13 3 2 5" xfId="5203" xr:uid="{DDE82914-DEF8-4E16-B8A6-2500ED1A232F}"/>
    <cellStyle name="20% - akcent 6 2 13 3 2 6" xfId="5204" xr:uid="{6848DA18-BE54-4032-B263-ECB9C6B3E58C}"/>
    <cellStyle name="20% - akcent 6 2 13 3 3" xfId="5205" xr:uid="{65611C7C-B7AA-4C62-832E-10C345801681}"/>
    <cellStyle name="20% - akcent 6 2 13 3 4" xfId="5206" xr:uid="{0724144D-655D-4D9F-9576-0DF2378E36A8}"/>
    <cellStyle name="20% - akcent 6 2 13 3 5" xfId="5207" xr:uid="{53E899DA-77F2-4A6B-8060-F6D9BF587559}"/>
    <cellStyle name="20% - akcent 6 2 13 3 6" xfId="5208" xr:uid="{27ADE2F4-1868-4245-8E97-55DD3B02749D}"/>
    <cellStyle name="20% - akcent 6 2 13 3 7" xfId="5209" xr:uid="{6BDB8F29-FDFF-44BB-8BB6-56235D766975}"/>
    <cellStyle name="20% - akcent 6 2 13 4" xfId="5210" xr:uid="{94BE8118-2F4A-4076-9999-1DE23FE52831}"/>
    <cellStyle name="20% - akcent 6 2 13 5" xfId="5211" xr:uid="{597DBE71-7022-401A-A830-26FFD5874920}"/>
    <cellStyle name="20% - akcent 6 2 13 6" xfId="5212" xr:uid="{A7283524-534C-4099-A427-DB9F8406E751}"/>
    <cellStyle name="20% - akcent 6 2 13 7" xfId="5213" xr:uid="{841EB9B1-292A-4663-8717-2DCB06158889}"/>
    <cellStyle name="20% - akcent 6 2 13 8" xfId="5214" xr:uid="{AE16F216-0DF3-4BCE-A8B8-C1696CCF2F3A}"/>
    <cellStyle name="20% - akcent 6 2 13 8 2" xfId="5215" xr:uid="{A3B3159E-9B02-4533-B85C-BADF7470078F}"/>
    <cellStyle name="20% - akcent 6 2 13 8 3" xfId="5216" xr:uid="{D3A55EFF-31A0-4F32-AB70-A848458A3631}"/>
    <cellStyle name="20% - akcent 6 2 13 8 4" xfId="5217" xr:uid="{5FAF0C86-9832-47DE-9A8F-E4DFE1FD0444}"/>
    <cellStyle name="20% - akcent 6 2 13 8 5" xfId="5218" xr:uid="{FD7C72BD-46FE-484A-B84C-2AC1692CEBCF}"/>
    <cellStyle name="20% - akcent 6 2 13 8 6" xfId="5219" xr:uid="{AF76086E-A8C9-40CA-9D64-E41D50CCA681}"/>
    <cellStyle name="20% - akcent 6 2 13 9" xfId="5220" xr:uid="{8AFE0F8A-E256-40CC-A06B-765D0F45E6BA}"/>
    <cellStyle name="20% - akcent 6 2 14" xfId="256" xr:uid="{B4F19A20-0EFA-48F2-B21B-19AAC24D93E9}"/>
    <cellStyle name="20% - akcent 6 2 14 10" xfId="5221" xr:uid="{9DEAA03D-D0F6-4009-94DE-C0D5FD20226C}"/>
    <cellStyle name="20% - akcent 6 2 14 11" xfId="5222" xr:uid="{3239118A-B639-4BAF-BF24-BBAF80DEEFE2}"/>
    <cellStyle name="20% - akcent 6 2 14 2" xfId="5223" xr:uid="{332F4DA2-4539-4CF8-A0F3-D69816F34F4B}"/>
    <cellStyle name="20% - akcent 6 2 14 2 2" xfId="5224" xr:uid="{90B37A39-FD5E-4781-BA97-25C537AF4BBC}"/>
    <cellStyle name="20% - akcent 6 2 14 2 2 2" xfId="5225" xr:uid="{0AA0A722-0CED-482C-A5D2-169B20925BD1}"/>
    <cellStyle name="20% - akcent 6 2 14 2 2 3" xfId="5226" xr:uid="{4CE2F1ED-1808-4E77-A8FB-51B0F7503B1F}"/>
    <cellStyle name="20% - akcent 6 2 14 2 2 4" xfId="5227" xr:uid="{88D98178-372C-4FBD-824C-C6ED6B90497E}"/>
    <cellStyle name="20% - akcent 6 2 14 2 2 5" xfId="5228" xr:uid="{3CDDE7FA-E25F-4684-8B85-7EC504937F28}"/>
    <cellStyle name="20% - akcent 6 2 14 2 2 6" xfId="5229" xr:uid="{024D4F75-C85D-49F3-8152-C89DA331CC8B}"/>
    <cellStyle name="20% - akcent 6 2 14 2 3" xfId="5230" xr:uid="{F74B0BEE-BB98-4888-8DC0-3E070D7E1624}"/>
    <cellStyle name="20% - akcent 6 2 14 2 4" xfId="5231" xr:uid="{D41BCBE4-21D1-431E-8EDF-A5E5AF229915}"/>
    <cellStyle name="20% - akcent 6 2 14 2 5" xfId="5232" xr:uid="{9BE2360A-EEEF-4570-BE17-8B5F939C0792}"/>
    <cellStyle name="20% - akcent 6 2 14 2 6" xfId="5233" xr:uid="{90695CD5-C31C-468A-9767-8677ED66278E}"/>
    <cellStyle name="20% - akcent 6 2 14 2 7" xfId="5234" xr:uid="{98417AF2-A354-4B22-9D45-51CD15800385}"/>
    <cellStyle name="20% - akcent 6 2 14 3" xfId="5235" xr:uid="{C5AD352A-2AB2-4E61-B010-1BB288F5F68C}"/>
    <cellStyle name="20% - akcent 6 2 14 4" xfId="5236" xr:uid="{755B6FE8-B082-4857-9997-F3F6EEE926C1}"/>
    <cellStyle name="20% - akcent 6 2 14 5" xfId="5237" xr:uid="{81422447-2ABF-438B-A30E-DC9151CF0B8C}"/>
    <cellStyle name="20% - akcent 6 2 14 6" xfId="5238" xr:uid="{8192138B-B5AF-4E35-9615-1047D390C873}"/>
    <cellStyle name="20% - akcent 6 2 14 7" xfId="5239" xr:uid="{FF351BF9-9160-44A1-84F2-A96D4E13F07E}"/>
    <cellStyle name="20% - akcent 6 2 14 7 2" xfId="5240" xr:uid="{9364A804-ED8D-4ADE-8888-D30F991FF8E7}"/>
    <cellStyle name="20% - akcent 6 2 14 7 3" xfId="5241" xr:uid="{DE905120-A5AB-4D70-B512-0DB083258997}"/>
    <cellStyle name="20% - akcent 6 2 14 7 4" xfId="5242" xr:uid="{E46EF38A-F0C2-412B-86C4-3767EDD6E690}"/>
    <cellStyle name="20% - akcent 6 2 14 7 5" xfId="5243" xr:uid="{C8FC3DCA-6438-46E2-AA59-E774989923FC}"/>
    <cellStyle name="20% - akcent 6 2 14 7 6" xfId="5244" xr:uid="{A189F61A-6B96-4ED8-8963-530FB490480F}"/>
    <cellStyle name="20% - akcent 6 2 14 8" xfId="5245" xr:uid="{94A4D507-E28B-44FE-BFFA-FFDA46E0202E}"/>
    <cellStyle name="20% - akcent 6 2 14 9" xfId="5246" xr:uid="{59D3282D-1F9F-431D-A2E3-ABE8AC417547}"/>
    <cellStyle name="20% - akcent 6 2 15" xfId="257" xr:uid="{8F1C2346-2B98-4A59-B5BD-AA7791CF0E2C}"/>
    <cellStyle name="20% - akcent 6 2 15 2" xfId="5247" xr:uid="{FEF3C7D1-6C39-4C67-BCDD-9831B79A1F44}"/>
    <cellStyle name="20% - akcent 6 2 15 2 2" xfId="5248" xr:uid="{D623C411-CF27-4D19-8AD5-CD95622FDAE9}"/>
    <cellStyle name="20% - akcent 6 2 15 2 3" xfId="5249" xr:uid="{B8E4F8F9-341E-4542-92EC-6735B8FE8F98}"/>
    <cellStyle name="20% - akcent 6 2 15 2 4" xfId="5250" xr:uid="{107E5BAD-6F80-4185-AD40-96B913F46D90}"/>
    <cellStyle name="20% - akcent 6 2 15 2 5" xfId="5251" xr:uid="{31A881AC-4C88-4B25-BF56-7A9701544006}"/>
    <cellStyle name="20% - akcent 6 2 15 2 6" xfId="5252" xr:uid="{F5CEADAE-BEC4-42A4-8751-33073A162821}"/>
    <cellStyle name="20% - akcent 6 2 15 3" xfId="5253" xr:uid="{DF11FFDA-80D1-4932-BF5B-DE4F9DAAB388}"/>
    <cellStyle name="20% - akcent 6 2 15 4" xfId="5254" xr:uid="{D8D17D4C-A72C-46AD-8DB2-4F8D491F65B2}"/>
    <cellStyle name="20% - akcent 6 2 15 5" xfId="5255" xr:uid="{0E31E6EB-D5D2-433D-A20A-BFEFE0755804}"/>
    <cellStyle name="20% - akcent 6 2 15 6" xfId="5256" xr:uid="{0982A15A-058D-4551-8ECF-F75F87B1EA83}"/>
    <cellStyle name="20% - akcent 6 2 15 7" xfId="5257" xr:uid="{96695642-C7F2-43D5-9C99-41B637FCC30F}"/>
    <cellStyle name="20% - akcent 6 2 16" xfId="258" xr:uid="{2E6EB1BF-5E74-4855-99B6-98E16D811DAA}"/>
    <cellStyle name="20% - akcent 6 2 16 2" xfId="45305" xr:uid="{51A9F16C-F7A7-4486-8F25-7FB4B6926476}"/>
    <cellStyle name="20% - akcent 6 2 17" xfId="259" xr:uid="{E5EA3C72-982A-4E51-95B2-670806DCA0D8}"/>
    <cellStyle name="20% - akcent 6 2 17 2" xfId="45306" xr:uid="{C23C52AC-CE84-4EBF-B683-10006EF2D3A8}"/>
    <cellStyle name="20% - akcent 6 2 18" xfId="260" xr:uid="{2D7CA414-8E9E-4B4F-A0D4-B6B4CF59288E}"/>
    <cellStyle name="20% - akcent 6 2 18 2" xfId="45307" xr:uid="{DE285FAD-5B2F-418C-8930-273FB9CB84F2}"/>
    <cellStyle name="20% - akcent 6 2 19" xfId="261" xr:uid="{7FE158E4-ACFA-45C0-9CDB-514827E5B865}"/>
    <cellStyle name="20% - akcent 6 2 19 2" xfId="45308" xr:uid="{8BFA2FD2-7438-4BB0-AB42-7AAAA6EC8B75}"/>
    <cellStyle name="20% - akcent 6 2 2" xfId="262" xr:uid="{3397346E-4903-4205-A6A1-05AA53A454EA}"/>
    <cellStyle name="20% - akcent 6 2 2 10" xfId="5258" xr:uid="{63BF2017-A50D-456B-BAB3-6730FB5DBCF7}"/>
    <cellStyle name="20% - akcent 6 2 2 10 10" xfId="5259" xr:uid="{4997D6E7-3D99-4443-BCB4-A8E2E90D5FAF}"/>
    <cellStyle name="20% - akcent 6 2 2 10 11" xfId="5260" xr:uid="{AE9CD989-527F-4FDD-9F80-DDED7E43538C}"/>
    <cellStyle name="20% - akcent 6 2 2 10 12" xfId="5261" xr:uid="{10671CE5-AD4B-43F1-BF74-B33D749D2D85}"/>
    <cellStyle name="20% - akcent 6 2 2 10 2" xfId="5262" xr:uid="{1FD486DF-A425-4D2E-A450-38E4F656FE5D}"/>
    <cellStyle name="20% - akcent 6 2 2 10 2 10" xfId="5263" xr:uid="{E9BD61B7-E373-40D0-AA69-8E6D374F4465}"/>
    <cellStyle name="20% - akcent 6 2 2 10 2 11" xfId="5264" xr:uid="{A270E544-C1F6-4224-9906-8543E74AE438}"/>
    <cellStyle name="20% - akcent 6 2 2 10 2 2" xfId="5265" xr:uid="{12C26207-1B26-4152-B023-D6379079D200}"/>
    <cellStyle name="20% - akcent 6 2 2 10 2 2 10" xfId="5266" xr:uid="{EF7A74B8-19ED-4EAF-B546-DF52F5E64E0F}"/>
    <cellStyle name="20% - akcent 6 2 2 10 2 2 11" xfId="5267" xr:uid="{E8F7DF2D-2100-432A-AEBE-F2515E6F40D5}"/>
    <cellStyle name="20% - akcent 6 2 2 10 2 2 2" xfId="5268" xr:uid="{5AD7D939-93FE-4D40-ADCC-296FBF794211}"/>
    <cellStyle name="20% - akcent 6 2 2 10 2 2 2 2" xfId="5269" xr:uid="{3D7F4843-8DB8-4518-92BB-DF7CCBE857BC}"/>
    <cellStyle name="20% - akcent 6 2 2 10 2 2 2 2 2" xfId="5270" xr:uid="{21157226-8219-4B29-B210-601AFBF33371}"/>
    <cellStyle name="20% - akcent 6 2 2 10 2 2 2 2 3" xfId="5271" xr:uid="{B59D7D34-8457-4063-B775-9F58134CB67C}"/>
    <cellStyle name="20% - akcent 6 2 2 10 2 2 2 2 4" xfId="5272" xr:uid="{9D9A1C50-485E-4F9D-B447-644A8CD81292}"/>
    <cellStyle name="20% - akcent 6 2 2 10 2 2 2 2 5" xfId="5273" xr:uid="{ABE1210F-44B7-4CCE-B88C-B34E7C4BACA0}"/>
    <cellStyle name="20% - akcent 6 2 2 10 2 2 2 2 6" xfId="5274" xr:uid="{ABCC1BC4-B3BF-4A71-97B5-4360781A4372}"/>
    <cellStyle name="20% - akcent 6 2 2 10 2 2 2 3" xfId="5275" xr:uid="{BAA851B2-F720-4143-BB2C-9D5B2B2C863E}"/>
    <cellStyle name="20% - akcent 6 2 2 10 2 2 2 4" xfId="5276" xr:uid="{2E5B9E8A-0282-4429-953A-48EACC09601B}"/>
    <cellStyle name="20% - akcent 6 2 2 10 2 2 2 5" xfId="5277" xr:uid="{0726D169-A8B1-421A-B760-834310AEEEAF}"/>
    <cellStyle name="20% - akcent 6 2 2 10 2 2 2 6" xfId="5278" xr:uid="{A25043CC-D33E-43B8-B6E0-826FCBD435A6}"/>
    <cellStyle name="20% - akcent 6 2 2 10 2 2 2 7" xfId="5279" xr:uid="{50AC8F7C-BE3E-4CD8-8A04-D13F95C359A2}"/>
    <cellStyle name="20% - akcent 6 2 2 10 2 2 3" xfId="5280" xr:uid="{897D9BCE-FA0B-480F-83AD-B8F8E67D05F6}"/>
    <cellStyle name="20% - akcent 6 2 2 10 2 2 4" xfId="5281" xr:uid="{4E809626-7930-41CD-B23B-2495CD066B33}"/>
    <cellStyle name="20% - akcent 6 2 2 10 2 2 5" xfId="5282" xr:uid="{39BEE6A1-3BF2-4AC8-8942-38A2DF40DFCB}"/>
    <cellStyle name="20% - akcent 6 2 2 10 2 2 6" xfId="5283" xr:uid="{2D24D47A-D0B7-4EC1-949D-5FC359A51A6E}"/>
    <cellStyle name="20% - akcent 6 2 2 10 2 2 7" xfId="5284" xr:uid="{4DE795ED-C730-4081-ADB6-A1619D0533FC}"/>
    <cellStyle name="20% - akcent 6 2 2 10 2 2 7 2" xfId="5285" xr:uid="{D6C5F1E7-1FA6-4F5A-97C7-42A3BA7A09FD}"/>
    <cellStyle name="20% - akcent 6 2 2 10 2 2 7 3" xfId="5286" xr:uid="{2DB6CEBA-4B79-4EB8-92A6-9757C8388424}"/>
    <cellStyle name="20% - akcent 6 2 2 10 2 2 7 4" xfId="5287" xr:uid="{2FF1FABB-20AA-4773-8CA6-D82B9FF3EB40}"/>
    <cellStyle name="20% - akcent 6 2 2 10 2 2 7 5" xfId="5288" xr:uid="{70E1BC6D-9AAA-4F90-8363-F40C0261017A}"/>
    <cellStyle name="20% - akcent 6 2 2 10 2 2 7 6" xfId="5289" xr:uid="{6C746A77-5749-440E-A2D7-4865CB3F19CB}"/>
    <cellStyle name="20% - akcent 6 2 2 10 2 2 8" xfId="5290" xr:uid="{0F53D817-D3A1-4160-B0F1-DF0CF13F9A03}"/>
    <cellStyle name="20% - akcent 6 2 2 10 2 2 9" xfId="5291" xr:uid="{D2DC4DD0-E516-4763-AB7E-D9FD4674E0A2}"/>
    <cellStyle name="20% - akcent 6 2 2 10 2 3" xfId="5292" xr:uid="{E7FC2D20-9547-4E04-B8B1-45EA0A7172C9}"/>
    <cellStyle name="20% - akcent 6 2 2 10 2 3 2" xfId="5293" xr:uid="{01E400BF-B5C9-445A-9BD1-07DC96CF87BA}"/>
    <cellStyle name="20% - akcent 6 2 2 10 2 3 2 2" xfId="5294" xr:uid="{FFA2D2BF-6C55-41A7-BCB6-7961B491C904}"/>
    <cellStyle name="20% - akcent 6 2 2 10 2 3 2 3" xfId="5295" xr:uid="{CE7EBA05-8CF6-4E88-970F-2152CBFB1B70}"/>
    <cellStyle name="20% - akcent 6 2 2 10 2 3 2 4" xfId="5296" xr:uid="{9C1BC646-6512-456F-9015-9AB7DBCE95C3}"/>
    <cellStyle name="20% - akcent 6 2 2 10 2 3 2 5" xfId="5297" xr:uid="{8C37FCD1-DBED-4EA5-B341-635D01B2AD1E}"/>
    <cellStyle name="20% - akcent 6 2 2 10 2 3 2 6" xfId="5298" xr:uid="{D37A8FC9-6610-488D-AD9D-FAA319226A5A}"/>
    <cellStyle name="20% - akcent 6 2 2 10 2 3 3" xfId="5299" xr:uid="{531F3763-5871-49FA-969E-72994E3F9C18}"/>
    <cellStyle name="20% - akcent 6 2 2 10 2 3 4" xfId="5300" xr:uid="{60EAFD05-D54C-4A3A-BE74-187199363A58}"/>
    <cellStyle name="20% - akcent 6 2 2 10 2 3 5" xfId="5301" xr:uid="{A70A5ACA-42A6-42BD-8972-24123A0CA27A}"/>
    <cellStyle name="20% - akcent 6 2 2 10 2 3 6" xfId="5302" xr:uid="{243E1840-66BA-42F6-9ED4-2588401543EE}"/>
    <cellStyle name="20% - akcent 6 2 2 10 2 3 7" xfId="5303" xr:uid="{B50163BC-6FFA-4932-8444-46AB3147CC21}"/>
    <cellStyle name="20% - akcent 6 2 2 10 2 4" xfId="5304" xr:uid="{45BA8BA3-2B8D-4B40-9ADD-A92063D044BF}"/>
    <cellStyle name="20% - akcent 6 2 2 10 2 5" xfId="5305" xr:uid="{1B7BD6AF-98E0-4009-8E0F-C33554281954}"/>
    <cellStyle name="20% - akcent 6 2 2 10 2 6" xfId="5306" xr:uid="{526CD311-6278-4769-B05A-9844ED4F3B9F}"/>
    <cellStyle name="20% - akcent 6 2 2 10 2 7" xfId="5307" xr:uid="{D092E43B-4CFA-4909-8015-3F945344C852}"/>
    <cellStyle name="20% - akcent 6 2 2 10 2 7 2" xfId="5308" xr:uid="{61E1C3A8-257D-4E20-90DD-DA46A42CEAE2}"/>
    <cellStyle name="20% - akcent 6 2 2 10 2 7 3" xfId="5309" xr:uid="{0567F823-B71D-45D6-8FC3-1142F41E395A}"/>
    <cellStyle name="20% - akcent 6 2 2 10 2 7 4" xfId="5310" xr:uid="{CD72C8A4-1110-4D5A-B6C2-7AA2795FAB52}"/>
    <cellStyle name="20% - akcent 6 2 2 10 2 7 5" xfId="5311" xr:uid="{1433E4E6-F96E-410A-AB15-5A5DA4EA2797}"/>
    <cellStyle name="20% - akcent 6 2 2 10 2 7 6" xfId="5312" xr:uid="{130F1758-FA68-4E2C-93CF-6A7A087C9610}"/>
    <cellStyle name="20% - akcent 6 2 2 10 2 8" xfId="5313" xr:uid="{B87052E5-9CED-4417-A371-BC70D0B0DECB}"/>
    <cellStyle name="20% - akcent 6 2 2 10 2 9" xfId="5314" xr:uid="{B708E252-507C-406A-82A8-870CAEBD9267}"/>
    <cellStyle name="20% - akcent 6 2 2 10 3" xfId="5315" xr:uid="{F6A7CFF7-E961-4C86-BE02-07436AAE0A0B}"/>
    <cellStyle name="20% - akcent 6 2 2 10 3 2" xfId="5316" xr:uid="{37CC1D04-2E79-431B-9AFC-1340E73D07F7}"/>
    <cellStyle name="20% - akcent 6 2 2 10 3 2 2" xfId="5317" xr:uid="{3D3513DA-DC36-4A17-84D9-12C1CDD420DD}"/>
    <cellStyle name="20% - akcent 6 2 2 10 3 2 3" xfId="5318" xr:uid="{73E430A8-2017-407C-9A4E-67C65E32A808}"/>
    <cellStyle name="20% - akcent 6 2 2 10 3 2 4" xfId="5319" xr:uid="{A69899F6-F8FC-462E-A321-9973EC783188}"/>
    <cellStyle name="20% - akcent 6 2 2 10 3 2 5" xfId="5320" xr:uid="{1791F361-63E5-4A8A-8E6A-846316300026}"/>
    <cellStyle name="20% - akcent 6 2 2 10 3 2 6" xfId="5321" xr:uid="{95926710-9B35-4867-AF2C-4CA2B89D8319}"/>
    <cellStyle name="20% - akcent 6 2 2 10 3 3" xfId="5322" xr:uid="{5DD533DB-E653-4BF7-AF5E-3B9111B9F31D}"/>
    <cellStyle name="20% - akcent 6 2 2 10 3 4" xfId="5323" xr:uid="{B6FC0143-C80D-4126-881A-AF682CC4D109}"/>
    <cellStyle name="20% - akcent 6 2 2 10 3 5" xfId="5324" xr:uid="{A381CF85-5215-4CB6-83C4-65D8944F931C}"/>
    <cellStyle name="20% - akcent 6 2 2 10 3 6" xfId="5325" xr:uid="{4DB343BF-23C2-452C-A8C9-885246717CB2}"/>
    <cellStyle name="20% - akcent 6 2 2 10 3 7" xfId="5326" xr:uid="{2CECDFF3-CA48-4C5A-A28F-2C961470E69F}"/>
    <cellStyle name="20% - akcent 6 2 2 10 4" xfId="5327" xr:uid="{0E26A6E4-D868-4BD4-A5EE-92F3CDDE6D07}"/>
    <cellStyle name="20% - akcent 6 2 2 10 5" xfId="5328" xr:uid="{2958F1A2-047B-4A2B-9607-5DF7B96CB570}"/>
    <cellStyle name="20% - akcent 6 2 2 10 6" xfId="5329" xr:uid="{75C958EE-90F3-45DC-BB4C-AE3DA9BE6A4E}"/>
    <cellStyle name="20% - akcent 6 2 2 10 7" xfId="5330" xr:uid="{A3517BF6-AC06-4E5C-BED0-CB4D361DB21D}"/>
    <cellStyle name="20% - akcent 6 2 2 10 8" xfId="5331" xr:uid="{CC900817-A1DE-498E-BD18-F1300E7D251B}"/>
    <cellStyle name="20% - akcent 6 2 2 10 8 2" xfId="5332" xr:uid="{A9F50D8C-1F6B-4B59-8A70-B025C1543901}"/>
    <cellStyle name="20% - akcent 6 2 2 10 8 3" xfId="5333" xr:uid="{553973DF-CF26-40D9-9664-F1DBFF6AB6B0}"/>
    <cellStyle name="20% - akcent 6 2 2 10 8 4" xfId="5334" xr:uid="{0521A61C-029E-4051-A7C4-BEE3EE135FB3}"/>
    <cellStyle name="20% - akcent 6 2 2 10 8 5" xfId="5335" xr:uid="{26D755D5-DB7C-47C0-B2C9-1F756CEA6FFF}"/>
    <cellStyle name="20% - akcent 6 2 2 10 8 6" xfId="5336" xr:uid="{CF81B77C-D278-49C8-87DB-8EE50F96CE20}"/>
    <cellStyle name="20% - akcent 6 2 2 10 9" xfId="5337" xr:uid="{1EC80B82-28A9-4FE3-A1EF-ABDACFDF0F55}"/>
    <cellStyle name="20% - akcent 6 2 2 11" xfId="5338" xr:uid="{ADD8B1A3-1E69-4D1A-B5B5-CDBCE1BC5C98}"/>
    <cellStyle name="20% - akcent 6 2 2 11 10" xfId="5339" xr:uid="{8465C164-7A72-436C-B7B2-C793E04249EE}"/>
    <cellStyle name="20% - akcent 6 2 2 11 11" xfId="5340" xr:uid="{3B1B90BC-AFE0-4D24-935C-6BE64912C458}"/>
    <cellStyle name="20% - akcent 6 2 2 11 2" xfId="5341" xr:uid="{2FDBDB5D-6B66-4C87-9D18-9172B260BDCE}"/>
    <cellStyle name="20% - akcent 6 2 2 11 2 2" xfId="5342" xr:uid="{20D051BD-52BA-4F8F-B93C-E5FB55E334B7}"/>
    <cellStyle name="20% - akcent 6 2 2 11 2 2 2" xfId="5343" xr:uid="{0B5B15C1-EA87-472C-88BE-9472E1180F3A}"/>
    <cellStyle name="20% - akcent 6 2 2 11 2 2 3" xfId="5344" xr:uid="{3D5D29E8-ED29-4019-BD8D-AFBB961EC051}"/>
    <cellStyle name="20% - akcent 6 2 2 11 2 2 4" xfId="5345" xr:uid="{458B89B0-C4CB-465D-87A6-3AC5986CB6DF}"/>
    <cellStyle name="20% - akcent 6 2 2 11 2 2 5" xfId="5346" xr:uid="{BB37F794-E282-4133-AC62-91940857A382}"/>
    <cellStyle name="20% - akcent 6 2 2 11 2 2 6" xfId="5347" xr:uid="{C7E7002D-98D9-43BE-A3E7-DDC9320EBB48}"/>
    <cellStyle name="20% - akcent 6 2 2 11 2 3" xfId="5348" xr:uid="{86084C40-1955-422C-8E3D-6D5FAC1EB139}"/>
    <cellStyle name="20% - akcent 6 2 2 11 2 4" xfId="5349" xr:uid="{66DE822A-3ABA-4F7C-BE17-B2F1D8C6BF52}"/>
    <cellStyle name="20% - akcent 6 2 2 11 2 5" xfId="5350" xr:uid="{8431D962-5B05-4B59-A7A0-0D4A7EF72711}"/>
    <cellStyle name="20% - akcent 6 2 2 11 2 6" xfId="5351" xr:uid="{695E0B0C-5466-49B5-B543-C09ED6669951}"/>
    <cellStyle name="20% - akcent 6 2 2 11 2 7" xfId="5352" xr:uid="{07FEC29E-29EC-419D-8937-3F8073AC2890}"/>
    <cellStyle name="20% - akcent 6 2 2 11 3" xfId="5353" xr:uid="{B524C07F-BC4A-44A7-A274-BE74F4CC3A4F}"/>
    <cellStyle name="20% - akcent 6 2 2 11 4" xfId="5354" xr:uid="{C74A8A52-2FC3-460C-99B7-38B7A1AC0B6F}"/>
    <cellStyle name="20% - akcent 6 2 2 11 5" xfId="5355" xr:uid="{4B3E6519-A8C3-423C-A999-0082CEFBBA41}"/>
    <cellStyle name="20% - akcent 6 2 2 11 6" xfId="5356" xr:uid="{D87FE33D-DA15-425D-9670-711E2A20F3FE}"/>
    <cellStyle name="20% - akcent 6 2 2 11 7" xfId="5357" xr:uid="{193A3B4D-0C36-4ACF-A8A6-3F3DA5CCB1F4}"/>
    <cellStyle name="20% - akcent 6 2 2 11 7 2" xfId="5358" xr:uid="{FC4F60EB-938B-4749-9E5B-A7B2E24A623E}"/>
    <cellStyle name="20% - akcent 6 2 2 11 7 3" xfId="5359" xr:uid="{32FDA363-26BD-4F84-AB1F-D532F9BAEF33}"/>
    <cellStyle name="20% - akcent 6 2 2 11 7 4" xfId="5360" xr:uid="{45DEFCCB-C213-4056-9EE7-2DDAF0C6BF0B}"/>
    <cellStyle name="20% - akcent 6 2 2 11 7 5" xfId="5361" xr:uid="{663216F5-DF3B-471F-B049-A051AACF6779}"/>
    <cellStyle name="20% - akcent 6 2 2 11 7 6" xfId="5362" xr:uid="{407BD7DF-2470-4341-9CBE-40EDC14B6EFA}"/>
    <cellStyle name="20% - akcent 6 2 2 11 8" xfId="5363" xr:uid="{8996AA93-209F-41A5-B9BB-27138BB858ED}"/>
    <cellStyle name="20% - akcent 6 2 2 11 9" xfId="5364" xr:uid="{5B824400-04D8-46EB-888D-E05DBD1AC6FB}"/>
    <cellStyle name="20% - akcent 6 2 2 12" xfId="5365" xr:uid="{8A35CFB3-6DFC-4F2F-9D87-1FEAADF99F8F}"/>
    <cellStyle name="20% - akcent 6 2 2 12 2" xfId="5366" xr:uid="{D54EB471-A032-4C68-AB26-C4418F7FA213}"/>
    <cellStyle name="20% - akcent 6 2 2 12 2 2" xfId="5367" xr:uid="{0BD1E597-E529-416C-B80E-750FEDB3CDB6}"/>
    <cellStyle name="20% - akcent 6 2 2 12 2 3" xfId="5368" xr:uid="{1F907BF8-892A-4D4C-9E88-3B504B510CDA}"/>
    <cellStyle name="20% - akcent 6 2 2 12 2 4" xfId="5369" xr:uid="{495ABFF6-5FA2-4EE3-9280-038804F3617B}"/>
    <cellStyle name="20% - akcent 6 2 2 12 2 5" xfId="5370" xr:uid="{256A6147-1312-4BAF-9E5D-6E3B5A8A4AF6}"/>
    <cellStyle name="20% - akcent 6 2 2 12 2 6" xfId="5371" xr:uid="{CBB7BACE-4FDE-41C1-8FB5-A5DB5DE14B2B}"/>
    <cellStyle name="20% - akcent 6 2 2 12 3" xfId="5372" xr:uid="{838EFC03-074B-454E-BCF6-DADDFF5FA999}"/>
    <cellStyle name="20% - akcent 6 2 2 12 4" xfId="5373" xr:uid="{264AE060-DC84-4F2B-B113-FC3EAD87CE78}"/>
    <cellStyle name="20% - akcent 6 2 2 12 5" xfId="5374" xr:uid="{D79A6869-3201-49AF-8C6D-9A864E205AF0}"/>
    <cellStyle name="20% - akcent 6 2 2 12 6" xfId="5375" xr:uid="{9D715252-999C-4F03-87BB-B257D50514AC}"/>
    <cellStyle name="20% - akcent 6 2 2 12 7" xfId="5376" xr:uid="{514FCBC5-9CCD-4C44-BB36-A4CCD75A70E8}"/>
    <cellStyle name="20% - akcent 6 2 2 13" xfId="5377" xr:uid="{69BD55C7-0AEB-44BF-85F1-381C3FAD7C57}"/>
    <cellStyle name="20% - akcent 6 2 2 14" xfId="5378" xr:uid="{47F94822-88C8-48E6-8162-051B0372B231}"/>
    <cellStyle name="20% - akcent 6 2 2 15" xfId="5379" xr:uid="{6FD13103-A94D-431D-8187-3D5D8E30739D}"/>
    <cellStyle name="20% - akcent 6 2 2 16" xfId="5380" xr:uid="{92BF8E50-9264-4511-BA24-B99E14095B4A}"/>
    <cellStyle name="20% - akcent 6 2 2 17" xfId="5381" xr:uid="{FF13BCA5-7919-48ED-8344-3A28DB5A1C5C}"/>
    <cellStyle name="20% - akcent 6 2 2 18" xfId="5382" xr:uid="{6E6EC190-AA3E-4285-983B-9A32270BEB89}"/>
    <cellStyle name="20% - akcent 6 2 2 18 2" xfId="5383" xr:uid="{02B84A21-D7BC-4588-AD43-00DA6FED3C53}"/>
    <cellStyle name="20% - akcent 6 2 2 18 3" xfId="5384" xr:uid="{85FA2498-4C5A-4B6A-BE8F-751810289E89}"/>
    <cellStyle name="20% - akcent 6 2 2 18 4" xfId="5385" xr:uid="{A7EDE60D-88AC-4933-9278-466B5D078BFE}"/>
    <cellStyle name="20% - akcent 6 2 2 18 5" xfId="5386" xr:uid="{CF589812-3D3C-484C-8781-D0641C330630}"/>
    <cellStyle name="20% - akcent 6 2 2 18 6" xfId="5387" xr:uid="{826205DF-08EA-4874-B5DF-2C27907AE25B}"/>
    <cellStyle name="20% - akcent 6 2 2 19" xfId="5388" xr:uid="{9896CA1A-0C8F-4CDE-80B3-C75B9424B2B8}"/>
    <cellStyle name="20% - akcent 6 2 2 2" xfId="5389" xr:uid="{82FDB8B6-6DF9-4E89-BB52-727BCDCA02F1}"/>
    <cellStyle name="20% - akcent 6 2 2 2 10" xfId="5390" xr:uid="{ECBF325E-B047-4FBA-A4E7-50E31D5AC4B0}"/>
    <cellStyle name="20% - akcent 6 2 2 2 11" xfId="5391" xr:uid="{9B4D6968-0CA2-4752-9BF5-E62C518F0B20}"/>
    <cellStyle name="20% - akcent 6 2 2 2 12" xfId="5392" xr:uid="{62FF36F2-FE07-413F-8A29-9FF0B7273AFC}"/>
    <cellStyle name="20% - akcent 6 2 2 2 2" xfId="5393" xr:uid="{9A629703-D91C-43E4-9BFC-9702E2B56BEB}"/>
    <cellStyle name="20% - akcent 6 2 2 2 2 10" xfId="5394" xr:uid="{15A6F5E0-A9D8-421B-83B3-60790BD63EC6}"/>
    <cellStyle name="20% - akcent 6 2 2 2 2 2" xfId="5395" xr:uid="{DFE68F5C-FEC1-4473-ABDC-2FBD22684FC0}"/>
    <cellStyle name="20% - akcent 6 2 2 2 2 2 2" xfId="5396" xr:uid="{EB7CD714-301F-47D8-AE33-D21EE390B141}"/>
    <cellStyle name="20% - akcent 6 2 2 2 2 2 2 2" xfId="5397" xr:uid="{4D186F86-D9C5-4A38-BC33-844DB3CC4EA8}"/>
    <cellStyle name="20% - akcent 6 2 2 2 2 2 2 2 2" xfId="5398" xr:uid="{D9DB2724-3D2F-413F-818C-53A649584F44}"/>
    <cellStyle name="20% - akcent 6 2 2 2 2 2 2 2 2 2" xfId="5399" xr:uid="{F79E4A73-AA2E-4AF8-BCD7-E71843E78971}"/>
    <cellStyle name="20% - akcent 6 2 2 2 2 2 2 2 2 3" xfId="5400" xr:uid="{4308D238-E45F-49A6-989D-90DF662EFEFE}"/>
    <cellStyle name="20% - akcent 6 2 2 2 2 2 2 2 2 4" xfId="5401" xr:uid="{16E8FF5C-545A-469B-BB78-1E4073A5F23B}"/>
    <cellStyle name="20% - akcent 6 2 2 2 2 2 2 2 3" xfId="5402" xr:uid="{DF08600E-C3CF-4B60-9506-F225D3DD7798}"/>
    <cellStyle name="20% - akcent 6 2 2 2 2 2 2 2 4" xfId="5403" xr:uid="{8BDB4768-50BD-4CE3-9358-2542F30F5DAD}"/>
    <cellStyle name="20% - akcent 6 2 2 2 2 2 2 2 5" xfId="5404" xr:uid="{AE574159-D7C6-41AD-9979-C30BC4583BFD}"/>
    <cellStyle name="20% - akcent 6 2 2 2 2 2 2 3" xfId="5405" xr:uid="{71910799-663E-466B-84EF-FFEAD74B346A}"/>
    <cellStyle name="20% - akcent 6 2 2 2 2 2 2 4" xfId="5406" xr:uid="{5D6211E0-5D9C-40E5-8D9B-F4B5E478522E}"/>
    <cellStyle name="20% - akcent 6 2 2 2 2 2 2 5" xfId="5407" xr:uid="{5A5E68DF-B391-4FD2-B2D6-20F312414E41}"/>
    <cellStyle name="20% - akcent 6 2 2 2 2 2 2 6" xfId="5408" xr:uid="{90746314-DB4F-4562-A320-BD99AD1759B4}"/>
    <cellStyle name="20% - akcent 6 2 2 2 2 2 2 7" xfId="5409" xr:uid="{B6408F2B-E4A1-482C-8016-A319302D9FEF}"/>
    <cellStyle name="20% - akcent 6 2 2 2 2 2 2 7 2" xfId="5410" xr:uid="{2F50E18C-F276-4EEC-8DF5-74DF8965CBF3}"/>
    <cellStyle name="20% - akcent 6 2 2 2 2 2 2 7 3" xfId="5411" xr:uid="{1BA41A76-285C-4DBD-A31C-F3B5B9B4D95D}"/>
    <cellStyle name="20% - akcent 6 2 2 2 2 2 2 7 4" xfId="5412" xr:uid="{B47902CC-2483-4D11-BA4D-7B08EA80DAA7}"/>
    <cellStyle name="20% - akcent 6 2 2 2 2 2 2 7 5" xfId="5413" xr:uid="{73100B3D-590D-4122-A299-4C60E30D8FA2}"/>
    <cellStyle name="20% - akcent 6 2 2 2 2 2 2 7 6" xfId="5414" xr:uid="{AFF99166-5A79-4FF0-BA02-4F7357A6FD97}"/>
    <cellStyle name="20% - akcent 6 2 2 2 2 2 2 8" xfId="5415" xr:uid="{8911C2B7-29ED-437A-A17E-41C425245AA2}"/>
    <cellStyle name="20% - akcent 6 2 2 2 2 2 2 9" xfId="5416" xr:uid="{086560A3-32F2-4D3F-90B9-BC96B0A3C689}"/>
    <cellStyle name="20% - akcent 6 2 2 2 2 2 3" xfId="5417" xr:uid="{0DFCCEB7-57E8-4A07-99F1-BA030803A19D}"/>
    <cellStyle name="20% - akcent 6 2 2 2 2 2 3 2" xfId="5418" xr:uid="{7C92A306-D837-4C7B-815B-EED10116BF5D}"/>
    <cellStyle name="20% - akcent 6 2 2 2 2 2 3 2 2" xfId="5419" xr:uid="{4901A825-85ED-4D59-8E53-F9881E723DE2}"/>
    <cellStyle name="20% - akcent 6 2 2 2 2 2 3 2 3" xfId="5420" xr:uid="{3301D44E-69DD-46AC-A4B4-24F91B8E6961}"/>
    <cellStyle name="20% - akcent 6 2 2 2 2 2 3 2 4" xfId="5421" xr:uid="{0CDDCEB1-4EA4-4DFD-82C8-5916142AD48D}"/>
    <cellStyle name="20% - akcent 6 2 2 2 2 2 3 2 5" xfId="5422" xr:uid="{0FE99694-2E21-45A6-93B1-FBAA8405F551}"/>
    <cellStyle name="20% - akcent 6 2 2 2 2 2 3 2 6" xfId="5423" xr:uid="{49DB0E53-A94F-4C6D-8C25-93A3E1E94153}"/>
    <cellStyle name="20% - akcent 6 2 2 2 2 2 3 3" xfId="5424" xr:uid="{FF347670-6E90-4AC6-A5C7-933ED901CD9C}"/>
    <cellStyle name="20% - akcent 6 2 2 2 2 2 3 4" xfId="5425" xr:uid="{2EDE659D-844E-41C5-BC0E-B9E7BD49C820}"/>
    <cellStyle name="20% - akcent 6 2 2 2 2 2 3 5" xfId="5426" xr:uid="{05F18AB0-6309-40FA-930B-DC86676702B2}"/>
    <cellStyle name="20% - akcent 6 2 2 2 2 2 3 6" xfId="5427" xr:uid="{7ECA6063-27A7-480D-85E9-BDEDFBC53FCB}"/>
    <cellStyle name="20% - akcent 6 2 2 2 2 2 3 7" xfId="5428" xr:uid="{D9851BF0-B74D-4AC2-9D92-B1033E37C538}"/>
    <cellStyle name="20% - akcent 6 2 2 2 2 2 4" xfId="5429" xr:uid="{0A68E58B-66E9-4211-AF33-F07D3545CB3C}"/>
    <cellStyle name="20% - akcent 6 2 2 2 2 2 5" xfId="5430" xr:uid="{3761BD38-92BC-488A-AEF7-6B9566CEF1F2}"/>
    <cellStyle name="20% - akcent 6 2 2 2 2 2 6" xfId="5431" xr:uid="{F005C863-DAB4-40A5-A074-749E3C35502F}"/>
    <cellStyle name="20% - akcent 6 2 2 2 2 2 7" xfId="5432" xr:uid="{1E664A71-39AC-4289-BC98-F3A187E07E7B}"/>
    <cellStyle name="20% - akcent 6 2 2 2 2 2 7 2" xfId="5433" xr:uid="{547DD0D8-394E-4FBE-8F20-9AF2CDF4D666}"/>
    <cellStyle name="20% - akcent 6 2 2 2 2 2 7 3" xfId="5434" xr:uid="{F1768785-43F4-42D1-BC51-5B62E66A1A29}"/>
    <cellStyle name="20% - akcent 6 2 2 2 2 2 7 4" xfId="5435" xr:uid="{5BC93470-A1A2-4823-84AE-6F2D3B00EB83}"/>
    <cellStyle name="20% - akcent 6 2 2 2 2 2 7 5" xfId="5436" xr:uid="{50FD1642-62FC-4012-925D-D891739D5273}"/>
    <cellStyle name="20% - akcent 6 2 2 2 2 2 7 6" xfId="5437" xr:uid="{FF83C174-0C82-4C26-AD6C-DD57D5CC9F1B}"/>
    <cellStyle name="20% - akcent 6 2 2 2 2 2 8" xfId="5438" xr:uid="{6AC21FD7-199F-41C3-B1E4-333C3577E59D}"/>
    <cellStyle name="20% - akcent 6 2 2 2 2 2 9" xfId="5439" xr:uid="{8E8951AF-269F-4F9B-8EF2-93743735CE68}"/>
    <cellStyle name="20% - akcent 6 2 2 2 2 3" xfId="5440" xr:uid="{3F6B1AF0-49EF-4D6E-9320-4DAC2D41ADE2}"/>
    <cellStyle name="20% - akcent 6 2 2 2 2 3 2" xfId="5441" xr:uid="{C317D007-35B0-407B-9A95-F68785950D7E}"/>
    <cellStyle name="20% - akcent 6 2 2 2 2 3 2 2" xfId="5442" xr:uid="{2DFE0E9F-F423-4025-99A1-4AEF13BFE18D}"/>
    <cellStyle name="20% - akcent 6 2 2 2 2 3 2 3" xfId="5443" xr:uid="{364C8AB8-3562-4921-B0F5-B0C3EBBD17C0}"/>
    <cellStyle name="20% - akcent 6 2 2 2 2 3 2 4" xfId="5444" xr:uid="{C15F165F-7199-4F3E-9D33-527EB48EC02A}"/>
    <cellStyle name="20% - akcent 6 2 2 2 2 3 2 5" xfId="5445" xr:uid="{A3A9C6EF-ED2D-4CF0-AA03-2AE91705844A}"/>
    <cellStyle name="20% - akcent 6 2 2 2 2 3 2 6" xfId="5446" xr:uid="{01AFD0F7-42FF-4A6B-BE29-5A692E3CDDE3}"/>
    <cellStyle name="20% - akcent 6 2 2 2 2 3 3" xfId="5447" xr:uid="{B8881D7B-0A6E-4328-91F1-D4E7A8561105}"/>
    <cellStyle name="20% - akcent 6 2 2 2 2 3 4" xfId="5448" xr:uid="{AA2DAB89-C505-439A-8D89-D8122C853E38}"/>
    <cellStyle name="20% - akcent 6 2 2 2 2 3 5" xfId="5449" xr:uid="{58D7E59D-FEE3-4DA6-9A96-68891E2EA5D9}"/>
    <cellStyle name="20% - akcent 6 2 2 2 2 3 6" xfId="5450" xr:uid="{2ECBECFA-4E05-41A9-A620-4D818B202864}"/>
    <cellStyle name="20% - akcent 6 2 2 2 2 3 7" xfId="5451" xr:uid="{7B2D0D16-926D-46FD-8256-96F1EA47D395}"/>
    <cellStyle name="20% - akcent 6 2 2 2 2 4" xfId="5452" xr:uid="{03CCED95-F997-45E8-BDC5-56EB2D1D3DE6}"/>
    <cellStyle name="20% - akcent 6 2 2 2 2 5" xfId="5453" xr:uid="{19584C9F-7B81-497F-8A33-22021E9C348E}"/>
    <cellStyle name="20% - akcent 6 2 2 2 2 6" xfId="5454" xr:uid="{BBF82C1A-7E90-4E66-A767-B2F749336506}"/>
    <cellStyle name="20% - akcent 6 2 2 2 2 7" xfId="5455" xr:uid="{0E2CF3F7-9F76-4F55-934E-D74C8A0054A0}"/>
    <cellStyle name="20% - akcent 6 2 2 2 2 8" xfId="5456" xr:uid="{BDC45898-3359-47C6-ABD3-1DE7932BEDD5}"/>
    <cellStyle name="20% - akcent 6 2 2 2 2 8 2" xfId="5457" xr:uid="{99049E95-0120-4F11-B771-33DFF3AE5605}"/>
    <cellStyle name="20% - akcent 6 2 2 2 2 8 3" xfId="5458" xr:uid="{D52E613D-024C-42BE-A58F-9EC7D61C0211}"/>
    <cellStyle name="20% - akcent 6 2 2 2 2 8 4" xfId="5459" xr:uid="{52B65564-B1BC-4F97-A5A2-162D90D2A1BD}"/>
    <cellStyle name="20% - akcent 6 2 2 2 2 8 5" xfId="5460" xr:uid="{66C229A0-88E4-4494-8A16-17EF1AC7F2D8}"/>
    <cellStyle name="20% - akcent 6 2 2 2 2 8 6" xfId="5461" xr:uid="{DF2A46D6-6CB6-4130-92B1-C275E14F067E}"/>
    <cellStyle name="20% - akcent 6 2 2 2 2 9" xfId="5462" xr:uid="{30CF592E-4B51-45A0-BCEA-A83CB663E2A3}"/>
    <cellStyle name="20% - akcent 6 2 2 2 3" xfId="5463" xr:uid="{E6CF5816-A784-4A3C-A085-C7D8AC4CFE63}"/>
    <cellStyle name="20% - akcent 6 2 2 2 4" xfId="5464" xr:uid="{148200D9-0647-4277-A552-17E2E185ECDB}"/>
    <cellStyle name="20% - akcent 6 2 2 2 4 10" xfId="5465" xr:uid="{42F74284-9163-48DA-A8BB-8E6E1DBC0387}"/>
    <cellStyle name="20% - akcent 6 2 2 2 4 11" xfId="5466" xr:uid="{AA75EC34-57D1-46AA-A4AB-E6BDA1F2820C}"/>
    <cellStyle name="20% - akcent 6 2 2 2 4 2" xfId="5467" xr:uid="{B36BDBD2-8127-4938-9041-3DCF0BB70313}"/>
    <cellStyle name="20% - akcent 6 2 2 2 4 2 2" xfId="5468" xr:uid="{EE8FED8F-4C63-40F0-9C26-01E19AB73084}"/>
    <cellStyle name="20% - akcent 6 2 2 2 4 2 2 2" xfId="5469" xr:uid="{9DC8F14D-FEB9-42A1-8916-09D6CD561CD6}"/>
    <cellStyle name="20% - akcent 6 2 2 2 4 2 2 3" xfId="5470" xr:uid="{1FE7046F-6AF2-4EB6-B375-54538B67C314}"/>
    <cellStyle name="20% - akcent 6 2 2 2 4 2 2 4" xfId="5471" xr:uid="{D87672FA-8A59-44CE-A145-81C22ECE863D}"/>
    <cellStyle name="20% - akcent 6 2 2 2 4 2 2 5" xfId="5472" xr:uid="{81BB57EA-09B7-4094-B6F2-8F41CD1757E7}"/>
    <cellStyle name="20% - akcent 6 2 2 2 4 2 2 6" xfId="5473" xr:uid="{9AD04FC4-F0FD-400C-8068-DF9C81CC20AC}"/>
    <cellStyle name="20% - akcent 6 2 2 2 4 2 3" xfId="5474" xr:uid="{DC32F151-3693-4E22-BF49-DB46742284A8}"/>
    <cellStyle name="20% - akcent 6 2 2 2 4 2 4" xfId="5475" xr:uid="{A3A1EDFA-C432-4C76-A318-0E2F4999B5A8}"/>
    <cellStyle name="20% - akcent 6 2 2 2 4 2 5" xfId="5476" xr:uid="{12A5D08E-CB2D-4D95-92FB-CB0239F0938D}"/>
    <cellStyle name="20% - akcent 6 2 2 2 4 2 6" xfId="5477" xr:uid="{B1B196F3-A0F5-4E30-BF3A-CBB8DDB83E5C}"/>
    <cellStyle name="20% - akcent 6 2 2 2 4 2 7" xfId="5478" xr:uid="{EEC16412-A3C6-4612-BD32-6097470CFAB4}"/>
    <cellStyle name="20% - akcent 6 2 2 2 4 3" xfId="5479" xr:uid="{0ADEB043-479C-449E-9112-86AD530B2206}"/>
    <cellStyle name="20% - akcent 6 2 2 2 4 4" xfId="5480" xr:uid="{DF9975F0-14DF-48CD-8481-BDAD0ED547E3}"/>
    <cellStyle name="20% - akcent 6 2 2 2 4 5" xfId="5481" xr:uid="{D0870794-985A-4963-82F4-689F8C0DA4DF}"/>
    <cellStyle name="20% - akcent 6 2 2 2 4 6" xfId="5482" xr:uid="{7027AD56-AB86-4D6C-918B-40245EB5F87C}"/>
    <cellStyle name="20% - akcent 6 2 2 2 4 7" xfId="5483" xr:uid="{877636C3-ED84-4FBB-9267-C9F26C25B854}"/>
    <cellStyle name="20% - akcent 6 2 2 2 4 7 2" xfId="5484" xr:uid="{B9618E7C-F513-4C56-AB4C-7ECA619C5E15}"/>
    <cellStyle name="20% - akcent 6 2 2 2 4 7 3" xfId="5485" xr:uid="{FCA1B99F-D62E-4F71-9342-2382FE8D4B14}"/>
    <cellStyle name="20% - akcent 6 2 2 2 4 7 4" xfId="5486" xr:uid="{574A3FD7-CAF9-4A1F-9F3B-0BBEA772C039}"/>
    <cellStyle name="20% - akcent 6 2 2 2 4 7 5" xfId="5487" xr:uid="{82A78E02-2CE3-4DF3-A210-A8D6D837A716}"/>
    <cellStyle name="20% - akcent 6 2 2 2 4 7 6" xfId="5488" xr:uid="{9E35693C-0595-463D-B657-FD6E003E71DE}"/>
    <cellStyle name="20% - akcent 6 2 2 2 4 8" xfId="5489" xr:uid="{F67FF26D-CC26-4756-B758-679D18873587}"/>
    <cellStyle name="20% - akcent 6 2 2 2 4 9" xfId="5490" xr:uid="{923569FB-824B-4243-902A-C0265807684B}"/>
    <cellStyle name="20% - akcent 6 2 2 2 5" xfId="5491" xr:uid="{AE3B15FB-2BF9-419C-93E9-049875286D01}"/>
    <cellStyle name="20% - akcent 6 2 2 2 5 2" xfId="5492" xr:uid="{9A1C6458-0087-4DB2-A65A-CC4EDBB2F448}"/>
    <cellStyle name="20% - akcent 6 2 2 2 5 2 2" xfId="5493" xr:uid="{D9ACCA04-C03E-43D3-8823-6B4B70194D39}"/>
    <cellStyle name="20% - akcent 6 2 2 2 5 2 3" xfId="5494" xr:uid="{413873D9-432C-4452-9E91-7188FA47C3EE}"/>
    <cellStyle name="20% - akcent 6 2 2 2 5 2 4" xfId="5495" xr:uid="{199F545A-0EBC-44BE-8D45-C607AE5BA3F4}"/>
    <cellStyle name="20% - akcent 6 2 2 2 5 2 5" xfId="5496" xr:uid="{56E82AAC-5E56-4D70-9B98-EA0D53FA4463}"/>
    <cellStyle name="20% - akcent 6 2 2 2 5 2 6" xfId="5497" xr:uid="{A778EDB4-FEC0-4F72-8ECC-32F7694A288B}"/>
    <cellStyle name="20% - akcent 6 2 2 2 5 3" xfId="5498" xr:uid="{81A8736B-3F81-4CCE-ABE7-95726B75519B}"/>
    <cellStyle name="20% - akcent 6 2 2 2 5 4" xfId="5499" xr:uid="{3002D619-993F-4D32-AE0C-5EFE49C48DB5}"/>
    <cellStyle name="20% - akcent 6 2 2 2 5 5" xfId="5500" xr:uid="{1FB56069-FDCA-4AF2-8F68-00D2E978350D}"/>
    <cellStyle name="20% - akcent 6 2 2 2 5 6" xfId="5501" xr:uid="{0AA1FC8E-3710-4586-89CC-0BD39C721FEE}"/>
    <cellStyle name="20% - akcent 6 2 2 2 5 7" xfId="5502" xr:uid="{71BB2485-A2B0-497D-BA78-5819324BEA22}"/>
    <cellStyle name="20% - akcent 6 2 2 2 6" xfId="5503" xr:uid="{9F82EE8B-8DAD-4C94-AC23-AFC8AE57F2DE}"/>
    <cellStyle name="20% - akcent 6 2 2 2 7" xfId="5504" xr:uid="{78C1A8E5-5934-4DD8-8986-B06D2E88CDCB}"/>
    <cellStyle name="20% - akcent 6 2 2 2 8" xfId="5505" xr:uid="{68102CDF-CC67-4FDB-9C16-EA1256737AE1}"/>
    <cellStyle name="20% - akcent 6 2 2 2 9" xfId="5506" xr:uid="{44D8E88E-37F7-47A7-BBF9-A42F765C8A89}"/>
    <cellStyle name="20% - akcent 6 2 2 2 9 2" xfId="5507" xr:uid="{30239569-B285-4C7C-A0F2-A2F1FC7182DD}"/>
    <cellStyle name="20% - akcent 6 2 2 2 9 3" xfId="5508" xr:uid="{03978EA4-9779-4A64-AC1C-EEAF9E8CF145}"/>
    <cellStyle name="20% - akcent 6 2 2 2 9 4" xfId="5509" xr:uid="{F8C08BC9-226D-423D-89D8-58DED34C33CB}"/>
    <cellStyle name="20% - akcent 6 2 2 2 9 5" xfId="5510" xr:uid="{663C9A2E-59F4-47EA-A2B1-08A054DFAD84}"/>
    <cellStyle name="20% - akcent 6 2 2 2 9 6" xfId="5511" xr:uid="{198B3BFB-FEBF-41DD-9D48-CF34A7F283AE}"/>
    <cellStyle name="20% - akcent 6 2 2 20" xfId="5512" xr:uid="{CD5C7B7C-1ACA-4A8D-BC9D-95FA1DCD6DA5}"/>
    <cellStyle name="20% - akcent 6 2 2 21" xfId="5513" xr:uid="{98AD76F8-1F5D-4697-9A3C-A76EC83188C9}"/>
    <cellStyle name="20% - akcent 6 2 2 3" xfId="5514" xr:uid="{9063E421-419D-442D-8F38-9134FBDB8EB6}"/>
    <cellStyle name="20% - akcent 6 2 2 4" xfId="5515" xr:uid="{4AE6F4A2-E7D4-4392-8079-81F3405DBD3F}"/>
    <cellStyle name="20% - akcent 6 2 2 5" xfId="5516" xr:uid="{55745652-96BC-4235-8FF4-8CB01F4BEC86}"/>
    <cellStyle name="20% - akcent 6 2 2 6" xfId="5517" xr:uid="{4B4EF4DE-AF80-40D9-870E-8504985E350A}"/>
    <cellStyle name="20% - akcent 6 2 2 7" xfId="5518" xr:uid="{3E7CC390-4D8C-49AC-8A6D-811E51470096}"/>
    <cellStyle name="20% - akcent 6 2 2 8" xfId="5519" xr:uid="{00BC4479-9554-415C-92BF-433395642FA9}"/>
    <cellStyle name="20% - akcent 6 2 2 9" xfId="5520" xr:uid="{785D0A37-E376-47C7-B780-3426A688DF23}"/>
    <cellStyle name="20% - akcent 6 2 2_beton kalkulacja" xfId="45309" xr:uid="{D66A5AD9-9C2E-4799-B375-B4FC9577A544}"/>
    <cellStyle name="20% - akcent 6 2 20" xfId="263" xr:uid="{048E8309-17D7-493C-A5F3-100DEABB2DAE}"/>
    <cellStyle name="20% - akcent 6 2 20 2" xfId="45310" xr:uid="{239858A4-FBDE-4F57-8DC3-206EFB14260B}"/>
    <cellStyle name="20% - akcent 6 2 21" xfId="264" xr:uid="{53D5C059-42EF-4B2E-8391-FED2115DAE93}"/>
    <cellStyle name="20% - akcent 6 2 21 2" xfId="5521" xr:uid="{506F439A-2400-49FB-9576-8828B178E60D}"/>
    <cellStyle name="20% - akcent 6 2 21 3" xfId="5522" xr:uid="{562C96EF-011A-4749-AFF5-F75592DB596A}"/>
    <cellStyle name="20% - akcent 6 2 21 4" xfId="5523" xr:uid="{DB835C9F-42BD-4D78-925B-B8E4BCADF973}"/>
    <cellStyle name="20% - akcent 6 2 21 5" xfId="5524" xr:uid="{FC8BE860-3FD7-4282-AA09-A98191CC4F79}"/>
    <cellStyle name="20% - akcent 6 2 21 6" xfId="5525" xr:uid="{0891A7A4-FEC9-4A11-A52C-3895AE0FB3AD}"/>
    <cellStyle name="20% - akcent 6 2 22" xfId="265" xr:uid="{E5C7209C-7E80-4DC8-A298-2F5773DF0FEB}"/>
    <cellStyle name="20% - akcent 6 2 22 2" xfId="5526" xr:uid="{BD99AAC0-90C9-4B90-9D67-D7D4A1BD31BD}"/>
    <cellStyle name="20% - akcent 6 2 23" xfId="266" xr:uid="{293123BE-3B0C-4819-83B9-2CBFFAF47C20}"/>
    <cellStyle name="20% - akcent 6 2 24" xfId="267" xr:uid="{9DCD6DC7-9135-4E2B-92A6-643646DD8B7B}"/>
    <cellStyle name="20% - akcent 6 2 25" xfId="268" xr:uid="{E230240C-1143-42B0-89D5-000A9C4938AB}"/>
    <cellStyle name="20% - akcent 6 2 26" xfId="5527" xr:uid="{7D66B21C-6FE1-4FB5-93C6-35041CAC94CF}"/>
    <cellStyle name="20% - akcent 6 2 27" xfId="5528" xr:uid="{0426D346-6FB3-4B54-8B96-896631095C32}"/>
    <cellStyle name="20% - akcent 6 2 28" xfId="5529" xr:uid="{37BF4948-EAFF-47E5-90BB-86D278A2BBC5}"/>
    <cellStyle name="20% - akcent 6 2 28 2" xfId="40239" xr:uid="{B7AE1DD2-2D30-4B25-B91B-BCFF90048E46}"/>
    <cellStyle name="20% - akcent 6 2 29" xfId="5530" xr:uid="{33CF8913-B15C-45B6-9F87-EC276760C6FA}"/>
    <cellStyle name="20% - akcent 6 2 29 2" xfId="40240" xr:uid="{319A8D5C-C225-41BF-A70F-50EF6068E201}"/>
    <cellStyle name="20% - akcent 6 2 3" xfId="269" xr:uid="{F9B56EC4-235A-4F73-8EA9-79E4B5B37DD5}"/>
    <cellStyle name="20% - akcent 6 2 3 2" xfId="5531" xr:uid="{65CB5DD8-6E65-4321-8B70-540626B1ABAC}"/>
    <cellStyle name="20% - akcent 6 2 3 2 2" xfId="40241" xr:uid="{69AB3E7D-EC65-40B5-9885-5DB68C9A847F}"/>
    <cellStyle name="20% - akcent 6 2 3 3" xfId="45311" xr:uid="{DBE301C5-98FD-4B49-A819-B970EAA77AB0}"/>
    <cellStyle name="20% - akcent 6 2 3 4" xfId="45312" xr:uid="{8C6D087D-365D-4518-B1F2-F9AE114474B7}"/>
    <cellStyle name="20% - akcent 6 2 3_beton kalkulacja" xfId="45313" xr:uid="{43CFD12B-9F07-4ECA-85DD-8E4F15FD9088}"/>
    <cellStyle name="20% - akcent 6 2 30" xfId="5532" xr:uid="{0678FDBE-925F-44F4-A0FB-286F9FA13C70}"/>
    <cellStyle name="20% - akcent 6 2 30 2" xfId="40242" xr:uid="{FABAB1D9-CE67-49C0-B76B-C9433C734BAD}"/>
    <cellStyle name="20% - akcent 6 2 31" xfId="5533" xr:uid="{718C6C8C-5315-4F9E-9A3B-D38140F19C17}"/>
    <cellStyle name="20% - akcent 6 2 32" xfId="40243" xr:uid="{E105BADC-FDA1-40F4-A9BA-910888E08A1E}"/>
    <cellStyle name="20% - akcent 6 2 33" xfId="40244" xr:uid="{36239D64-786B-4884-B0A1-127069921E89}"/>
    <cellStyle name="20% - akcent 6 2 34" xfId="40245" xr:uid="{ECEE9B94-9C05-400A-B6D3-6888BD67E483}"/>
    <cellStyle name="20% - akcent 6 2 35" xfId="40246" xr:uid="{3811EB96-E63D-47B2-8AB2-5AB257EDA005}"/>
    <cellStyle name="20% - akcent 6 2 36" xfId="40247" xr:uid="{A7184E87-B624-4841-B29F-4275EA428563}"/>
    <cellStyle name="20% - akcent 6 2 37" xfId="40248" xr:uid="{BBFC76FC-DE7E-4AC6-A2D9-DEF79EF36748}"/>
    <cellStyle name="20% - akcent 6 2 38" xfId="40249" xr:uid="{ADE01850-E7EF-470A-8493-D2AD18E718AF}"/>
    <cellStyle name="20% - akcent 6 2 39" xfId="40250" xr:uid="{27B6B295-D28C-424F-ABEB-82FBCC14A72D}"/>
    <cellStyle name="20% - akcent 6 2 4" xfId="270" xr:uid="{8DE5126F-7000-455E-9986-5BD74B660CD8}"/>
    <cellStyle name="20% - akcent 6 2 4 2" xfId="5534" xr:uid="{9C159A63-8DC3-4F76-964C-2AC9976A3ABD}"/>
    <cellStyle name="20% - akcent 6 2 4 2 2" xfId="45314" xr:uid="{518D0A7B-DFA0-49DC-A33B-8F6962B18DD6}"/>
    <cellStyle name="20% - akcent 6 2 4 3" xfId="45315" xr:uid="{413E857A-9D1E-4D83-8A6E-1C01CC1905C4}"/>
    <cellStyle name="20% - akcent 6 2 40" xfId="40251" xr:uid="{1A0EAD43-9147-4A8E-A9DB-E87E40EC9360}"/>
    <cellStyle name="20% - akcent 6 2 41" xfId="40252" xr:uid="{CF451FA2-D4EF-4A4B-B288-0F16B2481652}"/>
    <cellStyle name="20% - akcent 6 2 42" xfId="40253" xr:uid="{1583DB25-7CB2-45CD-B75D-5118466C42A4}"/>
    <cellStyle name="20% - akcent 6 2 5" xfId="271" xr:uid="{4A271DBF-1284-456A-B453-0E899C916C8F}"/>
    <cellStyle name="20% - akcent 6 2 5 2" xfId="5535" xr:uid="{B6E62D79-54E9-464F-B5EF-962A1667FA05}"/>
    <cellStyle name="20% - akcent 6 2 6" xfId="272" xr:uid="{7B26096A-933E-496C-BBA0-9ECE567A200F}"/>
    <cellStyle name="20% - akcent 6 2 6 10" xfId="5536" xr:uid="{E2E02F12-8379-4A34-AB7F-853C051F1978}"/>
    <cellStyle name="20% - akcent 6 2 6 11" xfId="5537" xr:uid="{8AEDFD93-8CB2-4950-BD7E-49E558E781DF}"/>
    <cellStyle name="20% - akcent 6 2 6 12" xfId="5538" xr:uid="{E053EEF3-6905-4773-B156-188375D8E704}"/>
    <cellStyle name="20% - akcent 6 2 6 13" xfId="5539" xr:uid="{4F8E6FD5-A123-4869-8CE8-1D09C339E84B}"/>
    <cellStyle name="20% - akcent 6 2 6 2" xfId="5540" xr:uid="{61158023-9659-4838-BCCB-38A1917752C7}"/>
    <cellStyle name="20% - akcent 6 2 6 2 10" xfId="5541" xr:uid="{64C17754-8C3E-445F-B224-123B9DBF2CE6}"/>
    <cellStyle name="20% - akcent 6 2 6 2 11" xfId="5542" xr:uid="{4B0CA13E-5569-4E42-AFD6-A50EB1CFA6D5}"/>
    <cellStyle name="20% - akcent 6 2 6 2 12" xfId="5543" xr:uid="{F49CA27B-2A0B-46AF-99E2-1137FA2635B3}"/>
    <cellStyle name="20% - akcent 6 2 6 2 2" xfId="5544" xr:uid="{10438C77-5AE7-4B67-95E3-9414A59696D4}"/>
    <cellStyle name="20% - akcent 6 2 6 2 2 10" xfId="5545" xr:uid="{E71D88BB-23A1-436A-934D-319D83C55C45}"/>
    <cellStyle name="20% - akcent 6 2 6 2 2 11" xfId="5546" xr:uid="{2FE51EC9-D0E4-49AE-A030-14912D823BB5}"/>
    <cellStyle name="20% - akcent 6 2 6 2 2 2" xfId="5547" xr:uid="{4F19C092-FA1D-4773-9C86-C32B4CA68236}"/>
    <cellStyle name="20% - akcent 6 2 6 2 2 2 10" xfId="5548" xr:uid="{0DF112C1-D8CB-4A72-B7D2-D8F6FFB65460}"/>
    <cellStyle name="20% - akcent 6 2 6 2 2 2 11" xfId="5549" xr:uid="{FAA2D1B1-1395-41C0-83D3-8E1FE18D2B75}"/>
    <cellStyle name="20% - akcent 6 2 6 2 2 2 2" xfId="5550" xr:uid="{98429FCC-D184-4966-90FB-7B44637FD447}"/>
    <cellStyle name="20% - akcent 6 2 6 2 2 2 2 2" xfId="5551" xr:uid="{141FCB6B-F57D-4371-AB4A-376A2DF726EB}"/>
    <cellStyle name="20% - akcent 6 2 6 2 2 2 2 2 2" xfId="5552" xr:uid="{C9A027F8-2005-4050-ABAD-F8A120FBA746}"/>
    <cellStyle name="20% - akcent 6 2 6 2 2 2 2 2 3" xfId="5553" xr:uid="{47B917D3-7D31-49FB-99BF-1B5FE37DAE15}"/>
    <cellStyle name="20% - akcent 6 2 6 2 2 2 2 2 4" xfId="5554" xr:uid="{168D4427-957B-4443-A1E5-E4B4F9E08339}"/>
    <cellStyle name="20% - akcent 6 2 6 2 2 2 2 2 5" xfId="5555" xr:uid="{487B8CF9-5582-4C27-BBA5-5E348BDD73CF}"/>
    <cellStyle name="20% - akcent 6 2 6 2 2 2 2 2 6" xfId="5556" xr:uid="{378243F8-665C-4573-B828-F64D20D31548}"/>
    <cellStyle name="20% - akcent 6 2 6 2 2 2 2 3" xfId="5557" xr:uid="{DAAFE77D-E655-4556-B9CA-B874510AFFFA}"/>
    <cellStyle name="20% - akcent 6 2 6 2 2 2 2 4" xfId="5558" xr:uid="{337F458D-A529-416F-8384-6C52D02B3999}"/>
    <cellStyle name="20% - akcent 6 2 6 2 2 2 2 5" xfId="5559" xr:uid="{E0F584BF-9D84-46CC-B2FD-2B172D02815D}"/>
    <cellStyle name="20% - akcent 6 2 6 2 2 2 2 6" xfId="5560" xr:uid="{6AEAE435-3BA5-4A1B-A54D-FB9E56A18FA8}"/>
    <cellStyle name="20% - akcent 6 2 6 2 2 2 2 7" xfId="5561" xr:uid="{3C59BC83-2708-4596-A6A9-8363AA2FF63A}"/>
    <cellStyle name="20% - akcent 6 2 6 2 2 2 3" xfId="5562" xr:uid="{F9C3476D-9D72-40B8-ADA2-952200112833}"/>
    <cellStyle name="20% - akcent 6 2 6 2 2 2 4" xfId="5563" xr:uid="{3DC2333F-C1BD-4DF8-A0BF-F02F7146DC18}"/>
    <cellStyle name="20% - akcent 6 2 6 2 2 2 5" xfId="5564" xr:uid="{1E17C2F3-7114-46F5-B2EA-DF9E3DB91B1F}"/>
    <cellStyle name="20% - akcent 6 2 6 2 2 2 6" xfId="5565" xr:uid="{4A253E45-332F-492C-9C4E-2FE81355C676}"/>
    <cellStyle name="20% - akcent 6 2 6 2 2 2 7" xfId="5566" xr:uid="{8436ADDD-4EDE-4AAA-9299-917504F7664A}"/>
    <cellStyle name="20% - akcent 6 2 6 2 2 2 7 2" xfId="5567" xr:uid="{F1977E0F-508C-4D0F-AB23-2C6EE60A4306}"/>
    <cellStyle name="20% - akcent 6 2 6 2 2 2 7 3" xfId="5568" xr:uid="{E2AA5A26-8B88-4C3A-8114-EF6BCCEDBC19}"/>
    <cellStyle name="20% - akcent 6 2 6 2 2 2 7 4" xfId="5569" xr:uid="{FE494F52-5914-463A-945C-3DC75226FAB6}"/>
    <cellStyle name="20% - akcent 6 2 6 2 2 2 7 5" xfId="5570" xr:uid="{A0D7AF5C-2363-436B-BB3F-4CFE00CBFC2A}"/>
    <cellStyle name="20% - akcent 6 2 6 2 2 2 7 6" xfId="5571" xr:uid="{5310668E-673F-457C-A2FB-2D4F4DFF6431}"/>
    <cellStyle name="20% - akcent 6 2 6 2 2 2 8" xfId="5572" xr:uid="{73E8955A-3EAB-4933-8D47-4F2DEF2C3B6C}"/>
    <cellStyle name="20% - akcent 6 2 6 2 2 2 9" xfId="5573" xr:uid="{8461A448-F719-4EA8-A2B5-8F46F29F37A9}"/>
    <cellStyle name="20% - akcent 6 2 6 2 2 3" xfId="5574" xr:uid="{C8B5BD29-5FE9-41D9-9C96-69DE09D9CA6B}"/>
    <cellStyle name="20% - akcent 6 2 6 2 2 3 2" xfId="5575" xr:uid="{7208BD00-1942-478A-87EC-11ADE8E4B7A7}"/>
    <cellStyle name="20% - akcent 6 2 6 2 2 3 2 2" xfId="5576" xr:uid="{E478B5B8-1D71-4842-9BBF-B90736524875}"/>
    <cellStyle name="20% - akcent 6 2 6 2 2 3 2 3" xfId="5577" xr:uid="{16751003-44DC-41D5-8164-F8EE7ADF3928}"/>
    <cellStyle name="20% - akcent 6 2 6 2 2 3 2 4" xfId="5578" xr:uid="{CC428238-6E1D-4EE8-BEF7-FD26BA42C33D}"/>
    <cellStyle name="20% - akcent 6 2 6 2 2 3 2 5" xfId="5579" xr:uid="{FABEFE64-87EF-420B-920B-7A98F8E8834E}"/>
    <cellStyle name="20% - akcent 6 2 6 2 2 3 2 6" xfId="5580" xr:uid="{4A10B039-C290-4052-96F4-61F7C1193ADB}"/>
    <cellStyle name="20% - akcent 6 2 6 2 2 3 3" xfId="5581" xr:uid="{0DA268BC-AA93-447D-A916-0AC7A8B794AA}"/>
    <cellStyle name="20% - akcent 6 2 6 2 2 3 4" xfId="5582" xr:uid="{F38A9737-04BF-4C2F-BD33-ABD61AA6F380}"/>
    <cellStyle name="20% - akcent 6 2 6 2 2 3 5" xfId="5583" xr:uid="{98DC37B0-C08D-4E99-BB11-7BAE5C142C69}"/>
    <cellStyle name="20% - akcent 6 2 6 2 2 3 6" xfId="5584" xr:uid="{2E70C475-5FD7-4F2C-9CB6-FCCDA31541A7}"/>
    <cellStyle name="20% - akcent 6 2 6 2 2 3 7" xfId="5585" xr:uid="{6CC6958C-3A19-48FE-AF12-842CC1F71AF3}"/>
    <cellStyle name="20% - akcent 6 2 6 2 2 4" xfId="5586" xr:uid="{03252508-39F5-4F8F-97D4-4B2DB1DE1E7A}"/>
    <cellStyle name="20% - akcent 6 2 6 2 2 5" xfId="5587" xr:uid="{39E97EA9-38E1-4445-A30B-5C98448CB58B}"/>
    <cellStyle name="20% - akcent 6 2 6 2 2 6" xfId="5588" xr:uid="{F0B4716D-99C4-41FA-A943-A63EB3B22C10}"/>
    <cellStyle name="20% - akcent 6 2 6 2 2 7" xfId="5589" xr:uid="{E8DEE92E-2D63-4F09-90C3-2112F7D9C97D}"/>
    <cellStyle name="20% - akcent 6 2 6 2 2 7 2" xfId="5590" xr:uid="{DADD5588-F38D-4085-BDD1-C89760CC290A}"/>
    <cellStyle name="20% - akcent 6 2 6 2 2 7 3" xfId="5591" xr:uid="{E953B893-CF7B-401E-8A22-BD34034FE5CD}"/>
    <cellStyle name="20% - akcent 6 2 6 2 2 7 4" xfId="5592" xr:uid="{E9C71B0D-775D-4FB4-8DE8-32CB47BC67D2}"/>
    <cellStyle name="20% - akcent 6 2 6 2 2 7 5" xfId="5593" xr:uid="{500EA666-F95C-4588-801F-BBCF5E2C02C0}"/>
    <cellStyle name="20% - akcent 6 2 6 2 2 7 6" xfId="5594" xr:uid="{F5BDF060-ABB4-40F7-9FAF-C04678C13818}"/>
    <cellStyle name="20% - akcent 6 2 6 2 2 8" xfId="5595" xr:uid="{89E2C2DE-4558-46FD-98A6-BA4D7EF99181}"/>
    <cellStyle name="20% - akcent 6 2 6 2 2 9" xfId="5596" xr:uid="{16011801-FE35-4D55-B026-A42348668348}"/>
    <cellStyle name="20% - akcent 6 2 6 2 3" xfId="5597" xr:uid="{10A7EC8B-02BE-4D88-82B2-EC90A7807E1F}"/>
    <cellStyle name="20% - akcent 6 2 6 2 3 2" xfId="5598" xr:uid="{C7D5E4FD-E18F-44BA-92AE-74C06DF9BE1B}"/>
    <cellStyle name="20% - akcent 6 2 6 2 3 2 2" xfId="5599" xr:uid="{23AB3A8C-B866-4040-B9C1-2E0465CF4F16}"/>
    <cellStyle name="20% - akcent 6 2 6 2 3 2 3" xfId="5600" xr:uid="{758FC482-A509-4855-B48B-21DA1BECC95A}"/>
    <cellStyle name="20% - akcent 6 2 6 2 3 2 4" xfId="5601" xr:uid="{1F416C3A-713A-4A01-AA67-BDB3911C1A68}"/>
    <cellStyle name="20% - akcent 6 2 6 2 3 2 5" xfId="5602" xr:uid="{61BE09AF-01B2-426F-B564-26C16312CCCF}"/>
    <cellStyle name="20% - akcent 6 2 6 2 3 2 6" xfId="5603" xr:uid="{547CC90D-9D93-44BB-96CD-5827789976B1}"/>
    <cellStyle name="20% - akcent 6 2 6 2 3 3" xfId="5604" xr:uid="{1AE9ED47-7451-4C66-95FB-DE78FA134B11}"/>
    <cellStyle name="20% - akcent 6 2 6 2 3 4" xfId="5605" xr:uid="{13DED8AC-0A81-47A4-8E2F-EADD39E7C69B}"/>
    <cellStyle name="20% - akcent 6 2 6 2 3 5" xfId="5606" xr:uid="{2A7F4079-1F41-4540-8C0C-33E14C985D49}"/>
    <cellStyle name="20% - akcent 6 2 6 2 3 6" xfId="5607" xr:uid="{B624D3F0-1546-4410-B9C7-358E85B99962}"/>
    <cellStyle name="20% - akcent 6 2 6 2 3 7" xfId="5608" xr:uid="{6D42559C-A489-4B1F-BB2E-0AEC899FA0AC}"/>
    <cellStyle name="20% - akcent 6 2 6 2 4" xfId="5609" xr:uid="{AB986A0A-3DD2-4612-8200-D88B69D374A1}"/>
    <cellStyle name="20% - akcent 6 2 6 2 5" xfId="5610" xr:uid="{C2C7AE5B-2947-44C5-9187-074143369CA7}"/>
    <cellStyle name="20% - akcent 6 2 6 2 6" xfId="5611" xr:uid="{08F2E645-AB8D-4D2B-98CE-AD8883FF5489}"/>
    <cellStyle name="20% - akcent 6 2 6 2 7" xfId="5612" xr:uid="{A64C58F0-03C5-4A36-9AA0-C15D68236CDB}"/>
    <cellStyle name="20% - akcent 6 2 6 2 8" xfId="5613" xr:uid="{11B7B0DE-9A69-49FB-8779-62235D48F142}"/>
    <cellStyle name="20% - akcent 6 2 6 2 8 2" xfId="5614" xr:uid="{0D979E82-6C1C-4C38-8742-451FEAE69895}"/>
    <cellStyle name="20% - akcent 6 2 6 2 8 3" xfId="5615" xr:uid="{7BC004BD-64C3-42CA-9CD0-85892A6C3596}"/>
    <cellStyle name="20% - akcent 6 2 6 2 8 4" xfId="5616" xr:uid="{7A21B73B-C12A-4AC5-895D-9EEE7134CD5E}"/>
    <cellStyle name="20% - akcent 6 2 6 2 8 5" xfId="5617" xr:uid="{A16FC21A-F835-4765-AD54-5E7043B84582}"/>
    <cellStyle name="20% - akcent 6 2 6 2 8 6" xfId="5618" xr:uid="{3DD6671B-70B9-44EF-A2FB-D3CF374E14A8}"/>
    <cellStyle name="20% - akcent 6 2 6 2 9" xfId="5619" xr:uid="{F02F165B-78F9-4E9E-A1F0-3B51697521F5}"/>
    <cellStyle name="20% - akcent 6 2 6 3" xfId="5620" xr:uid="{5D912C25-4FEF-4CB8-9ECD-09C5FF159575}"/>
    <cellStyle name="20% - akcent 6 2 6 4" xfId="5621" xr:uid="{0B2D1BB4-6891-4BB8-A90D-F5A97CC5794F}"/>
    <cellStyle name="20% - akcent 6 2 6 4 10" xfId="5622" xr:uid="{FE34E8CD-9D7E-44F5-966D-E46980B8F538}"/>
    <cellStyle name="20% - akcent 6 2 6 4 11" xfId="5623" xr:uid="{E27762EC-D8D8-4A7F-A5F0-DAB662E34566}"/>
    <cellStyle name="20% - akcent 6 2 6 4 2" xfId="5624" xr:uid="{3828858B-1730-4938-B944-312C15D12D59}"/>
    <cellStyle name="20% - akcent 6 2 6 4 2 2" xfId="5625" xr:uid="{AF319A75-9EA5-4619-A6CA-C7248A0C849F}"/>
    <cellStyle name="20% - akcent 6 2 6 4 2 2 2" xfId="5626" xr:uid="{4FFBCE16-EF99-426F-92D0-74EB7A077606}"/>
    <cellStyle name="20% - akcent 6 2 6 4 2 2 3" xfId="5627" xr:uid="{8666EC78-7DB8-4299-A4C1-5737F7B45B82}"/>
    <cellStyle name="20% - akcent 6 2 6 4 2 2 4" xfId="5628" xr:uid="{F7D85023-D1C7-4530-AFAB-34AE6AF87378}"/>
    <cellStyle name="20% - akcent 6 2 6 4 2 2 5" xfId="5629" xr:uid="{54565EF1-D964-4134-8AF0-EA13A5506446}"/>
    <cellStyle name="20% - akcent 6 2 6 4 2 2 6" xfId="5630" xr:uid="{8E615069-C93A-4615-8E85-E22D87187F6D}"/>
    <cellStyle name="20% - akcent 6 2 6 4 2 3" xfId="5631" xr:uid="{6E55FC37-AAB2-42EB-9B60-FCA4F91F7816}"/>
    <cellStyle name="20% - akcent 6 2 6 4 2 4" xfId="5632" xr:uid="{0964BF3F-065D-4E56-B8E6-83607C0D4DCA}"/>
    <cellStyle name="20% - akcent 6 2 6 4 2 5" xfId="5633" xr:uid="{A8F16A91-9251-4492-B5FD-5D4C3753ADCB}"/>
    <cellStyle name="20% - akcent 6 2 6 4 2 6" xfId="5634" xr:uid="{45BE3E51-2524-44B0-82FA-B3E086DD8924}"/>
    <cellStyle name="20% - akcent 6 2 6 4 2 7" xfId="5635" xr:uid="{64D699A7-823E-4FA6-AB9A-6B2305E17469}"/>
    <cellStyle name="20% - akcent 6 2 6 4 3" xfId="5636" xr:uid="{794842C2-F5AF-4994-BA3F-A9785A1A6E92}"/>
    <cellStyle name="20% - akcent 6 2 6 4 4" xfId="5637" xr:uid="{E1EBA8A3-1C14-45AE-A3C3-D199E8D0E195}"/>
    <cellStyle name="20% - akcent 6 2 6 4 5" xfId="5638" xr:uid="{D7B9AA54-9894-41F0-B97C-684706118DD1}"/>
    <cellStyle name="20% - akcent 6 2 6 4 6" xfId="5639" xr:uid="{5BD67C5B-586F-4A9A-A970-4ADAC2AC058E}"/>
    <cellStyle name="20% - akcent 6 2 6 4 7" xfId="5640" xr:uid="{5B9C5EA9-BAD5-4A58-BF52-D58A535F2C0C}"/>
    <cellStyle name="20% - akcent 6 2 6 4 7 2" xfId="5641" xr:uid="{9C130947-1978-48A2-81DD-0A76E486858E}"/>
    <cellStyle name="20% - akcent 6 2 6 4 7 3" xfId="5642" xr:uid="{A4187DB4-5AF4-4FF9-9482-702928867827}"/>
    <cellStyle name="20% - akcent 6 2 6 4 7 4" xfId="5643" xr:uid="{E0A9E58D-760C-491D-9169-BAD72F206688}"/>
    <cellStyle name="20% - akcent 6 2 6 4 7 5" xfId="5644" xr:uid="{9978EED4-733A-46B9-A731-CB01F2D5A181}"/>
    <cellStyle name="20% - akcent 6 2 6 4 7 6" xfId="5645" xr:uid="{04D216E1-1284-4A78-BF08-63112123098D}"/>
    <cellStyle name="20% - akcent 6 2 6 4 8" xfId="5646" xr:uid="{EAD1BAFE-F502-49D6-8F2B-56F64A27D526}"/>
    <cellStyle name="20% - akcent 6 2 6 4 9" xfId="5647" xr:uid="{C1322C39-E366-45F4-9BC4-8E034E26D890}"/>
    <cellStyle name="20% - akcent 6 2 6 5" xfId="5648" xr:uid="{F344F794-3276-4A3A-BAE7-D2CE70A0D8AC}"/>
    <cellStyle name="20% - akcent 6 2 6 5 2" xfId="5649" xr:uid="{79CB9CE3-AD92-4BC5-9B5F-C55E00C1E675}"/>
    <cellStyle name="20% - akcent 6 2 6 5 2 2" xfId="5650" xr:uid="{D84752AB-2E81-4B89-AB9B-93E37CF96CE0}"/>
    <cellStyle name="20% - akcent 6 2 6 5 2 3" xfId="5651" xr:uid="{D5DDF9EF-A215-4A45-8977-9B23DA7BBCFF}"/>
    <cellStyle name="20% - akcent 6 2 6 5 2 4" xfId="5652" xr:uid="{161AD9EE-00B7-413A-B63A-BA73B5DC2762}"/>
    <cellStyle name="20% - akcent 6 2 6 5 2 5" xfId="5653" xr:uid="{C5819AD4-C7AD-4EBB-8486-8705C439EB39}"/>
    <cellStyle name="20% - akcent 6 2 6 5 2 6" xfId="5654" xr:uid="{EA778D0F-A44E-4FAC-9859-B2C1551D1CC8}"/>
    <cellStyle name="20% - akcent 6 2 6 5 3" xfId="5655" xr:uid="{873FE728-81C2-4C01-A131-B6E522E1117C}"/>
    <cellStyle name="20% - akcent 6 2 6 5 4" xfId="5656" xr:uid="{E7194948-F01E-47A1-9A3C-6ECF970C1112}"/>
    <cellStyle name="20% - akcent 6 2 6 5 5" xfId="5657" xr:uid="{1209E351-6816-4825-A291-CD26744135E1}"/>
    <cellStyle name="20% - akcent 6 2 6 5 6" xfId="5658" xr:uid="{74A05A12-5349-4FF4-A0A5-C260B6AEEB8D}"/>
    <cellStyle name="20% - akcent 6 2 6 5 7" xfId="5659" xr:uid="{0FB1398D-0E3B-4A1A-A2E8-9AA3687C01CF}"/>
    <cellStyle name="20% - akcent 6 2 6 6" xfId="5660" xr:uid="{24890438-5B17-4743-9D2E-63F4843A8046}"/>
    <cellStyle name="20% - akcent 6 2 6 7" xfId="5661" xr:uid="{7ED4E25A-293F-41E4-9BE4-93C4F4812C3A}"/>
    <cellStyle name="20% - akcent 6 2 6 8" xfId="5662" xr:uid="{806F89F8-113A-49E5-B682-9E73115FE56C}"/>
    <cellStyle name="20% - akcent 6 2 6 9" xfId="5663" xr:uid="{0F916B5A-9B03-4BF6-9E8B-31BA9FEB298F}"/>
    <cellStyle name="20% - akcent 6 2 6 9 2" xfId="5664" xr:uid="{4345AF36-799E-4C40-BDB0-DFBF04A6903B}"/>
    <cellStyle name="20% - akcent 6 2 6 9 3" xfId="5665" xr:uid="{84D860C3-8BAE-4946-841A-E9DF95315DA4}"/>
    <cellStyle name="20% - akcent 6 2 6 9 4" xfId="5666" xr:uid="{B6806142-0FB5-4CB3-80AF-C6E864DB24ED}"/>
    <cellStyle name="20% - akcent 6 2 6 9 5" xfId="5667" xr:uid="{B5063AD1-5C97-40AD-8D7E-4D8A0A3A6301}"/>
    <cellStyle name="20% - akcent 6 2 6 9 6" xfId="5668" xr:uid="{00893BD3-2A01-4C40-A68F-35E3FC5B242D}"/>
    <cellStyle name="20% - akcent 6 2 7" xfId="273" xr:uid="{EC153CA1-6628-4A71-9AE7-6120B3ECF709}"/>
    <cellStyle name="20% - akcent 6 2 7 2" xfId="45316" xr:uid="{6CF94A2D-73C6-4355-BB0D-C032DC302BC5}"/>
    <cellStyle name="20% - akcent 6 2 8" xfId="274" xr:uid="{CD18B274-9801-41FE-B795-DFF9276B53A8}"/>
    <cellStyle name="20% - akcent 6 2 8 2" xfId="45317" xr:uid="{F08E5569-2BAD-49ED-8CAC-7A8785F93973}"/>
    <cellStyle name="20% - akcent 6 2 9" xfId="275" xr:uid="{34D44743-F999-4414-95F9-375A0307D037}"/>
    <cellStyle name="20% - akcent 6 2 9 2" xfId="45318" xr:uid="{58C0AAF5-1DCA-43F8-A6F4-8FFA708A4DF4}"/>
    <cellStyle name="20% - akcent 6 2_~0054846" xfId="45319" xr:uid="{4D53AE78-DA54-42CE-B09F-8DD0F9E65B04}"/>
    <cellStyle name="20% - akcent 6 20" xfId="5669" xr:uid="{D3096B06-FA75-4184-A044-1F131ABE355F}"/>
    <cellStyle name="20% - akcent 6 20 2" xfId="40254" xr:uid="{D30749B7-EA96-4DD5-B1CE-4D1237B8266B}"/>
    <cellStyle name="20% - akcent 6 21" xfId="5670" xr:uid="{8EE81548-D8AC-450B-81C6-B9EDE703ACBE}"/>
    <cellStyle name="20% - akcent 6 21 2" xfId="40255" xr:uid="{C481B2EE-8085-4734-A823-868D536ED9D7}"/>
    <cellStyle name="20% - akcent 6 22" xfId="5671" xr:uid="{CF460A82-52A0-48DC-A413-5F102C603ABE}"/>
    <cellStyle name="20% - akcent 6 22 2" xfId="40256" xr:uid="{71496D1C-601D-4C72-A483-35F9B717FEFB}"/>
    <cellStyle name="20% - akcent 6 23" xfId="5672" xr:uid="{C5F891A4-46E1-4AC3-A477-D0E84226EA77}"/>
    <cellStyle name="20% - akcent 6 23 2" xfId="40257" xr:uid="{B02FA7C1-5B28-4EDC-950D-1ADF67D56462}"/>
    <cellStyle name="20% - akcent 6 24" xfId="5673" xr:uid="{8C8EDC2F-FCA3-48AE-BD07-96D518DA5C7F}"/>
    <cellStyle name="20% - akcent 6 24 2" xfId="40258" xr:uid="{3AD36AF1-6DD9-4190-8C11-932D17F2D32F}"/>
    <cellStyle name="20% - akcent 6 25" xfId="5674" xr:uid="{C93D11AD-C1BE-4CE8-B743-00EC7E124406}"/>
    <cellStyle name="20% - akcent 6 25 2" xfId="40259" xr:uid="{FF656366-FF94-40D7-A157-74EAF9805410}"/>
    <cellStyle name="20% - akcent 6 26" xfId="5675" xr:uid="{1B149018-085F-4F30-9FB5-7761CF49B276}"/>
    <cellStyle name="20% - akcent 6 26 2" xfId="40260" xr:uid="{21BE8A47-2E35-4CF4-A7A5-F6166BA25AF9}"/>
    <cellStyle name="20% - akcent 6 27" xfId="5676" xr:uid="{DD2B7BEE-849C-412C-BFF1-8ADDFC068EE6}"/>
    <cellStyle name="20% - akcent 6 27 2" xfId="40261" xr:uid="{EE17E65C-6A81-4579-BD02-49F7C4700055}"/>
    <cellStyle name="20% - akcent 6 28" xfId="5677" xr:uid="{E0F259EE-BFB3-4AE5-B57B-1E4512EB596F}"/>
    <cellStyle name="20% - akcent 6 28 2" xfId="40262" xr:uid="{17A9636A-79F9-41F1-B16D-8E0B11802CCE}"/>
    <cellStyle name="20% - akcent 6 29" xfId="5678" xr:uid="{AC807B16-082F-44CE-8F0D-68B922D7B5AB}"/>
    <cellStyle name="20% - akcent 6 29 2" xfId="40263" xr:uid="{7649F91C-5912-4F4E-B3E3-5E85FB0531B4}"/>
    <cellStyle name="20% - akcent 6 3" xfId="276" xr:uid="{E2044E87-3AC7-4AC1-91BE-9791C29CD867}"/>
    <cellStyle name="20% - akcent 6 3 10" xfId="5679" xr:uid="{33892156-0D0E-47E3-9D17-D393A9BB3F0F}"/>
    <cellStyle name="20% - akcent 6 3 10 2" xfId="45320" xr:uid="{D9A34996-2B09-4D7B-86BD-683F9AEEE493}"/>
    <cellStyle name="20% - akcent 6 3 11" xfId="5680" xr:uid="{F0BB96E0-C2F2-4420-BBA6-A82C04923F4B}"/>
    <cellStyle name="20% - akcent 6 3 11 2" xfId="45321" xr:uid="{E8C69939-3051-4FE2-9EC5-BEF5BF7111D5}"/>
    <cellStyle name="20% - akcent 6 3 12" xfId="5681" xr:uid="{09C59638-80CF-4FCD-85A2-BA3B13647DD0}"/>
    <cellStyle name="20% - akcent 6 3 12 2" xfId="45322" xr:uid="{C18EBAB6-9CD2-405E-8927-AD46AD4F8E4E}"/>
    <cellStyle name="20% - akcent 6 3 13" xfId="5682" xr:uid="{EF30EE45-9132-42C8-9D08-A63BEDA3AD01}"/>
    <cellStyle name="20% - akcent 6 3 13 2" xfId="45323" xr:uid="{E6C92182-DE5B-4264-8B26-926623C269A4}"/>
    <cellStyle name="20% - akcent 6 3 14" xfId="5683" xr:uid="{4B77C604-A0BD-4366-8B1D-69D3C749A27C}"/>
    <cellStyle name="20% - akcent 6 3 14 2" xfId="45324" xr:uid="{AAC28FC1-77B7-4E3F-B2E7-C0C1B98E7B20}"/>
    <cellStyle name="20% - akcent 6 3 15" xfId="5684" xr:uid="{7E18C4A1-3277-411C-B17E-17F392BBEAA2}"/>
    <cellStyle name="20% - akcent 6 3 15 2" xfId="45325" xr:uid="{D0EDE3CA-9B69-4D87-9D72-0D787471BDED}"/>
    <cellStyle name="20% - akcent 6 3 16" xfId="5685" xr:uid="{4BEE0BDA-A9B0-4390-ADFC-E7CCFA931C9B}"/>
    <cellStyle name="20% - akcent 6 3 16 2" xfId="45326" xr:uid="{2207D77A-B5A9-408B-94BD-E06DB2B48400}"/>
    <cellStyle name="20% - akcent 6 3 17" xfId="5686" xr:uid="{692D2744-C17E-4A3B-8CF3-327340E7900F}"/>
    <cellStyle name="20% - akcent 6 3 17 2" xfId="45327" xr:uid="{39059D16-08C0-43E2-B694-76A1ED88EA3E}"/>
    <cellStyle name="20% - akcent 6 3 18" xfId="5687" xr:uid="{ED3F0561-29A6-455A-804A-29704ADAC7AB}"/>
    <cellStyle name="20% - akcent 6 3 18 2" xfId="45328" xr:uid="{9AADF53F-77A1-4E0D-8230-3A2CA07F0D31}"/>
    <cellStyle name="20% - akcent 6 3 19" xfId="5688" xr:uid="{72027715-2A10-49A8-8B0D-C4CB7D357740}"/>
    <cellStyle name="20% - akcent 6 3 19 2" xfId="45329" xr:uid="{23304DA6-CEA2-4FF7-8AE3-0257A13B9983}"/>
    <cellStyle name="20% - akcent 6 3 2" xfId="277" xr:uid="{A5B64CC5-C98E-43A4-83FC-2D3A47E1200D}"/>
    <cellStyle name="20% - akcent 6 3 2 2" xfId="5689" xr:uid="{B5203247-F43B-42BF-AB07-D90EE6604A52}"/>
    <cellStyle name="20% - akcent 6 3 2 2 2" xfId="40264" xr:uid="{A257317A-69FE-42FA-9454-A9A7BCD8D00F}"/>
    <cellStyle name="20% - akcent 6 3 2 3" xfId="5690" xr:uid="{31933E5C-17A6-45D9-A5AC-EE877FCF8514}"/>
    <cellStyle name="20% - akcent 6 3 20" xfId="5691" xr:uid="{00305C68-091E-41D6-A51E-7AA7737C2AA7}"/>
    <cellStyle name="20% - akcent 6 3 20 2" xfId="45330" xr:uid="{0992BFCF-7119-4A7D-8A84-CB1A373F1E8F}"/>
    <cellStyle name="20% - akcent 6 3 21" xfId="5692" xr:uid="{8BB2092C-7403-4C83-A347-5D16D1470187}"/>
    <cellStyle name="20% - akcent 6 3 21 2" xfId="45331" xr:uid="{E144D29D-98CF-492B-9BB2-1AE787D9FA07}"/>
    <cellStyle name="20% - akcent 6 3 22" xfId="5693" xr:uid="{23FBCBA0-B693-4A6E-8D9B-37131E878A38}"/>
    <cellStyle name="20% - akcent 6 3 22 2" xfId="45332" xr:uid="{C590A646-6C57-4074-B0E7-66475D260153}"/>
    <cellStyle name="20% - akcent 6 3 23" xfId="40265" xr:uid="{75ECB06D-789F-4200-99BA-FEFE4ECC6EA5}"/>
    <cellStyle name="20% - akcent 6 3 24" xfId="40266" xr:uid="{D9499092-110D-444D-9C75-20FB5D1CD635}"/>
    <cellStyle name="20% - akcent 6 3 25" xfId="40267" xr:uid="{E8D4B83A-973B-4363-AA88-A18A1051A603}"/>
    <cellStyle name="20% - akcent 6 3 26" xfId="40268" xr:uid="{F5E12EC9-C7FA-40DD-9313-BB5E20402CD4}"/>
    <cellStyle name="20% - akcent 6 3 27" xfId="40269" xr:uid="{F056838E-D7C2-4A61-BB2C-8383EA6AAB2D}"/>
    <cellStyle name="20% - akcent 6 3 28" xfId="40270" xr:uid="{6978B365-DE04-4C01-A56A-CCCB68B194DA}"/>
    <cellStyle name="20% - akcent 6 3 29" xfId="40271" xr:uid="{EFEC1582-F7F8-4CA7-B625-D24652FD4A3F}"/>
    <cellStyle name="20% - akcent 6 3 3" xfId="5694" xr:uid="{CBDB4EC8-580F-4107-B3B2-F460FFDB758D}"/>
    <cellStyle name="20% - akcent 6 3 3 2" xfId="5695" xr:uid="{906C0C79-351A-47E6-A4DF-C90801C4C76E}"/>
    <cellStyle name="20% - akcent 6 3 3 2 2" xfId="40272" xr:uid="{0BF3A0B6-882D-42C3-842A-9179538ADF65}"/>
    <cellStyle name="20% - akcent 6 3 3 3" xfId="5696" xr:uid="{6CB3564D-BDC9-4F4E-B956-1571B26C2D35}"/>
    <cellStyle name="20% - akcent 6 3 30" xfId="40273" xr:uid="{D6D84342-57A8-466B-9D37-8127FC04C19D}"/>
    <cellStyle name="20% - akcent 6 3 31" xfId="40274" xr:uid="{D35FA9AB-293C-4206-9CAB-A007350060AA}"/>
    <cellStyle name="20% - akcent 6 3 32" xfId="40275" xr:uid="{80D28954-2031-4065-9C8F-129BD075E6B9}"/>
    <cellStyle name="20% - akcent 6 3 33" xfId="40276" xr:uid="{1A7F5019-8AD4-4537-810C-F55262AB3001}"/>
    <cellStyle name="20% - akcent 6 3 34" xfId="40277" xr:uid="{15EFFB87-F4ED-4F2A-842C-8DBC7F16BC2E}"/>
    <cellStyle name="20% - akcent 6 3 35" xfId="40278" xr:uid="{3928C78D-4861-4025-875C-2D6B67D63D27}"/>
    <cellStyle name="20% - akcent 6 3 36" xfId="40279" xr:uid="{7036A68B-D9C7-4AEF-93E4-C5E5A4C037ED}"/>
    <cellStyle name="20% - akcent 6 3 37" xfId="40280" xr:uid="{9EB74A03-ED78-4187-9458-16BE77A83312}"/>
    <cellStyle name="20% - akcent 6 3 38" xfId="40281" xr:uid="{34BA84DB-3FA5-416A-AC6B-2A7B17FA38F0}"/>
    <cellStyle name="20% - akcent 6 3 39" xfId="40282" xr:uid="{E245B17F-BCC5-4160-A8C2-128E6FBE8887}"/>
    <cellStyle name="20% - akcent 6 3 4" xfId="5697" xr:uid="{67B6A8CC-0A2E-49AF-A60E-8BD13E472986}"/>
    <cellStyle name="20% - akcent 6 3 4 2" xfId="5698" xr:uid="{5A4E63D9-31C6-4594-B7FF-B8B1FABB4072}"/>
    <cellStyle name="20% - akcent 6 3 4 2 2" xfId="45333" xr:uid="{F0065D5B-B6AB-4200-AB4F-6BB82DCB9FF1}"/>
    <cellStyle name="20% - akcent 6 3 4 3" xfId="5699" xr:uid="{61FCCB17-C9A5-43DE-9C10-0E25926569BE}"/>
    <cellStyle name="20% - akcent 6 3 40" xfId="40283" xr:uid="{7ADCD5B8-EB34-48F2-A872-5915BDC0F9E8}"/>
    <cellStyle name="20% - akcent 6 3 41" xfId="40284" xr:uid="{4A60EED4-5839-4363-AA73-D0349308271A}"/>
    <cellStyle name="20% - akcent 6 3 42" xfId="40285" xr:uid="{4CF59AD5-6A53-44F6-BCE4-29AB6983B111}"/>
    <cellStyle name="20% - akcent 6 3 5" xfId="5700" xr:uid="{FC4CEB9A-EAA4-4DE0-90AF-AB14F0399797}"/>
    <cellStyle name="20% - akcent 6 3 5 2" xfId="45334" xr:uid="{FA57D53A-A0B7-4D84-8380-E059DC1D69F7}"/>
    <cellStyle name="20% - akcent 6 3 6" xfId="5701" xr:uid="{C10C1AB7-5CC3-4BA1-873A-1A07AAA1ECFD}"/>
    <cellStyle name="20% - akcent 6 3 6 2" xfId="45335" xr:uid="{AFD5C7CD-1069-402C-BDD6-7AC0E5365BC7}"/>
    <cellStyle name="20% - akcent 6 3 7" xfId="5702" xr:uid="{DEC3E5CC-1522-4817-958B-05323DD5F6FA}"/>
    <cellStyle name="20% - akcent 6 3 7 2" xfId="45336" xr:uid="{6866258D-22AC-40D7-B3AC-078DED78CE7B}"/>
    <cellStyle name="20% - akcent 6 3 8" xfId="5703" xr:uid="{BB8161FE-EA04-434D-B217-91F41207B137}"/>
    <cellStyle name="20% - akcent 6 3 8 2" xfId="45337" xr:uid="{11DDB19D-5A45-427B-86C4-C8ED5496FFC7}"/>
    <cellStyle name="20% - akcent 6 3 9" xfId="5704" xr:uid="{B0EF0CE9-A1EA-4525-87CC-084BE0044696}"/>
    <cellStyle name="20% - akcent 6 3 9 2" xfId="45338" xr:uid="{1E13E272-297C-45DE-B904-388F00DDD9A1}"/>
    <cellStyle name="20% - akcent 6 3_~0054846" xfId="45339" xr:uid="{37AF9E35-A7C5-41AF-8491-F3A166FB433B}"/>
    <cellStyle name="20% - akcent 6 30" xfId="40286" xr:uid="{96819810-68B7-40D6-9CF2-4F1C73D4DCC4}"/>
    <cellStyle name="20% - akcent 6 31" xfId="40287" xr:uid="{C4BDDD70-E467-4D44-96BF-B12DC6B64703}"/>
    <cellStyle name="20% - akcent 6 32" xfId="40288" xr:uid="{85E0193D-F9CF-434B-A80F-D679AEEFA120}"/>
    <cellStyle name="20% - akcent 6 33" xfId="40289" xr:uid="{A55FFF82-8855-413F-9DBE-EA15D173A3FD}"/>
    <cellStyle name="20% - akcent 6 34" xfId="40290" xr:uid="{B3C8A2C7-BB4A-4474-8F2A-EB39B19015EB}"/>
    <cellStyle name="20% - akcent 6 35" xfId="40291" xr:uid="{99CFAAC4-F711-4737-92E7-5C6258E5DA8A}"/>
    <cellStyle name="20% - akcent 6 36" xfId="40292" xr:uid="{FC94D188-6441-4B95-A504-85599FDCE6F4}"/>
    <cellStyle name="20% - akcent 6 37" xfId="40293" xr:uid="{703A49F5-B934-4A7E-AE6E-BB316938F9C6}"/>
    <cellStyle name="20% - akcent 6 38" xfId="40294" xr:uid="{5F8DC61B-130B-4ABF-9805-E4A75E364ACE}"/>
    <cellStyle name="20% - akcent 6 39" xfId="40295" xr:uid="{BC85D026-6688-4FDE-9350-FFA47A2541EB}"/>
    <cellStyle name="20% - akcent 6 4" xfId="1228" xr:uid="{788AF9A2-49F1-4E95-9C08-5DF54ADC343A}"/>
    <cellStyle name="20% - akcent 6 4 2" xfId="5705" xr:uid="{5B2965D5-B5AA-43BB-872B-572C98E1901F}"/>
    <cellStyle name="20% - akcent 6 4 2 2" xfId="40296" xr:uid="{E331FCDC-A59E-47C9-BF30-C5A36BA98093}"/>
    <cellStyle name="20% - akcent 6 4 3" xfId="5706" xr:uid="{4A7ADA02-DBFB-45AD-804A-92F99A703547}"/>
    <cellStyle name="20% - akcent 6 4 4" xfId="5707" xr:uid="{E17185C0-054A-4068-BDCC-7D7B2ECD2807}"/>
    <cellStyle name="20% - akcent 6 4 5" xfId="5708" xr:uid="{FB67E4E6-5F86-40D7-B711-142D7D194C98}"/>
    <cellStyle name="20% - akcent 6 4_~0054846" xfId="45340" xr:uid="{72BA2942-9A27-4BDB-B5A1-CF0FCE1BB9D4}"/>
    <cellStyle name="20% - akcent 6 40" xfId="40297" xr:uid="{319FF749-7075-4065-9523-51D05F609C05}"/>
    <cellStyle name="20% - akcent 6 41" xfId="40298" xr:uid="{1D2F26B1-82CB-4CB4-AD7D-994E03FCC7BB}"/>
    <cellStyle name="20% - akcent 6 42" xfId="40299" xr:uid="{5B62A18F-490E-4348-8840-D91DC2E56E05}"/>
    <cellStyle name="20% - akcent 6 43" xfId="40300" xr:uid="{AB5B8B1B-5F23-45A1-9A15-5323AFDCE8C5}"/>
    <cellStyle name="20% - akcent 6 44" xfId="40301" xr:uid="{CC05E189-344D-4B11-8409-65D046C146CD}"/>
    <cellStyle name="20% - akcent 6 45" xfId="45341" xr:uid="{4FF9783A-6DE1-4FEF-AFD8-1C11841ECA2E}"/>
    <cellStyle name="20% - akcent 6 46" xfId="45342" xr:uid="{14AC9821-E5F5-4953-B20A-A48336B1CA24}"/>
    <cellStyle name="20% - akcent 6 47" xfId="45343" xr:uid="{A5E78F21-81DF-48F0-B06B-DAB51310C98B}"/>
    <cellStyle name="20% - akcent 6 48" xfId="45344" xr:uid="{F3DDD08E-45F9-4BC5-94B2-2DCAB4ABFB4B}"/>
    <cellStyle name="20% - akcent 6 49" xfId="45345" xr:uid="{3942F734-9B77-4101-8098-EBA0B3C5DD8B}"/>
    <cellStyle name="20% - akcent 6 5" xfId="5709" xr:uid="{7B397D28-030B-4599-92E9-70602D957827}"/>
    <cellStyle name="20% - akcent 6 5 2" xfId="5710" xr:uid="{90B5B230-8E67-4D91-BCEB-C4207312EA85}"/>
    <cellStyle name="20% - akcent 6 5 3" xfId="5711" xr:uid="{A75EFC2F-C828-406A-9B25-1E428B18B760}"/>
    <cellStyle name="20% - akcent 6 5 4" xfId="5712" xr:uid="{87FD1F94-3ADA-4DD1-87EE-65FBEF09F801}"/>
    <cellStyle name="20% - akcent 6 5 5" xfId="5713" xr:uid="{0EFCC7FC-B27D-4D4B-A5A4-E429E0079756}"/>
    <cellStyle name="20% - akcent 6 5 6" xfId="40302" xr:uid="{184CD3B9-EF43-4AB7-A408-434F8964C0D3}"/>
    <cellStyle name="20% - akcent 6 6" xfId="5714" xr:uid="{A1668FB1-DE80-4B8E-BC15-9FA498D5D368}"/>
    <cellStyle name="20% - akcent 6 6 2" xfId="5715" xr:uid="{C962C6AF-A935-4DD6-8DEF-E467DEDC1C66}"/>
    <cellStyle name="20% - akcent 6 6 3" xfId="5716" xr:uid="{5EB5CD44-C8DC-4F31-B2EF-38AB5B51F40D}"/>
    <cellStyle name="20% - akcent 6 6 4" xfId="5717" xr:uid="{093AD40D-CBF6-4139-BDE5-C468C0DECC55}"/>
    <cellStyle name="20% - akcent 6 6 5" xfId="5718" xr:uid="{2FCB4BB0-25E0-4E1D-8955-0E8CF2D66CA0}"/>
    <cellStyle name="20% - akcent 6 6 6" xfId="40303" xr:uid="{01B3738F-A6F0-4939-B7FB-25C24A60BA2E}"/>
    <cellStyle name="20% - akcent 6 7" xfId="5719" xr:uid="{B6E0663D-6F43-490A-8C44-C553B6449E70}"/>
    <cellStyle name="20% - akcent 6 7 2" xfId="5720" xr:uid="{BC46AAA6-E6C1-4E53-A594-1DDFCEA8E96F}"/>
    <cellStyle name="20% - akcent 6 7 3" xfId="5721" xr:uid="{796DCC8E-46A1-48F2-BF89-BC00DB63651E}"/>
    <cellStyle name="20% - akcent 6 7 4" xfId="5722" xr:uid="{E522E4B1-00D7-4635-93C5-769D44EA21A2}"/>
    <cellStyle name="20% - akcent 6 7 5" xfId="40304" xr:uid="{713051AA-56E0-479C-9983-A096DCB8C521}"/>
    <cellStyle name="20% - akcent 6 8" xfId="5723" xr:uid="{43F479ED-E0F4-4D0A-8AE1-0779968B7DB2}"/>
    <cellStyle name="20% - akcent 6 8 2" xfId="5724" xr:uid="{E8B5E9FD-9C6E-4841-BE71-D525EA471DE7}"/>
    <cellStyle name="20% - akcent 6 8 3" xfId="5725" xr:uid="{D5C2ED8C-D676-4A3D-B558-AD31470FE4A0}"/>
    <cellStyle name="20% - akcent 6 8 4" xfId="5726" xr:uid="{8955536A-B86A-4873-B31B-2990EB659119}"/>
    <cellStyle name="20% - akcent 6 8 5" xfId="40305" xr:uid="{63C34DDE-2EBC-4E56-A6BD-B9E9B595277B}"/>
    <cellStyle name="20% - akcent 6 9" xfId="5727" xr:uid="{9F132920-443A-40C7-B8EB-CF4A9A1F3F92}"/>
    <cellStyle name="20% - akcent 6 9 2" xfId="40306" xr:uid="{A8678C5E-7E48-4555-864A-A757BF467610}"/>
    <cellStyle name="20% - Akzent1" xfId="5728" xr:uid="{7478095E-C8CF-43A5-8D5D-260A3EC9DA48}"/>
    <cellStyle name="20% - Akzent1 2" xfId="40307" xr:uid="{149BE51A-2B66-4709-9BCC-9435DE395898}"/>
    <cellStyle name="20% - Akzent2" xfId="5729" xr:uid="{A8B1C468-05DF-444E-B476-7FA4B8EBE016}"/>
    <cellStyle name="20% - Akzent2 2" xfId="40308" xr:uid="{778F0E50-9B05-4BC0-883E-609B15A01A45}"/>
    <cellStyle name="20% - Akzent3" xfId="5730" xr:uid="{2EA2DF39-37C7-41E0-969D-3E75A14C222D}"/>
    <cellStyle name="20% - Akzent3 2" xfId="40309" xr:uid="{1990703D-CF3C-42B3-8A61-659D1D136433}"/>
    <cellStyle name="20% - Akzent4" xfId="5731" xr:uid="{6B645EF4-5518-4AF3-8678-513C77DBA1CB}"/>
    <cellStyle name="20% - Akzent4 2" xfId="40310" xr:uid="{EC2E51C7-BABA-4159-8A11-290D536BE2D4}"/>
    <cellStyle name="20% - Akzent5" xfId="5732" xr:uid="{777A7FEF-4557-45CA-81A6-DC5ADA0D6395}"/>
    <cellStyle name="20% - Akzent5 2" xfId="40311" xr:uid="{45BF5EDA-A0EF-45D3-AA7A-2F6D2E2AAAED}"/>
    <cellStyle name="20% - Akzent6" xfId="5733" xr:uid="{A5CA7F5E-EBCE-412F-AC9B-4E7982A0D39A}"/>
    <cellStyle name="20% - Akzent6 2" xfId="40312" xr:uid="{3848FACB-199B-4825-BC4C-2B757C2A0E3D}"/>
    <cellStyle name="20% - Énfasis1" xfId="5734" xr:uid="{D5903859-69C4-44F8-8D43-CCF04AFBCB04}"/>
    <cellStyle name="20% - Énfasis2" xfId="5735" xr:uid="{E317EA41-724F-4E45-89A2-C039CAC34070}"/>
    <cellStyle name="20% - Énfasis3" xfId="5736" xr:uid="{8C131DBC-124A-43CE-9553-E56E1F521840}"/>
    <cellStyle name="20% - Énfasis4" xfId="5737" xr:uid="{B76ACCCD-747A-4427-ACC5-D78A2856A30F}"/>
    <cellStyle name="20% - Énfasis5" xfId="5738" xr:uid="{7DAC3F50-FD4C-44F0-A83C-3528084B9827}"/>
    <cellStyle name="20% - Énfasis6" xfId="5739" xr:uid="{623DD75F-2765-4D8B-A8A1-0DA331D74E87}"/>
    <cellStyle name="4.1" xfId="45346" xr:uid="{B6960785-FF93-4260-8EAC-1BCBAFAEC416}"/>
    <cellStyle name="40 % - Akzent1 2" xfId="40313" xr:uid="{0813E54C-79E3-40ED-8C7E-98EEBEE8B88D}"/>
    <cellStyle name="40 % - Akzent2 2" xfId="40314" xr:uid="{9EF6D824-F696-4AED-BADF-81D81DEE3818}"/>
    <cellStyle name="40 % - Akzent3 2" xfId="40315" xr:uid="{EA09743A-0E6F-4B8B-B83B-1EDD5BF8DD07}"/>
    <cellStyle name="40 % - Akzent4 2" xfId="40316" xr:uid="{B4661F9D-F713-438E-AB70-B21689256EE2}"/>
    <cellStyle name="40 % - Akzent5 2" xfId="40317" xr:uid="{51DC43DF-22A6-42F0-A859-F02A0CBD008B}"/>
    <cellStyle name="40 % - Akzent6 2" xfId="40318" xr:uid="{49B63616-B486-49FD-A118-841C874D2AE7}"/>
    <cellStyle name="40% - 1. jelölőszín" xfId="40319" xr:uid="{68A51640-4A8E-4294-B7DA-DEAA2E3070C3}"/>
    <cellStyle name="40% - 2. jelölőszín" xfId="40320" xr:uid="{B9BD34E2-49B2-457F-A579-13F254CAE577}"/>
    <cellStyle name="40% - 3. jelölőszín" xfId="40321" xr:uid="{027FAFBC-492C-4A7C-A0FE-A2D627464845}"/>
    <cellStyle name="40% - 4. jelölőszín" xfId="40322" xr:uid="{E09A5AA3-EC9B-4D20-A69D-7FD45C2B5D03}"/>
    <cellStyle name="40% - 5. jelölőszín" xfId="40323" xr:uid="{CDF37F65-1F44-401F-B388-4346915BBAE2}"/>
    <cellStyle name="40% - 6. jelölőszín" xfId="40324" xr:uid="{39DEEA63-7ACB-4244-A57C-EE41429A6A60}"/>
    <cellStyle name="40% - Accent1" xfId="278" xr:uid="{C0B57FC0-387B-4549-A303-72B777A92367}"/>
    <cellStyle name="40% - Accent1 10" xfId="5740" xr:uid="{DB0E9029-11D8-43EF-8317-ABA12EAEC995}"/>
    <cellStyle name="40% - Accent1 2" xfId="279" xr:uid="{782BA098-E126-475D-9FE7-DD9160D8E78B}"/>
    <cellStyle name="40% - Accent1 2 2" xfId="5741" xr:uid="{BA2243EA-2FD3-4091-9EFB-58BA05D4D5BB}"/>
    <cellStyle name="40% - Accent1 3" xfId="5742" xr:uid="{1F050910-00D0-4CDF-9956-745413CC31DB}"/>
    <cellStyle name="40% - Accent1 4" xfId="5743" xr:uid="{6CC2CF6B-E8D3-48CA-809B-E7DE26DD0A60}"/>
    <cellStyle name="40% - Accent1 5" xfId="5744" xr:uid="{4405AC30-951B-4E36-A14E-33A8CC892244}"/>
    <cellStyle name="40% - Accent1 6" xfId="5745" xr:uid="{CF7F67F0-31B3-485C-8726-FFD0C72EEE59}"/>
    <cellStyle name="40% - Accent1 7" xfId="5746" xr:uid="{90A0D2D5-520D-4129-9B5C-0D387190DADC}"/>
    <cellStyle name="40% - Accent1 8" xfId="5747" xr:uid="{EAC172DC-9CD7-401E-9CB5-784CEA7C1D13}"/>
    <cellStyle name="40% - Accent1 9" xfId="5748" xr:uid="{022CBBA3-EFF6-4D78-B862-32509CADA219}"/>
    <cellStyle name="40% - Accent2" xfId="280" xr:uid="{44E301E1-EDBF-47AD-AA49-215781D0479D}"/>
    <cellStyle name="40% - Accent2 10" xfId="5749" xr:uid="{39699E90-C1C9-4796-BD1F-0CF9DD4AE5A9}"/>
    <cellStyle name="40% - Accent2 2" xfId="281" xr:uid="{2AF267FC-2160-4372-B5B1-9AB6C9A67D3D}"/>
    <cellStyle name="40% - Accent2 2 2" xfId="5750" xr:uid="{933017F8-2CCC-4EAC-A330-546732EEA12F}"/>
    <cellStyle name="40% - Accent2 3" xfId="5751" xr:uid="{FD927B7B-C5D8-4411-AA93-36196EE47B93}"/>
    <cellStyle name="40% - Accent2 4" xfId="5752" xr:uid="{657E6B44-9D95-488B-AFF5-F4C61BC5F540}"/>
    <cellStyle name="40% - Accent2 5" xfId="5753" xr:uid="{08F656B7-3597-47B0-9646-072BB7AFED08}"/>
    <cellStyle name="40% - Accent2 6" xfId="5754" xr:uid="{86FFF394-7DCB-4A19-8433-62EF0D120164}"/>
    <cellStyle name="40% - Accent2 7" xfId="5755" xr:uid="{7A14E28D-66E9-4D68-8298-CFA3BCECD7DC}"/>
    <cellStyle name="40% - Accent2 8" xfId="5756" xr:uid="{3C16340F-68A8-40AA-9BB3-8BC66F999388}"/>
    <cellStyle name="40% - Accent2 9" xfId="5757" xr:uid="{66AE939D-E5AB-4385-872C-867AE3029539}"/>
    <cellStyle name="40% - Accent3" xfId="282" xr:uid="{5F75A98E-7034-4E44-9B90-9789599500DC}"/>
    <cellStyle name="40% - Accent3 10" xfId="5758" xr:uid="{D64D1B60-5E85-477C-9526-4A0326A79E37}"/>
    <cellStyle name="40% - Accent3 2" xfId="283" xr:uid="{9D77DA05-8B8A-4C89-8C63-9E1ABF9FA4DD}"/>
    <cellStyle name="40% - Accent3 2 2" xfId="5759" xr:uid="{70623C70-0E6B-4121-B03C-B4D1FFF16FC2}"/>
    <cellStyle name="40% - Accent3 3" xfId="5760" xr:uid="{0475208A-2EDC-4F12-AC0D-F657F037ABFD}"/>
    <cellStyle name="40% - Accent3 4" xfId="5761" xr:uid="{6A141970-3F9E-44A8-B306-D03384C64A20}"/>
    <cellStyle name="40% - Accent3 5" xfId="5762" xr:uid="{C13FC655-B362-44BB-B884-AE2EBD576CC1}"/>
    <cellStyle name="40% - Accent3 6" xfId="5763" xr:uid="{54F0F49C-587E-490A-A013-AE453868D549}"/>
    <cellStyle name="40% - Accent3 7" xfId="5764" xr:uid="{DB8BF41A-66F2-4648-8AD7-3894479A4BDD}"/>
    <cellStyle name="40% - Accent3 8" xfId="5765" xr:uid="{2BE1BD08-6BC6-4B70-9DED-974099087ED2}"/>
    <cellStyle name="40% - Accent3 9" xfId="5766" xr:uid="{132FC877-7A26-4665-9D6F-4B445B816816}"/>
    <cellStyle name="40% - Accent4" xfId="284" xr:uid="{E67BB3A5-196E-4B89-8640-5FD68383836B}"/>
    <cellStyle name="40% - Accent4 10" xfId="5767" xr:uid="{034BC7E8-6E67-4CD6-AD92-9D09D7D90EC6}"/>
    <cellStyle name="40% - Accent4 2" xfId="285" xr:uid="{F44BFFF1-79FC-4378-860F-361445C7A8D1}"/>
    <cellStyle name="40% - Accent4 2 2" xfId="5768" xr:uid="{2E5F8059-7316-4A1E-B71A-A3EDB6EC63C2}"/>
    <cellStyle name="40% - Accent4 3" xfId="5769" xr:uid="{88B5FA54-1499-4FE4-919D-ADCB3EA9AE53}"/>
    <cellStyle name="40% - Accent4 4" xfId="5770" xr:uid="{53AA2A76-58E2-4E04-A845-554BD20FDFD8}"/>
    <cellStyle name="40% - Accent4 5" xfId="5771" xr:uid="{B39D3848-1ABC-4962-858D-19BA76FCBD67}"/>
    <cellStyle name="40% - Accent4 6" xfId="5772" xr:uid="{E75D6197-8878-4DDD-A242-0C1A7EF3596C}"/>
    <cellStyle name="40% - Accent4 7" xfId="5773" xr:uid="{E6F27C15-52F9-4878-A5F5-9D3210237B17}"/>
    <cellStyle name="40% - Accent4 8" xfId="5774" xr:uid="{35C9B645-8018-4BFD-AC14-E60A1E7404E0}"/>
    <cellStyle name="40% - Accent4 9" xfId="5775" xr:uid="{2655842B-BD75-4536-AC17-AA038804AFE7}"/>
    <cellStyle name="40% - Accent5" xfId="286" xr:uid="{E88EE6BF-CE8D-42CF-991F-EB4ADA6630A8}"/>
    <cellStyle name="40% - Accent5 10" xfId="5776" xr:uid="{DB8DC2CE-F4FA-4D29-B897-FB54294967E8}"/>
    <cellStyle name="40% - Accent5 2" xfId="287" xr:uid="{9939879A-5426-468B-A827-EF2C97E2BFBA}"/>
    <cellStyle name="40% - Accent5 2 2" xfId="5777" xr:uid="{4051A3E2-50F8-4C58-8E07-14FDF366BE61}"/>
    <cellStyle name="40% - Accent5 3" xfId="5778" xr:uid="{7777C39A-4E25-4336-BCD6-CEB92AF8C5B5}"/>
    <cellStyle name="40% - Accent5 4" xfId="5779" xr:uid="{4D284C44-DC6D-4394-BCF1-424B384D3CE1}"/>
    <cellStyle name="40% - Accent5 5" xfId="5780" xr:uid="{B6F98C6F-A651-4955-865A-B0688EC8A6E6}"/>
    <cellStyle name="40% - Accent5 6" xfId="5781" xr:uid="{F7DC7CDC-25E8-41BF-96F5-D6D481C4BC85}"/>
    <cellStyle name="40% - Accent5 7" xfId="5782" xr:uid="{B4242246-8336-43E2-8A3C-57B00994D574}"/>
    <cellStyle name="40% - Accent5 8" xfId="5783" xr:uid="{ED46A61B-E5C2-4EA0-80ED-9EE10399B863}"/>
    <cellStyle name="40% - Accent5 9" xfId="5784" xr:uid="{360E56C4-E8DD-4167-9D73-665A02299A83}"/>
    <cellStyle name="40% - Accent6" xfId="288" xr:uid="{4B2297EE-4463-4BB5-9376-C1610EFD1C8F}"/>
    <cellStyle name="40% - Accent6 10" xfId="5785" xr:uid="{809FE7DE-4461-4370-89FA-B77E579A9EB2}"/>
    <cellStyle name="40% - Accent6 2" xfId="289" xr:uid="{A2A47259-61DE-494E-AB38-AAF18E602DF2}"/>
    <cellStyle name="40% - Accent6 2 2" xfId="5786" xr:uid="{6F328D3C-31E1-4579-960D-4AF4D1D95BBA}"/>
    <cellStyle name="40% - Accent6 3" xfId="5787" xr:uid="{6B3AB4FD-8DB0-453F-B099-6B4E26CBB15A}"/>
    <cellStyle name="40% - Accent6 4" xfId="5788" xr:uid="{864061BF-E40F-4831-B82F-3304BD85C165}"/>
    <cellStyle name="40% - Accent6 5" xfId="5789" xr:uid="{E61FDCAE-22DB-4045-B1E2-A60CC2ECA0BD}"/>
    <cellStyle name="40% - Accent6 6" xfId="5790" xr:uid="{019DFBFB-9D6C-4825-854E-5D5E98516111}"/>
    <cellStyle name="40% - Accent6 7" xfId="5791" xr:uid="{6B188C5B-5A9D-4E45-AA01-3F32FE1DC53C}"/>
    <cellStyle name="40% - Accent6 8" xfId="5792" xr:uid="{5219CA28-58EE-4DC3-A084-E7192ED59ACF}"/>
    <cellStyle name="40% - Accent6 9" xfId="5793" xr:uid="{E1AA2EF6-E878-41FD-80EA-6AE0A4A42F0F}"/>
    <cellStyle name="40% - akcent 1 1" xfId="5794" xr:uid="{A2705AF7-0ED0-4536-A5C6-52996682F04D}"/>
    <cellStyle name="40% - akcent 1 1 10" xfId="5795" xr:uid="{1C9E34CA-920D-4502-B73D-2D1B19AB3082}"/>
    <cellStyle name="40% - akcent 1 1 10 2" xfId="40325" xr:uid="{FB791EBD-89F0-4B65-84F2-A772EC50F829}"/>
    <cellStyle name="40% - akcent 1 1 11" xfId="5796" xr:uid="{0E6922A4-4DB2-4D1F-9A81-2C94CDB9E0D0}"/>
    <cellStyle name="40% - akcent 1 1 11 2" xfId="40326" xr:uid="{5F6872A4-12BB-4159-A50F-47CFF16EE11A}"/>
    <cellStyle name="40% - akcent 1 1 12" xfId="5797" xr:uid="{5F01BE16-461B-4B89-9674-2D950F0C4482}"/>
    <cellStyle name="40% - akcent 1 1 12 2" xfId="40327" xr:uid="{F7EC750F-DEAE-4021-8C78-AF3A51B905BB}"/>
    <cellStyle name="40% - akcent 1 1 13" xfId="5798" xr:uid="{A529699A-3C0A-4519-B933-4AD225629B8F}"/>
    <cellStyle name="40% - akcent 1 1 13 2" xfId="40328" xr:uid="{595D483F-AA52-4E46-A933-EDD573D9B26E}"/>
    <cellStyle name="40% - akcent 1 1 14" xfId="5799" xr:uid="{1095ED7A-7E7A-4D08-A5DD-9BF0EF9CA848}"/>
    <cellStyle name="40% - akcent 1 1 14 2" xfId="40329" xr:uid="{D1916ABC-DA1B-4F2C-8E84-58E098DF93F1}"/>
    <cellStyle name="40% - akcent 1 1 15" xfId="5800" xr:uid="{13D41E75-7F92-481C-BC11-2B42746F9D51}"/>
    <cellStyle name="40% - akcent 1 1 15 2" xfId="40330" xr:uid="{3630F68B-576B-4A6B-B79A-26F98201E7CC}"/>
    <cellStyle name="40% - akcent 1 1 16" xfId="5801" xr:uid="{00D1FFB2-6510-4638-B2CF-547BC57D05A6}"/>
    <cellStyle name="40% - akcent 1 1 16 2" xfId="40331" xr:uid="{D7599B4B-0E2C-4090-B600-19F34E0BD303}"/>
    <cellStyle name="40% - akcent 1 1 17" xfId="5802" xr:uid="{5EEE2A7E-9551-441C-94C3-496F38B79A0B}"/>
    <cellStyle name="40% - akcent 1 1 17 2" xfId="40332" xr:uid="{5A5FF0C3-DAC9-4B1F-9D76-3D6B47A14B73}"/>
    <cellStyle name="40% - akcent 1 1 18" xfId="5803" xr:uid="{CDE0A97B-BCC9-4C3C-8680-C93DC63C96A3}"/>
    <cellStyle name="40% - akcent 1 1 18 2" xfId="40333" xr:uid="{57A61A01-98A3-48B8-9CC5-B979D0E2E97E}"/>
    <cellStyle name="40% - akcent 1 1 19" xfId="5804" xr:uid="{0F2C84A5-408A-446C-8484-2459DCCCD980}"/>
    <cellStyle name="40% - akcent 1 1 19 2" xfId="40334" xr:uid="{821C6AFD-1442-4C37-9DD0-3D13C3F5C515}"/>
    <cellStyle name="40% - akcent 1 1 2" xfId="5805" xr:uid="{FF0E76E9-3F31-4A45-B4FF-B6640E087419}"/>
    <cellStyle name="40% - akcent 1 1 2 2" xfId="5806" xr:uid="{1460F4EC-DCE0-4A5D-B70B-4FA25C07CFA2}"/>
    <cellStyle name="40% - akcent 1 1 2 2 2" xfId="40337" xr:uid="{C8133902-39AA-454B-8D77-9E8DD61C94D8}"/>
    <cellStyle name="40% - akcent 1 1 2 2 3" xfId="40336" xr:uid="{FC4BCB7B-232A-4F9D-A5BC-87262307719A}"/>
    <cellStyle name="40% - akcent 1 1 2 3" xfId="40335" xr:uid="{B46968A6-6A25-49B4-9A3A-9CE19B551B5F}"/>
    <cellStyle name="40% - akcent 1 1 20" xfId="5807" xr:uid="{4F393ABA-1038-4708-8567-C4518DD5DF3B}"/>
    <cellStyle name="40% - akcent 1 1 20 2" xfId="40338" xr:uid="{966DACF8-C36E-49AD-BB5F-9C073AE3F46D}"/>
    <cellStyle name="40% - akcent 1 1 21" xfId="5808" xr:uid="{86230157-DAD2-4D9A-BF1D-94352ACBC35C}"/>
    <cellStyle name="40% - akcent 1 1 21 2" xfId="40339" xr:uid="{C212737F-4F7B-491A-8271-E05547E9E534}"/>
    <cellStyle name="40% - akcent 1 1 22" xfId="5809" xr:uid="{799672F8-BEB1-490A-914F-6418F8C1056D}"/>
    <cellStyle name="40% - akcent 1 1 22 2" xfId="40340" xr:uid="{1EEBF240-E05E-404E-8B1B-F0C12B5225B1}"/>
    <cellStyle name="40% - akcent 1 1 23" xfId="40341" xr:uid="{90995DD0-1819-41AA-A2AC-3FE96E1BC2DA}"/>
    <cellStyle name="40% - akcent 1 1 24" xfId="40342" xr:uid="{70503CAC-8069-4E5A-AA78-69D88E3B1486}"/>
    <cellStyle name="40% - akcent 1 1 25" xfId="40343" xr:uid="{EE21A2F6-8C89-4FB9-B40D-938673CE1DE9}"/>
    <cellStyle name="40% - akcent 1 1 26" xfId="40344" xr:uid="{4AE54727-0EA0-4C82-9F21-B5BAB7A6E92F}"/>
    <cellStyle name="40% - akcent 1 1 27" xfId="40345" xr:uid="{45B18D83-6195-4E72-A9B3-8618BFE828C8}"/>
    <cellStyle name="40% - akcent 1 1 28" xfId="40346" xr:uid="{576F165A-70A5-426F-A397-F25AFB45714B}"/>
    <cellStyle name="40% - akcent 1 1 29" xfId="40347" xr:uid="{E6907152-2F31-4714-A49F-4B9173905F74}"/>
    <cellStyle name="40% - akcent 1 1 3" xfId="5810" xr:uid="{214F71B8-31E0-4E85-8B0F-18040E66C347}"/>
    <cellStyle name="40% - akcent 1 1 3 2" xfId="5811" xr:uid="{499BD81D-0ABE-4837-B98C-04A54C135293}"/>
    <cellStyle name="40% - akcent 1 1 3 2 2" xfId="40350" xr:uid="{16BC2D67-0C94-4497-9EAF-EBAD07E2522C}"/>
    <cellStyle name="40% - akcent 1 1 3 2 3" xfId="40349" xr:uid="{D3EEA3BF-BDC4-466E-BDDC-1EA776666338}"/>
    <cellStyle name="40% - akcent 1 1 3 3" xfId="40348" xr:uid="{5A5ABDA8-3004-4FDB-9265-2205FF7E7C24}"/>
    <cellStyle name="40% - akcent 1 1 30" xfId="40351" xr:uid="{C8D9B465-AE28-4B58-894F-C740C57F790C}"/>
    <cellStyle name="40% - akcent 1 1 31" xfId="40352" xr:uid="{565FB77F-495A-413B-98E8-569BD3CFB2CC}"/>
    <cellStyle name="40% - akcent 1 1 32" xfId="40353" xr:uid="{CF8DEE19-13C5-4EAD-A636-6B63E424F9FC}"/>
    <cellStyle name="40% - akcent 1 1 33" xfId="40354" xr:uid="{6639E286-0D40-4B72-BF51-58037B1ED381}"/>
    <cellStyle name="40% - akcent 1 1 34" xfId="40355" xr:uid="{040D56D9-11DA-4D96-A36A-1D7815511D3A}"/>
    <cellStyle name="40% - akcent 1 1 35" xfId="40356" xr:uid="{1F64486A-4DC8-4848-AA8A-B07611701E6D}"/>
    <cellStyle name="40% - akcent 1 1 36" xfId="40357" xr:uid="{7B3A0CAB-556B-4A7F-825A-C3C6C300B56D}"/>
    <cellStyle name="40% - akcent 1 1 37" xfId="40358" xr:uid="{C410FB11-5901-4739-8760-79779FB69998}"/>
    <cellStyle name="40% - akcent 1 1 38" xfId="40359" xr:uid="{B6860C3F-DBCA-4EC5-BCB6-605698D9A42C}"/>
    <cellStyle name="40% - akcent 1 1 39" xfId="40360" xr:uid="{47093C6E-4288-4E68-8537-76431AC59DFB}"/>
    <cellStyle name="40% - akcent 1 1 4" xfId="5812" xr:uid="{98B8C536-F128-4820-8042-0004C6465767}"/>
    <cellStyle name="40% - akcent 1 1 4 2" xfId="5813" xr:uid="{D02EB502-D724-4F8C-8CC0-673E54D3AB36}"/>
    <cellStyle name="40% - akcent 1 1 4 2 2" xfId="45348" xr:uid="{EA0D0F88-3914-439A-A109-2C709593FF81}"/>
    <cellStyle name="40% - akcent 1 1 4 3" xfId="40361" xr:uid="{5731EE97-5162-46DC-8ABA-88DB10CEF589}"/>
    <cellStyle name="40% - akcent 1 1 40" xfId="40362" xr:uid="{87BD0ADB-EC34-4CA8-9D08-65CD5D056303}"/>
    <cellStyle name="40% - akcent 1 1 41" xfId="40363" xr:uid="{BE0A9EA0-378E-4F21-A5D7-846CB7042F7E}"/>
    <cellStyle name="40% - akcent 1 1 42" xfId="40364" xr:uid="{DB40079B-5480-4E10-9034-9E7492582D68}"/>
    <cellStyle name="40% - akcent 1 1 5" xfId="5814" xr:uid="{F83B0DBC-671C-419F-B6CF-A09FDA38FCE4}"/>
    <cellStyle name="40% - akcent 1 1 5 2" xfId="40365" xr:uid="{71CB474E-5D2E-4F6E-B16D-DA5BA81ABBC5}"/>
    <cellStyle name="40% - akcent 1 1 6" xfId="5815" xr:uid="{D3F67C57-98CB-45F8-8769-BB2F172F274B}"/>
    <cellStyle name="40% - akcent 1 1 6 2" xfId="40366" xr:uid="{78405DAF-0625-4B1B-9176-AFBF4B66230F}"/>
    <cellStyle name="40% - akcent 1 1 7" xfId="5816" xr:uid="{BB96945B-77D7-4CBC-913B-7A8931902878}"/>
    <cellStyle name="40% - akcent 1 1 7 2" xfId="40367" xr:uid="{7ACC15AA-6850-4AB8-AEB6-A604B0CCF0F1}"/>
    <cellStyle name="40% - akcent 1 1 8" xfId="5817" xr:uid="{6D6E8785-2781-441C-9AC1-C17753BF254D}"/>
    <cellStyle name="40% - akcent 1 1 8 2" xfId="40368" xr:uid="{0DBD3896-D5DC-48B0-9159-7DEC5F1BCC21}"/>
    <cellStyle name="40% - akcent 1 1 9" xfId="5818" xr:uid="{E28DA42A-1EE1-4804-9761-60B300AEDC29}"/>
    <cellStyle name="40% - akcent 1 1 9 2" xfId="40369" xr:uid="{93671F00-22B2-4FB9-B7C6-B1BCF3C15941}"/>
    <cellStyle name="40% - akcent 1 1_beton kalkulacja" xfId="45349" xr:uid="{462718DD-33E2-4DF9-B854-573A0A085D1C}"/>
    <cellStyle name="40% - akcent 1 10" xfId="5819" xr:uid="{5423EDBC-B81B-4708-8472-5EAB395E15E3}"/>
    <cellStyle name="40% - akcent 1 10 2" xfId="40370" xr:uid="{482D67DD-9237-4DA2-A01C-A0B9CC50455A}"/>
    <cellStyle name="40% - akcent 1 11" xfId="5820" xr:uid="{E8D6334E-A8B7-4CC6-96F7-86DBC43AD62F}"/>
    <cellStyle name="40% - akcent 1 11 2" xfId="40371" xr:uid="{5FAF788B-815E-47F0-A78F-C653901F43F4}"/>
    <cellStyle name="40% - akcent 1 12" xfId="5821" xr:uid="{DF8A63EC-37D4-434A-B87E-0B82F8521C50}"/>
    <cellStyle name="40% - akcent 1 12 2" xfId="40372" xr:uid="{5D7274DD-C5CB-46F0-8934-9852434D3051}"/>
    <cellStyle name="40% - akcent 1 13" xfId="5822" xr:uid="{79482516-2F05-40EA-ADB6-0EA8AA9DA8C5}"/>
    <cellStyle name="40% - akcent 1 13 2" xfId="40373" xr:uid="{CA51257A-1118-4825-AE63-463F9225D5EA}"/>
    <cellStyle name="40% - akcent 1 14" xfId="5823" xr:uid="{979C064D-52A2-4DB6-82C6-8B814200C42E}"/>
    <cellStyle name="40% - akcent 1 14 2" xfId="40374" xr:uid="{84C5261F-D5F3-415D-AB0C-98A57FEFD13D}"/>
    <cellStyle name="40% - akcent 1 15" xfId="5824" xr:uid="{1D9CF4E7-3B01-45CA-AA2F-14689BC5CF32}"/>
    <cellStyle name="40% - akcent 1 15 2" xfId="40375" xr:uid="{40B75FF4-B384-4E76-9C7B-9BD50C8E20F0}"/>
    <cellStyle name="40% - akcent 1 16" xfId="5825" xr:uid="{BFEBF30F-6366-4909-9F7B-9E6B58700DE9}"/>
    <cellStyle name="40% - akcent 1 16 2" xfId="40376" xr:uid="{5C6DC543-6C24-4AD9-BCE3-9029EC1DD893}"/>
    <cellStyle name="40% - akcent 1 17" xfId="5826" xr:uid="{3AB9433A-18D3-432B-B546-9BF18CA3A6D2}"/>
    <cellStyle name="40% - akcent 1 17 2" xfId="40377" xr:uid="{531A85E5-936B-43C2-A341-B10A979E8DA0}"/>
    <cellStyle name="40% - akcent 1 18" xfId="5827" xr:uid="{E352933C-0E9B-4DAD-B48E-7B422EE6DF77}"/>
    <cellStyle name="40% - akcent 1 18 2" xfId="40378" xr:uid="{F1B66B46-DB8E-4AF7-9C2C-67D1E59B78EF}"/>
    <cellStyle name="40% - akcent 1 19" xfId="5828" xr:uid="{E9289EA6-CBF8-42E3-BD2B-6FD4085FC2CA}"/>
    <cellStyle name="40% - akcent 1 19 2" xfId="40379" xr:uid="{20D417A1-2096-4F51-ACD3-11BFF4E123E5}"/>
    <cellStyle name="40% - akcent 1 2" xfId="290" xr:uid="{F6C9A30C-B86D-4FBC-AA6B-F33C86A15E4C}"/>
    <cellStyle name="40% — akcent 1 2" xfId="45347" xr:uid="{DF1FEA0E-9F43-4F35-8FBE-FFA296420657}"/>
    <cellStyle name="40% - akcent 1 2 10" xfId="291" xr:uid="{D76F6587-4286-490F-81EB-780BAA031EE6}"/>
    <cellStyle name="40% - akcent 1 2 10 2" xfId="5829" xr:uid="{5732BA90-1D01-46E5-BBA8-9243D5AAB860}"/>
    <cellStyle name="40% - akcent 1 2 11" xfId="292" xr:uid="{2CCF5568-9914-4F68-9180-EB78A9BFCCC3}"/>
    <cellStyle name="40% - akcent 1 2 11 2" xfId="5830" xr:uid="{3F6201A5-EAAD-4167-B821-DD48B0A4077E}"/>
    <cellStyle name="40% - akcent 1 2 12" xfId="293" xr:uid="{2878FA46-2074-4CBF-8C42-BEB2AC6EAA19}"/>
    <cellStyle name="40% - akcent 1 2 12 2" xfId="5831" xr:uid="{5147BE66-A6FB-46B9-A3C9-EC8D01BC6083}"/>
    <cellStyle name="40% - akcent 1 2 13" xfId="294" xr:uid="{DFB9881B-1179-42B7-AA6D-36C919E913D6}"/>
    <cellStyle name="40% - akcent 1 2 13 10" xfId="5832" xr:uid="{9D141673-4066-4313-ABCA-7BF390BD629A}"/>
    <cellStyle name="40% - akcent 1 2 13 11" xfId="5833" xr:uid="{79A45E5A-AD9C-4460-8BBE-67DAE485D280}"/>
    <cellStyle name="40% - akcent 1 2 13 12" xfId="5834" xr:uid="{A7710447-19D9-4224-835B-F0332803BA87}"/>
    <cellStyle name="40% - akcent 1 2 13 13" xfId="5835" xr:uid="{F9FC2E6D-FDCF-4B59-800F-244B6E1D6F24}"/>
    <cellStyle name="40% - akcent 1 2 13 2" xfId="5836" xr:uid="{677CA1F9-7567-42BA-8D65-CD3A2BB6512A}"/>
    <cellStyle name="40% - akcent 1 2 13 2 10" xfId="5837" xr:uid="{167D12B8-D7EA-4CF9-AAA3-46E50C7A261F}"/>
    <cellStyle name="40% - akcent 1 2 13 2 11" xfId="5838" xr:uid="{6EB6DFCC-64ED-49F1-97A2-7A5A4EA90851}"/>
    <cellStyle name="40% - akcent 1 2 13 2 2" xfId="5839" xr:uid="{2DEAEF45-4B44-4CF0-9915-0B5582FA4776}"/>
    <cellStyle name="40% - akcent 1 2 13 2 2 10" xfId="5840" xr:uid="{02F86D25-1A3D-4B94-945E-95E6E0C181C9}"/>
    <cellStyle name="40% - akcent 1 2 13 2 2 11" xfId="5841" xr:uid="{E14D14D5-DE8D-4722-B240-85E4D427A775}"/>
    <cellStyle name="40% - akcent 1 2 13 2 2 2" xfId="5842" xr:uid="{91F5BE00-3019-48D0-AE75-7AACF0B18AB9}"/>
    <cellStyle name="40% - akcent 1 2 13 2 2 2 2" xfId="5843" xr:uid="{374B73D6-5F77-4844-A50E-20528574FCFA}"/>
    <cellStyle name="40% - akcent 1 2 13 2 2 2 2 2" xfId="5844" xr:uid="{D9DC4344-15F1-46BD-901D-719BE5CB5AD8}"/>
    <cellStyle name="40% - akcent 1 2 13 2 2 2 2 3" xfId="5845" xr:uid="{9554A666-918F-4693-93D1-59D51308A304}"/>
    <cellStyle name="40% - akcent 1 2 13 2 2 2 2 4" xfId="5846" xr:uid="{88CE9A87-4923-4A66-9AC6-83321FF4E2DE}"/>
    <cellStyle name="40% - akcent 1 2 13 2 2 2 2 5" xfId="5847" xr:uid="{C60F9D0B-DE81-4098-A96C-A016184EA0F7}"/>
    <cellStyle name="40% - akcent 1 2 13 2 2 2 2 6" xfId="5848" xr:uid="{CEED6D7C-2537-4D41-AC4E-92E55474F38F}"/>
    <cellStyle name="40% - akcent 1 2 13 2 2 2 3" xfId="5849" xr:uid="{F851A801-56DC-4372-99BD-B754C7E5B933}"/>
    <cellStyle name="40% - akcent 1 2 13 2 2 2 4" xfId="5850" xr:uid="{8495780F-6B10-4AB6-A03E-EACEFEF03BDE}"/>
    <cellStyle name="40% - akcent 1 2 13 2 2 2 5" xfId="5851" xr:uid="{EE790143-FE21-4E84-B371-2F17A37858DF}"/>
    <cellStyle name="40% - akcent 1 2 13 2 2 2 6" xfId="5852" xr:uid="{CC6055D3-6C27-4FE5-BAE3-99C5B22208FA}"/>
    <cellStyle name="40% - akcent 1 2 13 2 2 2 7" xfId="5853" xr:uid="{027886FF-6B34-44E0-A8D6-F176BB67B246}"/>
    <cellStyle name="40% - akcent 1 2 13 2 2 3" xfId="5854" xr:uid="{C960448A-2674-46D5-BD5A-8FB54167F454}"/>
    <cellStyle name="40% - akcent 1 2 13 2 2 4" xfId="5855" xr:uid="{FC54C72C-E74A-4D95-A6D1-B0EFCEC0F029}"/>
    <cellStyle name="40% - akcent 1 2 13 2 2 5" xfId="5856" xr:uid="{DBA15D54-9037-41C9-96BE-6246D46DF606}"/>
    <cellStyle name="40% - akcent 1 2 13 2 2 6" xfId="5857" xr:uid="{AA1232B4-73E4-4FC9-996C-C16B088E97B7}"/>
    <cellStyle name="40% - akcent 1 2 13 2 2 7" xfId="5858" xr:uid="{79C57F6F-BE24-423A-8ED8-31638FD37D6F}"/>
    <cellStyle name="40% - akcent 1 2 13 2 2 7 2" xfId="5859" xr:uid="{CA757C34-41F3-4E22-948E-2376462081F1}"/>
    <cellStyle name="40% - akcent 1 2 13 2 2 7 3" xfId="5860" xr:uid="{0BB1D1A7-1D5C-4B6C-941D-4547F5C91DA4}"/>
    <cellStyle name="40% - akcent 1 2 13 2 2 7 4" xfId="5861" xr:uid="{B9D12551-C856-44DE-99E4-666F2D992556}"/>
    <cellStyle name="40% - akcent 1 2 13 2 2 7 5" xfId="5862" xr:uid="{DCCE2457-D3BB-4E3E-9F8D-42429500A7E2}"/>
    <cellStyle name="40% - akcent 1 2 13 2 2 7 6" xfId="5863" xr:uid="{F365C85D-4CB7-4A06-A181-539BF8E6F27E}"/>
    <cellStyle name="40% - akcent 1 2 13 2 2 8" xfId="5864" xr:uid="{9FBD78BD-6D7A-4D1E-BE3B-6B15D8FEDC24}"/>
    <cellStyle name="40% - akcent 1 2 13 2 2 9" xfId="5865" xr:uid="{EF00EA56-1598-4133-BE2C-332D7471154C}"/>
    <cellStyle name="40% - akcent 1 2 13 2 3" xfId="5866" xr:uid="{3AF4451F-58E4-4223-BDB3-592B730D2389}"/>
    <cellStyle name="40% - akcent 1 2 13 2 3 2" xfId="5867" xr:uid="{3BFD27D3-FF61-4AC9-A4CC-D2B11C9D1015}"/>
    <cellStyle name="40% - akcent 1 2 13 2 3 2 2" xfId="5868" xr:uid="{76F5A966-1C43-4401-AEFC-8F3B3E71AB3D}"/>
    <cellStyle name="40% - akcent 1 2 13 2 3 2 3" xfId="5869" xr:uid="{1B295D75-86B4-49B6-8BD0-2F98E160D64C}"/>
    <cellStyle name="40% - akcent 1 2 13 2 3 2 4" xfId="5870" xr:uid="{D2C1D67E-4663-4369-BF19-F023E06EEDD5}"/>
    <cellStyle name="40% - akcent 1 2 13 2 3 2 5" xfId="5871" xr:uid="{3F8C6D85-AC40-4190-A7B9-FE692080172A}"/>
    <cellStyle name="40% - akcent 1 2 13 2 3 2 6" xfId="5872" xr:uid="{3C692C24-1DFF-402E-8B5F-B0A5AADD81F1}"/>
    <cellStyle name="40% - akcent 1 2 13 2 3 3" xfId="5873" xr:uid="{92FCB558-B41A-4C87-BAA5-718A677F82B6}"/>
    <cellStyle name="40% - akcent 1 2 13 2 3 4" xfId="5874" xr:uid="{DD8113D1-8842-4FF5-BEF2-16C2F5ED1988}"/>
    <cellStyle name="40% - akcent 1 2 13 2 3 5" xfId="5875" xr:uid="{6E43EE1E-C1DE-4F21-9721-AE4D8242289F}"/>
    <cellStyle name="40% - akcent 1 2 13 2 3 6" xfId="5876" xr:uid="{AF527E2D-8BEC-4DC6-8DA0-0067A39ADCD0}"/>
    <cellStyle name="40% - akcent 1 2 13 2 3 7" xfId="5877" xr:uid="{71DEA9E5-1335-4486-850E-754714F32B17}"/>
    <cellStyle name="40% - akcent 1 2 13 2 4" xfId="5878" xr:uid="{59DCF308-3CC7-4454-8B97-7BBD393B472C}"/>
    <cellStyle name="40% - akcent 1 2 13 2 5" xfId="5879" xr:uid="{79ACB96E-0410-4871-B8C9-C98EB34A74B2}"/>
    <cellStyle name="40% - akcent 1 2 13 2 6" xfId="5880" xr:uid="{B5E4C824-2681-40C6-B566-0270EA8D9DE5}"/>
    <cellStyle name="40% - akcent 1 2 13 2 7" xfId="5881" xr:uid="{93758886-E110-4E34-828E-810C7D6D9F8B}"/>
    <cellStyle name="40% - akcent 1 2 13 2 7 2" xfId="5882" xr:uid="{26A633FD-CEA9-4BAB-BD76-CAC25A7F8157}"/>
    <cellStyle name="40% - akcent 1 2 13 2 7 3" xfId="5883" xr:uid="{40605751-7A0D-4905-8D15-AC601F1548C2}"/>
    <cellStyle name="40% - akcent 1 2 13 2 7 4" xfId="5884" xr:uid="{EFA189D4-9CE1-4F19-80A9-39BE173C88F0}"/>
    <cellStyle name="40% - akcent 1 2 13 2 7 5" xfId="5885" xr:uid="{1BB89758-E98B-4FE0-8607-BE1E582CE7BD}"/>
    <cellStyle name="40% - akcent 1 2 13 2 7 6" xfId="5886" xr:uid="{21FF9A55-D98C-45F6-A5B3-0F9FFFEEDE3E}"/>
    <cellStyle name="40% - akcent 1 2 13 2 8" xfId="5887" xr:uid="{8001C013-8299-492F-844D-DF1DB53636BC}"/>
    <cellStyle name="40% - akcent 1 2 13 2 9" xfId="5888" xr:uid="{99C740D8-CD33-4929-96F3-DB43DD5D3222}"/>
    <cellStyle name="40% - akcent 1 2 13 3" xfId="5889" xr:uid="{D5BEA0DD-A6DF-4F5C-86F3-5B2D91086AEC}"/>
    <cellStyle name="40% - akcent 1 2 13 3 2" xfId="5890" xr:uid="{2892EE70-F400-4A9C-86B1-6340E7620090}"/>
    <cellStyle name="40% - akcent 1 2 13 3 2 2" xfId="5891" xr:uid="{DB5E0E67-6384-484F-BF3F-CC9EF958604E}"/>
    <cellStyle name="40% - akcent 1 2 13 3 2 3" xfId="5892" xr:uid="{C67D739B-3F24-422E-92AB-247206BF6382}"/>
    <cellStyle name="40% - akcent 1 2 13 3 2 4" xfId="5893" xr:uid="{0BAC6ED6-DB59-4D7B-BC3F-7502A74CD0E0}"/>
    <cellStyle name="40% - akcent 1 2 13 3 2 5" xfId="5894" xr:uid="{60B80AAC-8937-43E4-BB84-E84E3726347E}"/>
    <cellStyle name="40% - akcent 1 2 13 3 2 6" xfId="5895" xr:uid="{335E9220-4E9D-4955-B9E4-B298E8D4BCC8}"/>
    <cellStyle name="40% - akcent 1 2 13 3 3" xfId="5896" xr:uid="{1E29F04F-08A5-44CF-B515-CE0ED131E8AF}"/>
    <cellStyle name="40% - akcent 1 2 13 3 4" xfId="5897" xr:uid="{183F511C-ADC4-42DD-B97C-3213022611A9}"/>
    <cellStyle name="40% - akcent 1 2 13 3 5" xfId="5898" xr:uid="{8A039FB7-60E6-42C4-A22D-D71203EA0681}"/>
    <cellStyle name="40% - akcent 1 2 13 3 6" xfId="5899" xr:uid="{4F793C2C-5A88-403C-941D-62F62C4997E6}"/>
    <cellStyle name="40% - akcent 1 2 13 3 7" xfId="5900" xr:uid="{2EA618AF-ECD7-4FA3-A470-2059D86F088B}"/>
    <cellStyle name="40% - akcent 1 2 13 4" xfId="5901" xr:uid="{9598C368-C808-4928-B2A2-B4EAC1464956}"/>
    <cellStyle name="40% - akcent 1 2 13 5" xfId="5902" xr:uid="{5B209457-21CA-4A91-85E9-185ED2F5C5FC}"/>
    <cellStyle name="40% - akcent 1 2 13 6" xfId="5903" xr:uid="{A6351F69-F540-4255-B340-026C25DC593C}"/>
    <cellStyle name="40% - akcent 1 2 13 7" xfId="5904" xr:uid="{81402A36-87DD-455A-B5F7-DC4F5EFE4892}"/>
    <cellStyle name="40% - akcent 1 2 13 8" xfId="5905" xr:uid="{6D8DC164-C0DD-4A14-883F-3A1C71540336}"/>
    <cellStyle name="40% - akcent 1 2 13 8 2" xfId="5906" xr:uid="{6D45E1A6-C4CF-4A48-94FD-5B8ABE63A8C7}"/>
    <cellStyle name="40% - akcent 1 2 13 8 3" xfId="5907" xr:uid="{C05B90A3-B999-4C92-A2BC-36AE1962AE55}"/>
    <cellStyle name="40% - akcent 1 2 13 8 4" xfId="5908" xr:uid="{EEA470ED-C94B-4C85-9786-4EADBF95DA47}"/>
    <cellStyle name="40% - akcent 1 2 13 8 5" xfId="5909" xr:uid="{3FBBA6A6-393B-489A-9309-4B8D0ED2B087}"/>
    <cellStyle name="40% - akcent 1 2 13 8 6" xfId="5910" xr:uid="{5D6E3107-A117-4417-AC6C-2B778272064B}"/>
    <cellStyle name="40% - akcent 1 2 13 9" xfId="5911" xr:uid="{1D15D947-A5E9-4806-8D96-5E7E62A42F5B}"/>
    <cellStyle name="40% - akcent 1 2 14" xfId="295" xr:uid="{350BF090-E2CE-4FB9-9E17-D1C21BAED37F}"/>
    <cellStyle name="40% - akcent 1 2 14 10" xfId="5912" xr:uid="{5EBFD5B6-BBEC-452D-8F89-F109D48EBD49}"/>
    <cellStyle name="40% - akcent 1 2 14 11" xfId="5913" xr:uid="{DB9F418B-DCC8-4192-90FD-EEB8EB1F9001}"/>
    <cellStyle name="40% - akcent 1 2 14 12" xfId="5914" xr:uid="{26AC38CB-0727-4F1F-B3A5-8BA7650751EB}"/>
    <cellStyle name="40% - akcent 1 2 14 2" xfId="5915" xr:uid="{D523F665-7CE6-4A34-B62B-F0BB0CA0E886}"/>
    <cellStyle name="40% - akcent 1 2 14 2 2" xfId="5916" xr:uid="{AF64C295-3FEF-4AA9-8B6D-5FD61ADA5798}"/>
    <cellStyle name="40% - akcent 1 2 14 2 2 2" xfId="5917" xr:uid="{820316A9-74A2-4FA7-BF07-A6B769CB479C}"/>
    <cellStyle name="40% - akcent 1 2 14 2 2 3" xfId="5918" xr:uid="{30F0E952-9578-4FF7-B5BA-7E59885A347D}"/>
    <cellStyle name="40% - akcent 1 2 14 2 2 4" xfId="5919" xr:uid="{0E7D20D5-B87C-4D79-85C1-51B1A4AA9966}"/>
    <cellStyle name="40% - akcent 1 2 14 2 2 5" xfId="5920" xr:uid="{42F8E897-892A-4C07-AAA3-0364D212AEC7}"/>
    <cellStyle name="40% - akcent 1 2 14 2 2 6" xfId="5921" xr:uid="{9BA847E3-7211-4391-AE7F-F30474EBF1AC}"/>
    <cellStyle name="40% - akcent 1 2 14 2 3" xfId="5922" xr:uid="{20086D5F-FC85-4D0C-8921-CB05ED9A882F}"/>
    <cellStyle name="40% - akcent 1 2 14 2 4" xfId="5923" xr:uid="{AC0D9559-A06D-419E-BC4E-DEBEAD74E578}"/>
    <cellStyle name="40% - akcent 1 2 14 2 5" xfId="5924" xr:uid="{9F0EFD24-9FE9-4C5F-90C8-271BA9A594ED}"/>
    <cellStyle name="40% - akcent 1 2 14 2 6" xfId="5925" xr:uid="{78E090E0-5F1A-48C0-AAC7-EF568D1E618F}"/>
    <cellStyle name="40% - akcent 1 2 14 2 7" xfId="5926" xr:uid="{7C155DF4-A05C-44EF-AFEB-3D6B948A1C76}"/>
    <cellStyle name="40% - akcent 1 2 14 3" xfId="5927" xr:uid="{F5064DAC-A9F4-4787-9FFA-0CA2028204F4}"/>
    <cellStyle name="40% - akcent 1 2 14 4" xfId="5928" xr:uid="{1AF66310-DE67-4907-A845-C2F69F5474EF}"/>
    <cellStyle name="40% - akcent 1 2 14 5" xfId="5929" xr:uid="{0F75EAF5-40E1-4C31-ABF8-3726B8BBC79D}"/>
    <cellStyle name="40% - akcent 1 2 14 6" xfId="5930" xr:uid="{8AD4677F-FAF5-47D9-B760-D697C67A94A3}"/>
    <cellStyle name="40% - akcent 1 2 14 7" xfId="5931" xr:uid="{DB7BE2EA-F65D-4519-9CB0-01026757FBDE}"/>
    <cellStyle name="40% - akcent 1 2 14 7 2" xfId="5932" xr:uid="{39312820-D16E-4815-9FFC-C44C99AEE71C}"/>
    <cellStyle name="40% - akcent 1 2 14 7 3" xfId="5933" xr:uid="{75D55BC7-A057-4B04-8A66-F7D24CA338BB}"/>
    <cellStyle name="40% - akcent 1 2 14 7 4" xfId="5934" xr:uid="{B23F42ED-F979-4719-970E-19A0A0C0F757}"/>
    <cellStyle name="40% - akcent 1 2 14 7 5" xfId="5935" xr:uid="{44551A96-7968-4A20-AD70-6CE7C5705FD7}"/>
    <cellStyle name="40% - akcent 1 2 14 7 6" xfId="5936" xr:uid="{27F66396-0CF4-49F9-8011-959053D27B89}"/>
    <cellStyle name="40% - akcent 1 2 14 8" xfId="5937" xr:uid="{8EDB4B87-620B-48CE-9C49-EAB3C37FDCF7}"/>
    <cellStyle name="40% - akcent 1 2 14 9" xfId="5938" xr:uid="{D53E51F0-7972-405E-8914-04D1B9FB708E}"/>
    <cellStyle name="40% - akcent 1 2 15" xfId="296" xr:uid="{2BDF97EE-CFAA-430F-B41D-39497D7071BC}"/>
    <cellStyle name="40% - akcent 1 2 15 2" xfId="5939" xr:uid="{782CC2C8-5533-48B1-B86B-75CAE50001BB}"/>
    <cellStyle name="40% - akcent 1 2 15 2 2" xfId="5940" xr:uid="{25D61B3A-EB43-4B16-947E-054859CDDF9B}"/>
    <cellStyle name="40% - akcent 1 2 15 2 3" xfId="5941" xr:uid="{0CF790ED-B4A9-429A-9359-CEA982319D0E}"/>
    <cellStyle name="40% - akcent 1 2 15 2 4" xfId="5942" xr:uid="{70EA0F19-0ED8-4B89-9B32-5CDC759C59B5}"/>
    <cellStyle name="40% - akcent 1 2 15 2 5" xfId="5943" xr:uid="{491EE707-1E88-4200-94BB-A1718AB31EFD}"/>
    <cellStyle name="40% - akcent 1 2 15 2 6" xfId="5944" xr:uid="{4B0E5885-EEBF-4260-8811-B469E6DA1485}"/>
    <cellStyle name="40% - akcent 1 2 15 3" xfId="5945" xr:uid="{E1A0458F-C528-4FC3-909F-7D450BBBD558}"/>
    <cellStyle name="40% - akcent 1 2 15 4" xfId="5946" xr:uid="{725CB16B-4400-4346-86A5-BD4E63D64CE2}"/>
    <cellStyle name="40% - akcent 1 2 15 5" xfId="5947" xr:uid="{540E100A-2BF2-481B-A13B-BE465BF2E4AE}"/>
    <cellStyle name="40% - akcent 1 2 15 6" xfId="5948" xr:uid="{A30353CA-3870-4249-9C69-0EE4DEEA2CDB}"/>
    <cellStyle name="40% - akcent 1 2 15 7" xfId="5949" xr:uid="{E21527D5-843F-462F-8E97-5010B5CA97A2}"/>
    <cellStyle name="40% - akcent 1 2 15 8" xfId="5950" xr:uid="{8AB7B884-A312-42CF-ADFD-3834959986A8}"/>
    <cellStyle name="40% - akcent 1 2 16" xfId="297" xr:uid="{6F6C853A-A14B-433D-819E-F1A854360503}"/>
    <cellStyle name="40% - akcent 1 2 16 2" xfId="5951" xr:uid="{52FD7C40-A38F-44F6-92A6-B5A1FB70AD86}"/>
    <cellStyle name="40% - akcent 1 2 17" xfId="298" xr:uid="{6EE7243D-9FDE-4B2B-BAE7-37CFBE44F4C2}"/>
    <cellStyle name="40% - akcent 1 2 17 2" xfId="5952" xr:uid="{69FC7636-9281-40AC-B1FB-0710189D446E}"/>
    <cellStyle name="40% - akcent 1 2 18" xfId="299" xr:uid="{2AE60A90-E929-40B7-B5F2-7172D09E9098}"/>
    <cellStyle name="40% - akcent 1 2 18 2" xfId="5953" xr:uid="{422E1B89-87D9-43C5-A5AD-2029FA91A9AD}"/>
    <cellStyle name="40% - akcent 1 2 19" xfId="300" xr:uid="{FC8CDEA6-7D52-4353-8958-B14C8EF90F4E}"/>
    <cellStyle name="40% - akcent 1 2 19 2" xfId="5954" xr:uid="{2D0423BA-FBFE-4AA7-A80C-5BF6E0AD897E}"/>
    <cellStyle name="40% - akcent 1 2 2" xfId="301" xr:uid="{DC98E604-9FAE-4680-928C-B461718417F7}"/>
    <cellStyle name="40% - akcent 1 2 2 10" xfId="5955" xr:uid="{2EBA366A-E2F3-427C-9EA2-77E02EDF592C}"/>
    <cellStyle name="40% - akcent 1 2 2 10 10" xfId="5956" xr:uid="{E6FCA87C-A662-4B85-9E85-1EE4CC961FEE}"/>
    <cellStyle name="40% - akcent 1 2 2 10 11" xfId="5957" xr:uid="{17F1DDE4-DD8A-4738-B75B-F3D91D0C91E5}"/>
    <cellStyle name="40% - akcent 1 2 2 10 12" xfId="5958" xr:uid="{59B88118-82E2-4951-BCE8-DEC482AE2100}"/>
    <cellStyle name="40% - akcent 1 2 2 10 2" xfId="5959" xr:uid="{46F08B67-BC98-4CAB-9225-354B123624B2}"/>
    <cellStyle name="40% - akcent 1 2 2 10 2 10" xfId="5960" xr:uid="{A229ADE9-7050-4674-A3D3-8320E3737626}"/>
    <cellStyle name="40% - akcent 1 2 2 10 2 11" xfId="5961" xr:uid="{9B2D721C-BBCC-4EAF-A88C-E0F5177690C2}"/>
    <cellStyle name="40% - akcent 1 2 2 10 2 2" xfId="5962" xr:uid="{3D2CBEDA-E9C9-422D-8450-566447CECB3D}"/>
    <cellStyle name="40% - akcent 1 2 2 10 2 2 10" xfId="5963" xr:uid="{EBD4B368-A8BC-475D-9A16-E6D8C1C0BF32}"/>
    <cellStyle name="40% - akcent 1 2 2 10 2 2 11" xfId="5964" xr:uid="{EDA9A5F3-74F9-4525-9964-F3FD4E3C1733}"/>
    <cellStyle name="40% - akcent 1 2 2 10 2 2 2" xfId="5965" xr:uid="{8A9D2578-5970-4559-83A7-00C0E9AA335D}"/>
    <cellStyle name="40% - akcent 1 2 2 10 2 2 2 2" xfId="5966" xr:uid="{FBCB0EF1-8E5E-4F13-8378-2FBEBF006E66}"/>
    <cellStyle name="40% - akcent 1 2 2 10 2 2 2 2 2" xfId="5967" xr:uid="{F2CE4944-09BA-45A9-B9FB-69201EDDE103}"/>
    <cellStyle name="40% - akcent 1 2 2 10 2 2 2 2 3" xfId="5968" xr:uid="{998A51D3-5AB9-4EF6-86C1-190C6ACE5DD1}"/>
    <cellStyle name="40% - akcent 1 2 2 10 2 2 2 2 4" xfId="5969" xr:uid="{4AD256CF-BAF4-4CD7-81CC-8DED5ECAB798}"/>
    <cellStyle name="40% - akcent 1 2 2 10 2 2 2 2 5" xfId="5970" xr:uid="{292D405A-29A2-4EEF-AAA0-FB704A88EC13}"/>
    <cellStyle name="40% - akcent 1 2 2 10 2 2 2 2 6" xfId="5971" xr:uid="{1CAF9F48-F685-4DBF-B518-7FC338242400}"/>
    <cellStyle name="40% - akcent 1 2 2 10 2 2 2 3" xfId="5972" xr:uid="{DCEE8ABB-58D6-4D58-A7AC-716ED8B77873}"/>
    <cellStyle name="40% - akcent 1 2 2 10 2 2 2 4" xfId="5973" xr:uid="{21211A03-2CCA-41C5-8BC9-091240CD7BF0}"/>
    <cellStyle name="40% - akcent 1 2 2 10 2 2 2 5" xfId="5974" xr:uid="{0E65B4BB-229C-4885-89A8-843362464293}"/>
    <cellStyle name="40% - akcent 1 2 2 10 2 2 2 6" xfId="5975" xr:uid="{8E8DF5BA-1862-4A24-B5BE-32A365447352}"/>
    <cellStyle name="40% - akcent 1 2 2 10 2 2 2 7" xfId="5976" xr:uid="{4A48FE3F-EB0A-4D9E-BC33-C8D5EA641FF7}"/>
    <cellStyle name="40% - akcent 1 2 2 10 2 2 3" xfId="5977" xr:uid="{ECBC10A5-4E5A-446E-8191-D3446F2C16B9}"/>
    <cellStyle name="40% - akcent 1 2 2 10 2 2 4" xfId="5978" xr:uid="{870D2849-9499-479C-BCC2-7F7A5918ADE9}"/>
    <cellStyle name="40% - akcent 1 2 2 10 2 2 5" xfId="5979" xr:uid="{782E0FDC-505B-4988-B5E7-D164E771A5F1}"/>
    <cellStyle name="40% - akcent 1 2 2 10 2 2 6" xfId="5980" xr:uid="{EC8B559C-211E-49EB-B0B1-9EEE49906A09}"/>
    <cellStyle name="40% - akcent 1 2 2 10 2 2 7" xfId="5981" xr:uid="{FFCBE1D7-DED0-4B53-B48C-A3D5FB834B82}"/>
    <cellStyle name="40% - akcent 1 2 2 10 2 2 7 2" xfId="5982" xr:uid="{3339BB10-ECC8-4F34-8DCF-88014AE3E117}"/>
    <cellStyle name="40% - akcent 1 2 2 10 2 2 7 3" xfId="5983" xr:uid="{D9045213-F1B3-4E09-B04A-29B5F1EE5171}"/>
    <cellStyle name="40% - akcent 1 2 2 10 2 2 7 4" xfId="5984" xr:uid="{B87C91A0-EFAF-4D29-9BB5-6BF000217ED5}"/>
    <cellStyle name="40% - akcent 1 2 2 10 2 2 7 5" xfId="5985" xr:uid="{450BCC33-A906-4C6C-B065-FDC437143661}"/>
    <cellStyle name="40% - akcent 1 2 2 10 2 2 7 6" xfId="5986" xr:uid="{A88B6163-61AE-42A7-8E24-B95514660345}"/>
    <cellStyle name="40% - akcent 1 2 2 10 2 2 8" xfId="5987" xr:uid="{1CD33A15-0993-4272-AFC3-24EDA59B4DA0}"/>
    <cellStyle name="40% - akcent 1 2 2 10 2 2 9" xfId="5988" xr:uid="{1D086FC3-B92F-4606-A0AB-35B6B0A8E223}"/>
    <cellStyle name="40% - akcent 1 2 2 10 2 3" xfId="5989" xr:uid="{AAB56A4C-B1C9-42B4-92F9-8B9C8329EF3E}"/>
    <cellStyle name="40% - akcent 1 2 2 10 2 3 2" xfId="5990" xr:uid="{E28EC481-D284-4B58-8B41-CC4432FA34A6}"/>
    <cellStyle name="40% - akcent 1 2 2 10 2 3 2 2" xfId="5991" xr:uid="{60357AD1-0C43-4C04-B86E-80DA44442791}"/>
    <cellStyle name="40% - akcent 1 2 2 10 2 3 2 3" xfId="5992" xr:uid="{AE6A56F1-3E36-4C3C-8B75-3F6B4D1020DA}"/>
    <cellStyle name="40% - akcent 1 2 2 10 2 3 2 4" xfId="5993" xr:uid="{57F4FA40-4300-4F28-957A-9F4A49A4C003}"/>
    <cellStyle name="40% - akcent 1 2 2 10 2 3 2 5" xfId="5994" xr:uid="{23A104E1-AC9C-4435-824A-C2C73F089AA7}"/>
    <cellStyle name="40% - akcent 1 2 2 10 2 3 2 6" xfId="5995" xr:uid="{63469E7C-DCB8-41DB-94D6-2123A8BA87BD}"/>
    <cellStyle name="40% - akcent 1 2 2 10 2 3 3" xfId="5996" xr:uid="{570C7304-3D35-4B57-9D08-C49266AF6DF4}"/>
    <cellStyle name="40% - akcent 1 2 2 10 2 3 4" xfId="5997" xr:uid="{0375AE54-6BB2-4C57-8259-224B164D77AA}"/>
    <cellStyle name="40% - akcent 1 2 2 10 2 3 5" xfId="5998" xr:uid="{FA86F63F-9FB3-44D4-B9B3-88F033D27DB6}"/>
    <cellStyle name="40% - akcent 1 2 2 10 2 3 6" xfId="5999" xr:uid="{FBA1D98A-089C-4E34-95C2-89221E807800}"/>
    <cellStyle name="40% - akcent 1 2 2 10 2 3 7" xfId="6000" xr:uid="{7CC40F44-74A9-4A0A-8F5C-1A3143A4FC97}"/>
    <cellStyle name="40% - akcent 1 2 2 10 2 4" xfId="6001" xr:uid="{B7CB6F57-4881-4808-ADEB-2B0946D11206}"/>
    <cellStyle name="40% - akcent 1 2 2 10 2 5" xfId="6002" xr:uid="{7D2B6CC7-6B61-4C17-B24B-DDFB7EBF1106}"/>
    <cellStyle name="40% - akcent 1 2 2 10 2 6" xfId="6003" xr:uid="{E17E06ED-7F0A-4995-AFF1-94830ABC5CA8}"/>
    <cellStyle name="40% - akcent 1 2 2 10 2 7" xfId="6004" xr:uid="{6738C2F9-2FAB-4984-A211-49954E972226}"/>
    <cellStyle name="40% - akcent 1 2 2 10 2 7 2" xfId="6005" xr:uid="{03210BCA-57A3-443B-B6F0-8E7BD71709CF}"/>
    <cellStyle name="40% - akcent 1 2 2 10 2 7 3" xfId="6006" xr:uid="{F159865E-B18B-437F-B0B6-5693878E7026}"/>
    <cellStyle name="40% - akcent 1 2 2 10 2 7 4" xfId="6007" xr:uid="{8B4B889A-7E04-4752-BA39-956E4E7AC67A}"/>
    <cellStyle name="40% - akcent 1 2 2 10 2 7 5" xfId="6008" xr:uid="{1E50A55E-95CB-4A4E-B7EC-F8D9C5E11054}"/>
    <cellStyle name="40% - akcent 1 2 2 10 2 7 6" xfId="6009" xr:uid="{5F5E824C-55F7-40B0-B0DC-D08170011129}"/>
    <cellStyle name="40% - akcent 1 2 2 10 2 8" xfId="6010" xr:uid="{CE5FE191-5323-462B-92F4-8AB49BE2F96E}"/>
    <cellStyle name="40% - akcent 1 2 2 10 2 9" xfId="6011" xr:uid="{44ABC484-3AE1-4737-8E28-D08157864770}"/>
    <cellStyle name="40% - akcent 1 2 2 10 3" xfId="6012" xr:uid="{22674D7A-2271-4EE5-8AFC-002843E289FB}"/>
    <cellStyle name="40% - akcent 1 2 2 10 3 2" xfId="6013" xr:uid="{BCE5F648-A24F-4961-8FAC-12395C88D7F4}"/>
    <cellStyle name="40% - akcent 1 2 2 10 3 2 2" xfId="6014" xr:uid="{7BF7B52D-BCAC-4C95-A2E6-90993383EE04}"/>
    <cellStyle name="40% - akcent 1 2 2 10 3 2 3" xfId="6015" xr:uid="{48D57E81-C377-402C-96F9-255DA1C0E871}"/>
    <cellStyle name="40% - akcent 1 2 2 10 3 2 4" xfId="6016" xr:uid="{92C69A8B-0659-4F3D-8B6E-B97A990700DA}"/>
    <cellStyle name="40% - akcent 1 2 2 10 3 2 5" xfId="6017" xr:uid="{8703836C-5008-4EFB-A26A-F054E1626F1A}"/>
    <cellStyle name="40% - akcent 1 2 2 10 3 2 6" xfId="6018" xr:uid="{95B72E57-3B85-4E3D-9441-606F269C7EEF}"/>
    <cellStyle name="40% - akcent 1 2 2 10 3 3" xfId="6019" xr:uid="{5704C7C8-60EA-4AD6-A6A4-D8ACAEECFF34}"/>
    <cellStyle name="40% - akcent 1 2 2 10 3 4" xfId="6020" xr:uid="{619672BC-BF83-4BA9-951F-E14B6304DB3A}"/>
    <cellStyle name="40% - akcent 1 2 2 10 3 5" xfId="6021" xr:uid="{E3AB7822-F007-4125-9EFE-02B3685BECEF}"/>
    <cellStyle name="40% - akcent 1 2 2 10 3 6" xfId="6022" xr:uid="{D630B41D-092F-47E4-9D34-521DC8243D02}"/>
    <cellStyle name="40% - akcent 1 2 2 10 3 7" xfId="6023" xr:uid="{A38EA49C-B33A-465A-9A6E-879322FF920E}"/>
    <cellStyle name="40% - akcent 1 2 2 10 4" xfId="6024" xr:uid="{4297FB3F-E1D5-4FBE-B8C4-66FE2BB497EC}"/>
    <cellStyle name="40% - akcent 1 2 2 10 5" xfId="6025" xr:uid="{F4C53FBF-634C-423F-AF89-4AE04A5F73E8}"/>
    <cellStyle name="40% - akcent 1 2 2 10 6" xfId="6026" xr:uid="{D0DF24D6-714E-4FED-8DCF-0D257814C166}"/>
    <cellStyle name="40% - akcent 1 2 2 10 7" xfId="6027" xr:uid="{D9CC1565-9158-420D-A0A7-7C496560B6D1}"/>
    <cellStyle name="40% - akcent 1 2 2 10 8" xfId="6028" xr:uid="{F8C89EE0-E2BC-4311-8144-14E006FE96A8}"/>
    <cellStyle name="40% - akcent 1 2 2 10 8 2" xfId="6029" xr:uid="{2799A85F-67F7-44F6-95AF-4D4894152E82}"/>
    <cellStyle name="40% - akcent 1 2 2 10 8 3" xfId="6030" xr:uid="{7A927C68-3BA2-4193-8B16-CD77184E30F3}"/>
    <cellStyle name="40% - akcent 1 2 2 10 8 4" xfId="6031" xr:uid="{1BAD0462-11E9-4FF3-8163-E053CBA4DD48}"/>
    <cellStyle name="40% - akcent 1 2 2 10 8 5" xfId="6032" xr:uid="{F8A363E3-FED6-4ED9-B8C4-CE06584BEDFA}"/>
    <cellStyle name="40% - akcent 1 2 2 10 8 6" xfId="6033" xr:uid="{FBC25F61-94F6-41EF-903B-880C647A76D4}"/>
    <cellStyle name="40% - akcent 1 2 2 10 9" xfId="6034" xr:uid="{F14F4967-19D6-456F-B0E2-DADB55B0FF60}"/>
    <cellStyle name="40% - akcent 1 2 2 11" xfId="6035" xr:uid="{19FCF06B-405F-4E51-9756-B670B74A73D0}"/>
    <cellStyle name="40% - akcent 1 2 2 11 10" xfId="6036" xr:uid="{0AFA2932-041F-407A-80FF-2CF06BF58A3B}"/>
    <cellStyle name="40% - akcent 1 2 2 11 11" xfId="6037" xr:uid="{D40B9470-5D75-4B74-9CA3-FFA570306C2C}"/>
    <cellStyle name="40% - akcent 1 2 2 11 2" xfId="6038" xr:uid="{AE52BF3C-27B4-4378-AAD0-5B82A64A807D}"/>
    <cellStyle name="40% - akcent 1 2 2 11 2 2" xfId="6039" xr:uid="{CC28A28E-A0BF-48CE-9CAA-1EA06B0B0063}"/>
    <cellStyle name="40% - akcent 1 2 2 11 2 2 2" xfId="6040" xr:uid="{A8943F9E-03EF-4F0C-B93E-2BA55EB10E26}"/>
    <cellStyle name="40% - akcent 1 2 2 11 2 2 3" xfId="6041" xr:uid="{AB6E196E-0867-4503-BCD1-F594C7C074E0}"/>
    <cellStyle name="40% - akcent 1 2 2 11 2 2 4" xfId="6042" xr:uid="{AFEBB74C-BEEF-42B2-B1F2-FCA2ACDD8AAC}"/>
    <cellStyle name="40% - akcent 1 2 2 11 2 2 5" xfId="6043" xr:uid="{448DAC36-31BE-42F6-B877-F72CC592CD16}"/>
    <cellStyle name="40% - akcent 1 2 2 11 2 2 6" xfId="6044" xr:uid="{136707B2-3C83-40E2-938D-8BD30C19BD41}"/>
    <cellStyle name="40% - akcent 1 2 2 11 2 3" xfId="6045" xr:uid="{4F4087BF-9D4B-4471-BF67-CE7303C1ED19}"/>
    <cellStyle name="40% - akcent 1 2 2 11 2 4" xfId="6046" xr:uid="{1B6F6664-DAE6-43A4-8731-3EC0706E32AC}"/>
    <cellStyle name="40% - akcent 1 2 2 11 2 5" xfId="6047" xr:uid="{36A14DEF-3E00-481D-8415-7398720D1BE4}"/>
    <cellStyle name="40% - akcent 1 2 2 11 2 6" xfId="6048" xr:uid="{35EAB17A-D711-405C-B431-4655EC291126}"/>
    <cellStyle name="40% - akcent 1 2 2 11 2 7" xfId="6049" xr:uid="{85830CFD-D9C6-4713-A647-99EABA5961E9}"/>
    <cellStyle name="40% - akcent 1 2 2 11 3" xfId="6050" xr:uid="{F2E79908-E4E4-4633-AE18-8913C5C3A635}"/>
    <cellStyle name="40% - akcent 1 2 2 11 4" xfId="6051" xr:uid="{67D5E509-8AE9-4404-AD33-C01932BFD36F}"/>
    <cellStyle name="40% - akcent 1 2 2 11 5" xfId="6052" xr:uid="{CA8C15DE-048F-4362-A8DC-61E6C9183737}"/>
    <cellStyle name="40% - akcent 1 2 2 11 6" xfId="6053" xr:uid="{3D6502C9-C358-4562-8EDE-FCF2DEFCB82F}"/>
    <cellStyle name="40% - akcent 1 2 2 11 7" xfId="6054" xr:uid="{0EF6CB77-1957-4760-8070-785A86F6311E}"/>
    <cellStyle name="40% - akcent 1 2 2 11 7 2" xfId="6055" xr:uid="{FB71930A-920C-49BD-9086-DF7FDA72CA7A}"/>
    <cellStyle name="40% - akcent 1 2 2 11 7 3" xfId="6056" xr:uid="{8D10F5FB-225E-4499-8C11-BFFD0974EADE}"/>
    <cellStyle name="40% - akcent 1 2 2 11 7 4" xfId="6057" xr:uid="{8ECF5E76-07F7-49D5-A1F5-9C67DC90BD48}"/>
    <cellStyle name="40% - akcent 1 2 2 11 7 5" xfId="6058" xr:uid="{4D6069A6-5F03-45D5-A70C-B1AB3EBE9A7F}"/>
    <cellStyle name="40% - akcent 1 2 2 11 7 6" xfId="6059" xr:uid="{4629BAE1-036F-40CF-8A40-DD968F0614BB}"/>
    <cellStyle name="40% - akcent 1 2 2 11 8" xfId="6060" xr:uid="{2099CF3A-FB13-4503-83D1-32CAB0E0F2F1}"/>
    <cellStyle name="40% - akcent 1 2 2 11 9" xfId="6061" xr:uid="{7AF089A8-DFBA-4F60-A568-95E96637F08B}"/>
    <cellStyle name="40% - akcent 1 2 2 12" xfId="6062" xr:uid="{C5D1DD42-98CC-45C3-9F75-0F3FB2FDC3A3}"/>
    <cellStyle name="40% - akcent 1 2 2 12 2" xfId="6063" xr:uid="{441F5B6F-55A4-4113-94FF-B83C5457A4D6}"/>
    <cellStyle name="40% - akcent 1 2 2 12 2 2" xfId="6064" xr:uid="{353EEA3F-FDF5-4EDB-9080-FF5E769EA943}"/>
    <cellStyle name="40% - akcent 1 2 2 12 2 3" xfId="6065" xr:uid="{A5E222AA-416F-41E2-BCC5-8EE32BAD5EBA}"/>
    <cellStyle name="40% - akcent 1 2 2 12 2 4" xfId="6066" xr:uid="{A1AF16F2-5C00-4E6E-B5D3-2F541198040C}"/>
    <cellStyle name="40% - akcent 1 2 2 12 2 5" xfId="6067" xr:uid="{AB8144AB-AA75-4D2D-8C5B-869A99ED62AA}"/>
    <cellStyle name="40% - akcent 1 2 2 12 2 6" xfId="6068" xr:uid="{3D487C5F-AB61-4EB9-9D14-4D1AB663DEB6}"/>
    <cellStyle name="40% - akcent 1 2 2 12 3" xfId="6069" xr:uid="{15EF52AD-665F-466D-9C44-CE235F2BF017}"/>
    <cellStyle name="40% - akcent 1 2 2 12 4" xfId="6070" xr:uid="{09439E3A-7725-471B-B345-543AA3CE78FB}"/>
    <cellStyle name="40% - akcent 1 2 2 12 5" xfId="6071" xr:uid="{4FD9841D-5D28-486A-98B4-078BB861AD10}"/>
    <cellStyle name="40% - akcent 1 2 2 12 6" xfId="6072" xr:uid="{0495A2C1-A423-435C-805A-7F22F787C903}"/>
    <cellStyle name="40% - akcent 1 2 2 12 7" xfId="6073" xr:uid="{A3D49152-3AD8-4494-89FE-D14BBCBA9238}"/>
    <cellStyle name="40% - akcent 1 2 2 13" xfId="6074" xr:uid="{A3F6F618-9F2C-4EE8-86C5-8948F53BF119}"/>
    <cellStyle name="40% - akcent 1 2 2 14" xfId="6075" xr:uid="{A555383F-2EEC-4836-8BD3-A5D3104129CB}"/>
    <cellStyle name="40% - akcent 1 2 2 15" xfId="6076" xr:uid="{0A63AA68-7B91-4059-9821-1E50A018892A}"/>
    <cellStyle name="40% - akcent 1 2 2 16" xfId="6077" xr:uid="{ED261996-77D8-46C2-8F45-B4AA51E15C99}"/>
    <cellStyle name="40% - akcent 1 2 2 17" xfId="6078" xr:uid="{BA0C904C-91F4-415F-97C4-14DDBFE5222A}"/>
    <cellStyle name="40% - akcent 1 2 2 18" xfId="6079" xr:uid="{04FC96AB-2C1F-470C-86F1-20D7361FA7FC}"/>
    <cellStyle name="40% - akcent 1 2 2 18 2" xfId="6080" xr:uid="{5CA36C1C-DC0E-44D9-B5D3-1FF5F455EAA3}"/>
    <cellStyle name="40% - akcent 1 2 2 18 3" xfId="6081" xr:uid="{2A9538D5-4DEE-4DBC-863E-0168D4F12714}"/>
    <cellStyle name="40% - akcent 1 2 2 18 4" xfId="6082" xr:uid="{1D6CB500-1A10-47B0-8815-2939EC9C8E42}"/>
    <cellStyle name="40% - akcent 1 2 2 18 5" xfId="6083" xr:uid="{AB3B801A-4545-4FC0-8B26-8CD70DD37242}"/>
    <cellStyle name="40% - akcent 1 2 2 18 6" xfId="6084" xr:uid="{DEBE9FFC-EC78-4E10-9BBB-5ECDE77B131C}"/>
    <cellStyle name="40% - akcent 1 2 2 19" xfId="6085" xr:uid="{1F3EAB0F-546F-4315-9446-AD30CA4AA72C}"/>
    <cellStyle name="40% - akcent 1 2 2 2" xfId="6086" xr:uid="{5BB7FCCD-D3B0-49A1-86F9-637761284561}"/>
    <cellStyle name="40% - akcent 1 2 2 2 10" xfId="6087" xr:uid="{A80A0B41-A489-4BC1-BEB9-66C2A519C9F2}"/>
    <cellStyle name="40% - akcent 1 2 2 2 11" xfId="6088" xr:uid="{73339810-734C-4A68-A6E6-FE3E4A762DA6}"/>
    <cellStyle name="40% - akcent 1 2 2 2 12" xfId="6089" xr:uid="{764AF6DC-C49F-491B-B39A-9F4829C3E59B}"/>
    <cellStyle name="40% - akcent 1 2 2 2 13" xfId="40380" xr:uid="{ABEDD881-396A-4D23-96F7-6E395B9788D5}"/>
    <cellStyle name="40% - akcent 1 2 2 2 2" xfId="6090" xr:uid="{75AD36FB-4771-493A-B7BB-FE7CDE90A762}"/>
    <cellStyle name="40% - akcent 1 2 2 2 2 10" xfId="6091" xr:uid="{70AAFE04-1F34-40F3-9BE7-E871D98214FF}"/>
    <cellStyle name="40% - akcent 1 2 2 2 2 11" xfId="40381" xr:uid="{62BBD99A-447A-42B8-A994-479A585EAD00}"/>
    <cellStyle name="40% - akcent 1 2 2 2 2 2" xfId="6092" xr:uid="{6AD1A352-BF8C-442A-8BFF-FFD9A1D2FBF6}"/>
    <cellStyle name="40% - akcent 1 2 2 2 2 2 2" xfId="6093" xr:uid="{E3AAB2CB-FCF7-44C8-9167-E4CF633DAD3D}"/>
    <cellStyle name="40% - akcent 1 2 2 2 2 2 2 2" xfId="6094" xr:uid="{8BE23EA1-B678-41D5-A277-13A146310C38}"/>
    <cellStyle name="40% - akcent 1 2 2 2 2 2 2 2 2" xfId="6095" xr:uid="{2F31B6DA-853C-4683-A70B-CC8FE034B6D4}"/>
    <cellStyle name="40% - akcent 1 2 2 2 2 2 2 2 2 2" xfId="6096" xr:uid="{980F9C67-189E-425E-80D6-755C5020735B}"/>
    <cellStyle name="40% - akcent 1 2 2 2 2 2 2 2 2 3" xfId="6097" xr:uid="{07285786-6804-40F8-A753-F3BEB6616906}"/>
    <cellStyle name="40% - akcent 1 2 2 2 2 2 2 2 2 4" xfId="6098" xr:uid="{C6AF3738-7C67-45B1-B08E-265E994B82A8}"/>
    <cellStyle name="40% - akcent 1 2 2 2 2 2 2 2 3" xfId="6099" xr:uid="{5B498030-9F7B-4552-95D1-8CE931F2A560}"/>
    <cellStyle name="40% - akcent 1 2 2 2 2 2 2 2 4" xfId="6100" xr:uid="{BBBDF099-BBEF-4CC2-896E-7378234ED5EB}"/>
    <cellStyle name="40% - akcent 1 2 2 2 2 2 2 2 5" xfId="6101" xr:uid="{76E36D90-4460-49B6-B8B0-7B6D7341BB63}"/>
    <cellStyle name="40% - akcent 1 2 2 2 2 2 2 3" xfId="6102" xr:uid="{AD61DCFB-286C-44E8-8302-1D8FAA2799D5}"/>
    <cellStyle name="40% - akcent 1 2 2 2 2 2 2 4" xfId="6103" xr:uid="{CC4B14E7-FAC9-4547-A461-871B86C26778}"/>
    <cellStyle name="40% - akcent 1 2 2 2 2 2 2 5" xfId="6104" xr:uid="{C62378AD-BF75-4EDC-A12F-4807EDC6F5CD}"/>
    <cellStyle name="40% - akcent 1 2 2 2 2 2 2 6" xfId="6105" xr:uid="{344A4E41-7AA3-4848-902F-00917CAD71C5}"/>
    <cellStyle name="40% - akcent 1 2 2 2 2 2 2 7" xfId="6106" xr:uid="{78FD71A9-4A5D-4677-A69F-E2B6AB6B8863}"/>
    <cellStyle name="40% - akcent 1 2 2 2 2 2 2 7 2" xfId="6107" xr:uid="{B2157571-8D1C-4794-A68A-2A0CACB2316E}"/>
    <cellStyle name="40% - akcent 1 2 2 2 2 2 2 7 3" xfId="6108" xr:uid="{3561D197-8B13-4A82-8017-D1EDFB0C071A}"/>
    <cellStyle name="40% - akcent 1 2 2 2 2 2 2 7 4" xfId="6109" xr:uid="{068CEB9B-6ECC-4516-B901-C3CEDAF8EF56}"/>
    <cellStyle name="40% - akcent 1 2 2 2 2 2 2 7 5" xfId="6110" xr:uid="{9621FD07-5A88-4724-A32C-37535EB23EAA}"/>
    <cellStyle name="40% - akcent 1 2 2 2 2 2 2 7 6" xfId="6111" xr:uid="{8B318A2F-1BE6-4111-9217-CBAB7921054F}"/>
    <cellStyle name="40% - akcent 1 2 2 2 2 2 2 8" xfId="6112" xr:uid="{E12AF22C-C5C3-4F83-8FE6-66940957111A}"/>
    <cellStyle name="40% - akcent 1 2 2 2 2 2 2 9" xfId="6113" xr:uid="{DEF37E16-36D5-40DB-AD97-5674AAE3B868}"/>
    <cellStyle name="40% - akcent 1 2 2 2 2 2 3" xfId="6114" xr:uid="{D3E4D921-0313-4236-AB2A-E2935B3831EF}"/>
    <cellStyle name="40% - akcent 1 2 2 2 2 2 3 2" xfId="6115" xr:uid="{86E7DEAF-2133-4F42-B2D0-9F288BA10FC7}"/>
    <cellStyle name="40% - akcent 1 2 2 2 2 2 3 2 2" xfId="6116" xr:uid="{3C8BCEC0-CC16-409A-A88C-17E5B333953E}"/>
    <cellStyle name="40% - akcent 1 2 2 2 2 2 3 2 3" xfId="6117" xr:uid="{3DA06515-5DF0-484E-9D0C-55E3CE130423}"/>
    <cellStyle name="40% - akcent 1 2 2 2 2 2 3 2 4" xfId="6118" xr:uid="{D8DCF474-51C0-4F0D-822C-F323DACBD0F3}"/>
    <cellStyle name="40% - akcent 1 2 2 2 2 2 3 2 5" xfId="6119" xr:uid="{6273A07A-08E0-4AE1-8D7D-38124BFE6F7D}"/>
    <cellStyle name="40% - akcent 1 2 2 2 2 2 3 2 6" xfId="6120" xr:uid="{7BDFC240-7118-410B-90BE-09EA41FF684B}"/>
    <cellStyle name="40% - akcent 1 2 2 2 2 2 3 3" xfId="6121" xr:uid="{645DCFC8-060B-4B74-8DA3-15AD558E75E6}"/>
    <cellStyle name="40% - akcent 1 2 2 2 2 2 3 4" xfId="6122" xr:uid="{08664AB9-79DC-4449-B331-38DCFF2EB2D4}"/>
    <cellStyle name="40% - akcent 1 2 2 2 2 2 3 5" xfId="6123" xr:uid="{1DBB77EF-1710-4261-AA9D-F77AB270A146}"/>
    <cellStyle name="40% - akcent 1 2 2 2 2 2 3 6" xfId="6124" xr:uid="{4E76EB08-B056-4FF7-B83C-2888C99A883A}"/>
    <cellStyle name="40% - akcent 1 2 2 2 2 2 3 7" xfId="6125" xr:uid="{FA4EA1BB-248D-475E-8261-0E06A15CAA90}"/>
    <cellStyle name="40% - akcent 1 2 2 2 2 2 4" xfId="6126" xr:uid="{2603E32C-516E-4E18-B0BF-1A3A3BC1DD58}"/>
    <cellStyle name="40% - akcent 1 2 2 2 2 2 5" xfId="6127" xr:uid="{2A59BEC0-9E82-4051-837A-1C33AEDD69BD}"/>
    <cellStyle name="40% - akcent 1 2 2 2 2 2 6" xfId="6128" xr:uid="{A18BD9A1-CF19-4E2A-BB6B-57AC3128E4CF}"/>
    <cellStyle name="40% - akcent 1 2 2 2 2 2 7" xfId="6129" xr:uid="{55BBCA13-15F6-4887-9C87-5859869E1300}"/>
    <cellStyle name="40% - akcent 1 2 2 2 2 2 7 2" xfId="6130" xr:uid="{C3693ED6-F9D7-4867-8477-2592D0DD4E07}"/>
    <cellStyle name="40% - akcent 1 2 2 2 2 2 7 3" xfId="6131" xr:uid="{FB39C02A-735B-4C31-83F2-F7A42CAA79F2}"/>
    <cellStyle name="40% - akcent 1 2 2 2 2 2 7 4" xfId="6132" xr:uid="{EBC43A57-A218-472F-94BC-A20F2427D401}"/>
    <cellStyle name="40% - akcent 1 2 2 2 2 2 7 5" xfId="6133" xr:uid="{E4F07E39-5FE6-46B9-9F56-729342A2A103}"/>
    <cellStyle name="40% - akcent 1 2 2 2 2 2 7 6" xfId="6134" xr:uid="{CF9DEAFE-94C0-4A49-B995-80466A01D7DE}"/>
    <cellStyle name="40% - akcent 1 2 2 2 2 2 8" xfId="6135" xr:uid="{1735A1E8-1D70-4AE4-B28D-6BE718E4518A}"/>
    <cellStyle name="40% - akcent 1 2 2 2 2 2 9" xfId="6136" xr:uid="{64981CDD-7B8E-4B89-8F9C-70239B2ECA15}"/>
    <cellStyle name="40% - akcent 1 2 2 2 2 3" xfId="6137" xr:uid="{3057A5AB-1DFC-467E-B5EB-64A447E1C908}"/>
    <cellStyle name="40% - akcent 1 2 2 2 2 3 2" xfId="6138" xr:uid="{F7751382-EEC8-4BA8-9952-A2FAE39A573C}"/>
    <cellStyle name="40% - akcent 1 2 2 2 2 3 2 2" xfId="6139" xr:uid="{CBEBA8AA-B1C9-48D9-A9E5-3BBA406BC6C0}"/>
    <cellStyle name="40% - akcent 1 2 2 2 2 3 2 3" xfId="6140" xr:uid="{9F74F92E-6CCD-44D6-A307-A31BB136BF59}"/>
    <cellStyle name="40% - akcent 1 2 2 2 2 3 2 4" xfId="6141" xr:uid="{EC7F8DE4-5EE5-403F-97F0-3458008C6FC5}"/>
    <cellStyle name="40% - akcent 1 2 2 2 2 3 2 5" xfId="6142" xr:uid="{CBABBACD-DFB1-4C3A-951F-569C23FB25B3}"/>
    <cellStyle name="40% - akcent 1 2 2 2 2 3 2 6" xfId="6143" xr:uid="{B6923C86-750A-46F6-A54F-9CB0BB272E5C}"/>
    <cellStyle name="40% - akcent 1 2 2 2 2 3 3" xfId="6144" xr:uid="{99CCA3F2-52F1-4C2A-A98D-D9DEFA6277BD}"/>
    <cellStyle name="40% - akcent 1 2 2 2 2 3 4" xfId="6145" xr:uid="{AB2DEF6F-4240-4678-865C-10FDC6D9BFDD}"/>
    <cellStyle name="40% - akcent 1 2 2 2 2 3 5" xfId="6146" xr:uid="{50133E8F-DE43-44CD-B438-04A171F84739}"/>
    <cellStyle name="40% - akcent 1 2 2 2 2 3 6" xfId="6147" xr:uid="{8A9F4B75-CA45-4A0C-95FB-B72440F841DD}"/>
    <cellStyle name="40% - akcent 1 2 2 2 2 3 7" xfId="6148" xr:uid="{18B9120E-D7AC-4AAE-A0C9-D6E8E07605FD}"/>
    <cellStyle name="40% - akcent 1 2 2 2 2 4" xfId="6149" xr:uid="{273AFC54-F4D6-4AA1-BCB4-DE19DFE884E0}"/>
    <cellStyle name="40% - akcent 1 2 2 2 2 5" xfId="6150" xr:uid="{BD30C008-4A0C-4BC6-B19E-3E76F6DA95B9}"/>
    <cellStyle name="40% - akcent 1 2 2 2 2 6" xfId="6151" xr:uid="{F1FADC0F-AD65-4943-B6E6-CC7EB929C3E9}"/>
    <cellStyle name="40% - akcent 1 2 2 2 2 7" xfId="6152" xr:uid="{7102B008-EF83-46D3-A3E8-DEC58CC95151}"/>
    <cellStyle name="40% - akcent 1 2 2 2 2 8" xfId="6153" xr:uid="{3C635679-33D5-4EB3-942E-D1B8FEC03E60}"/>
    <cellStyle name="40% - akcent 1 2 2 2 2 8 2" xfId="6154" xr:uid="{DB2B720C-881D-4506-9B1B-08AE9A575F56}"/>
    <cellStyle name="40% - akcent 1 2 2 2 2 8 3" xfId="6155" xr:uid="{6657092D-DE71-4D4F-ACC2-7B1E3213A734}"/>
    <cellStyle name="40% - akcent 1 2 2 2 2 8 4" xfId="6156" xr:uid="{49116BC5-511B-45A6-A754-F1F71B4C6A1F}"/>
    <cellStyle name="40% - akcent 1 2 2 2 2 8 5" xfId="6157" xr:uid="{3ECE7A5E-ED34-4C86-93C2-CB2B39A13443}"/>
    <cellStyle name="40% - akcent 1 2 2 2 2 8 6" xfId="6158" xr:uid="{7DDCBBB8-357C-412E-A0FD-FF060895220C}"/>
    <cellStyle name="40% - akcent 1 2 2 2 2 9" xfId="6159" xr:uid="{2C447EB1-E142-48B7-96AD-A5E27E43BE11}"/>
    <cellStyle name="40% - akcent 1 2 2 2 3" xfId="6160" xr:uid="{2CBDCB5A-A090-4535-81B8-8168AEBBE12A}"/>
    <cellStyle name="40% - akcent 1 2 2 2 4" xfId="6161" xr:uid="{ADCF91AD-206E-41A8-8CC4-83BC5AFF0E7C}"/>
    <cellStyle name="40% - akcent 1 2 2 2 4 10" xfId="6162" xr:uid="{ABE4BBD6-D932-4AAD-B831-9596EC1F4AE1}"/>
    <cellStyle name="40% - akcent 1 2 2 2 4 11" xfId="6163" xr:uid="{51C36ACD-6119-482B-94D0-01FF8C79724D}"/>
    <cellStyle name="40% - akcent 1 2 2 2 4 2" xfId="6164" xr:uid="{4EACF55C-8BF8-4843-A24C-C8334702AD53}"/>
    <cellStyle name="40% - akcent 1 2 2 2 4 2 2" xfId="6165" xr:uid="{BF7E7346-9B3E-4B67-B93C-A02136306AE7}"/>
    <cellStyle name="40% - akcent 1 2 2 2 4 2 2 2" xfId="6166" xr:uid="{E6ED67AE-00C1-4535-9B80-F6ECE602CC42}"/>
    <cellStyle name="40% - akcent 1 2 2 2 4 2 2 3" xfId="6167" xr:uid="{4C4DF3E3-A2ED-4491-AB07-7798FC1356BA}"/>
    <cellStyle name="40% - akcent 1 2 2 2 4 2 2 4" xfId="6168" xr:uid="{6A780468-F3B0-4CE0-AB85-73A65361F5F5}"/>
    <cellStyle name="40% - akcent 1 2 2 2 4 2 2 5" xfId="6169" xr:uid="{98F75A47-975D-436F-A30C-55A1425504E6}"/>
    <cellStyle name="40% - akcent 1 2 2 2 4 2 2 6" xfId="6170" xr:uid="{16EFF082-2A25-4F9B-851D-5F13A34FC2F9}"/>
    <cellStyle name="40% - akcent 1 2 2 2 4 2 3" xfId="6171" xr:uid="{2F954DB1-9100-4993-9136-399CA0F03672}"/>
    <cellStyle name="40% - akcent 1 2 2 2 4 2 4" xfId="6172" xr:uid="{D31D28C7-32B8-4CBD-833D-B4BEAED8764E}"/>
    <cellStyle name="40% - akcent 1 2 2 2 4 2 5" xfId="6173" xr:uid="{E4D4E69A-A834-4D63-BB90-732C36C57BCD}"/>
    <cellStyle name="40% - akcent 1 2 2 2 4 2 6" xfId="6174" xr:uid="{96C38BDB-FA3F-48C2-838C-861AE521D5A4}"/>
    <cellStyle name="40% - akcent 1 2 2 2 4 2 7" xfId="6175" xr:uid="{E811FC20-7DF1-49EB-93D8-17CBCA76B4B6}"/>
    <cellStyle name="40% - akcent 1 2 2 2 4 3" xfId="6176" xr:uid="{01ACE76E-BF28-46A7-8A92-D550227B1643}"/>
    <cellStyle name="40% - akcent 1 2 2 2 4 4" xfId="6177" xr:uid="{33AF2AE1-3B09-4F87-939B-F74553F86D07}"/>
    <cellStyle name="40% - akcent 1 2 2 2 4 5" xfId="6178" xr:uid="{E3651CBB-F614-4680-A45D-BB197E043F80}"/>
    <cellStyle name="40% - akcent 1 2 2 2 4 6" xfId="6179" xr:uid="{29F14C70-4021-4E84-849C-29F1AA7DF59D}"/>
    <cellStyle name="40% - akcent 1 2 2 2 4 7" xfId="6180" xr:uid="{477444B5-B44C-4F11-8796-1DCF17FAEFAA}"/>
    <cellStyle name="40% - akcent 1 2 2 2 4 7 2" xfId="6181" xr:uid="{A4C5FEFF-5FBA-4238-85CD-5B815DDB51B0}"/>
    <cellStyle name="40% - akcent 1 2 2 2 4 7 3" xfId="6182" xr:uid="{8B98DE6C-19CE-45A8-859A-63E85DC157AE}"/>
    <cellStyle name="40% - akcent 1 2 2 2 4 7 4" xfId="6183" xr:uid="{94EAFEB4-F6D0-4F17-96E7-D02089BDFB8B}"/>
    <cellStyle name="40% - akcent 1 2 2 2 4 7 5" xfId="6184" xr:uid="{A4BDF25C-D88A-4F2F-ABE5-888BB734BD2B}"/>
    <cellStyle name="40% - akcent 1 2 2 2 4 7 6" xfId="6185" xr:uid="{2CA86183-859A-486C-914C-8A3772D54461}"/>
    <cellStyle name="40% - akcent 1 2 2 2 4 8" xfId="6186" xr:uid="{F323B0FE-5A13-41E6-8140-D83120DC145F}"/>
    <cellStyle name="40% - akcent 1 2 2 2 4 9" xfId="6187" xr:uid="{50690B29-5523-4C15-9F0B-43A22F8700F1}"/>
    <cellStyle name="40% - akcent 1 2 2 2 5" xfId="6188" xr:uid="{73B05695-1398-4F57-B3DC-CCD7629A7110}"/>
    <cellStyle name="40% - akcent 1 2 2 2 5 2" xfId="6189" xr:uid="{A3B5433D-7991-4327-886E-F3AEADB99291}"/>
    <cellStyle name="40% - akcent 1 2 2 2 5 2 2" xfId="6190" xr:uid="{2C72B0EB-91EA-43FF-8BE9-30B953F50CFD}"/>
    <cellStyle name="40% - akcent 1 2 2 2 5 2 3" xfId="6191" xr:uid="{587F30F0-D747-4737-A796-5457250152F6}"/>
    <cellStyle name="40% - akcent 1 2 2 2 5 2 4" xfId="6192" xr:uid="{96035946-E2C9-4696-AA49-3BCFA52ECDE9}"/>
    <cellStyle name="40% - akcent 1 2 2 2 5 2 5" xfId="6193" xr:uid="{3E4572F1-6059-419A-A5B9-3A4B56CAAFC3}"/>
    <cellStyle name="40% - akcent 1 2 2 2 5 2 6" xfId="6194" xr:uid="{919E879B-B5C3-4770-8599-20FB153A5231}"/>
    <cellStyle name="40% - akcent 1 2 2 2 5 3" xfId="6195" xr:uid="{6E59B05D-C78F-43DE-B18D-6C042ABBBEB5}"/>
    <cellStyle name="40% - akcent 1 2 2 2 5 4" xfId="6196" xr:uid="{09BA9C7D-4F6D-42DF-B756-B717ACB86A01}"/>
    <cellStyle name="40% - akcent 1 2 2 2 5 5" xfId="6197" xr:uid="{98346B4E-E97A-4362-84F8-417E4D114B1E}"/>
    <cellStyle name="40% - akcent 1 2 2 2 5 6" xfId="6198" xr:uid="{08DAF8CB-C8CA-4537-8E8D-F136A55E5AE0}"/>
    <cellStyle name="40% - akcent 1 2 2 2 5 7" xfId="6199" xr:uid="{26984879-5BC3-4E4A-BA0F-1E6696F81BDF}"/>
    <cellStyle name="40% - akcent 1 2 2 2 6" xfId="6200" xr:uid="{030096BC-F51D-45A6-B95E-05FA501F2245}"/>
    <cellStyle name="40% - akcent 1 2 2 2 7" xfId="6201" xr:uid="{6B5BAB7B-DA39-4D40-AA06-EA052C8F0B5A}"/>
    <cellStyle name="40% - akcent 1 2 2 2 8" xfId="6202" xr:uid="{A07069C3-EBF4-4D56-BADC-F7A68A4DC27B}"/>
    <cellStyle name="40% - akcent 1 2 2 2 9" xfId="6203" xr:uid="{B86379AE-6C91-4C22-B22E-E2DDA5183C63}"/>
    <cellStyle name="40% - akcent 1 2 2 2 9 2" xfId="6204" xr:uid="{DB4FC626-1793-487D-9D75-13A34016F02C}"/>
    <cellStyle name="40% - akcent 1 2 2 2 9 3" xfId="6205" xr:uid="{2E68BD2F-19CA-4B2B-9600-28CBE0ECA40C}"/>
    <cellStyle name="40% - akcent 1 2 2 2 9 4" xfId="6206" xr:uid="{04187C8C-D3BA-4E07-8AE4-AE6E7764D6D8}"/>
    <cellStyle name="40% - akcent 1 2 2 2 9 5" xfId="6207" xr:uid="{04635A89-5CC3-483C-8535-7315E7B48E01}"/>
    <cellStyle name="40% - akcent 1 2 2 2 9 6" xfId="6208" xr:uid="{5EE07A12-D5FE-4D5A-AD86-D06A2B960D95}"/>
    <cellStyle name="40% - akcent 1 2 2 20" xfId="6209" xr:uid="{EBD3281E-D98A-4EB1-B854-C3812F053E65}"/>
    <cellStyle name="40% - akcent 1 2 2 21" xfId="6210" xr:uid="{C8A68697-93AE-4747-8EC6-A5CF98D2E8FE}"/>
    <cellStyle name="40% - akcent 1 2 2 3" xfId="6211" xr:uid="{528FBDF8-5328-4B24-A9A1-7AEED64436FF}"/>
    <cellStyle name="40% - akcent 1 2 2 4" xfId="6212" xr:uid="{DCC40903-013C-4FCD-8F72-594A57FF5918}"/>
    <cellStyle name="40% - akcent 1 2 2 5" xfId="6213" xr:uid="{4BEE165C-8429-490F-9BC7-5481135EC511}"/>
    <cellStyle name="40% - akcent 1 2 2 6" xfId="6214" xr:uid="{11524045-E744-418C-BA75-A823D2AA82E6}"/>
    <cellStyle name="40% - akcent 1 2 2 7" xfId="6215" xr:uid="{AC1A101C-1B14-4DB2-9498-7C035D0070D3}"/>
    <cellStyle name="40% - akcent 1 2 2 8" xfId="6216" xr:uid="{7C880EAC-8315-44DB-A934-46B20E818FB4}"/>
    <cellStyle name="40% - akcent 1 2 2 9" xfId="6217" xr:uid="{BA3EAA67-EBCD-4C70-A86B-A0451DA5BE4D}"/>
    <cellStyle name="40% - akcent 1 2 2_beton kalkulacja" xfId="45350" xr:uid="{29543AC5-560D-4DFF-8EB3-3523A739307D}"/>
    <cellStyle name="40% - akcent 1 2 20" xfId="302" xr:uid="{9F03ABE1-ED83-4653-8A94-5658FB7B67D7}"/>
    <cellStyle name="40% - akcent 1 2 20 2" xfId="6218" xr:uid="{43DEBD57-3E2C-4BFF-8E90-46A7FA928D0C}"/>
    <cellStyle name="40% - akcent 1 2 21" xfId="303" xr:uid="{7F2F86CF-CF72-41B8-9C63-8863154627A3}"/>
    <cellStyle name="40% - akcent 1 2 21 2" xfId="6219" xr:uid="{8318259F-02E3-42EC-B5EE-A153EA38139D}"/>
    <cellStyle name="40% - akcent 1 2 21 3" xfId="6220" xr:uid="{084596C8-1744-4253-BE5C-C9B7661DC98F}"/>
    <cellStyle name="40% - akcent 1 2 21 4" xfId="6221" xr:uid="{82CE4FB4-854B-4320-B220-3179FAFA8814}"/>
    <cellStyle name="40% - akcent 1 2 21 5" xfId="6222" xr:uid="{8FB6F46C-9F72-4048-9316-A87E51A59A43}"/>
    <cellStyle name="40% - akcent 1 2 21 6" xfId="6223" xr:uid="{D238ED63-EAFE-43FF-A9D6-DF73E2003F8A}"/>
    <cellStyle name="40% - akcent 1 2 21 7" xfId="6224" xr:uid="{BCDD7D07-1714-4E7F-8612-2C99D755E206}"/>
    <cellStyle name="40% - akcent 1 2 22" xfId="304" xr:uid="{83FFC02D-2F69-4CBF-8521-B73073670E41}"/>
    <cellStyle name="40% - akcent 1 2 22 2" xfId="6225" xr:uid="{5D15163B-E84C-48E2-9404-AD6D07A80ACF}"/>
    <cellStyle name="40% - akcent 1 2 23" xfId="305" xr:uid="{C0AB7740-1BB0-4C59-BE58-C8B7B0576A31}"/>
    <cellStyle name="40% - akcent 1 2 24" xfId="306" xr:uid="{2C380155-A449-4AFE-8EDA-44671CB86976}"/>
    <cellStyle name="40% - akcent 1 2 25" xfId="307" xr:uid="{419B7F9B-10D0-49A8-90D8-637CD2A6D075}"/>
    <cellStyle name="40% - akcent 1 2 26" xfId="6226" xr:uid="{2FF1150F-C30C-47AD-AB5F-BEEFC973FF97}"/>
    <cellStyle name="40% - akcent 1 2 26 2" xfId="40382" xr:uid="{4BD91480-4645-438E-843B-9512095A31F4}"/>
    <cellStyle name="40% - akcent 1 2 27" xfId="6227" xr:uid="{41269B33-5DE5-41D2-BB9E-6C41A5A50B6B}"/>
    <cellStyle name="40% - akcent 1 2 27 2" xfId="40383" xr:uid="{1A7C7C40-5F11-4032-B119-EB4243F694A4}"/>
    <cellStyle name="40% - akcent 1 2 28" xfId="6228" xr:uid="{FC4EC0F6-7AAA-4C5E-BA31-470C658209B7}"/>
    <cellStyle name="40% - akcent 1 2 28 2" xfId="40384" xr:uid="{BE40CE4C-F1E9-4E51-A275-6ABD9C9F739E}"/>
    <cellStyle name="40% - akcent 1 2 29" xfId="6229" xr:uid="{736E8715-D95C-4800-A893-0514A825F652}"/>
    <cellStyle name="40% - akcent 1 2 29 2" xfId="40385" xr:uid="{94777BEE-F965-4BCA-970C-8C0C356D02C7}"/>
    <cellStyle name="40% - akcent 1 2 3" xfId="308" xr:uid="{5FA18CF6-C37D-4FA0-A29E-86C52ACDE567}"/>
    <cellStyle name="40% - akcent 1 2 3 2" xfId="6230" xr:uid="{377C107A-65AF-4D0D-B85F-F44C6B06CBF1}"/>
    <cellStyle name="40% - akcent 1 2 3 2 2" xfId="40387" xr:uid="{AA8AB1C7-5410-4E62-BE0F-7D5F912E8927}"/>
    <cellStyle name="40% - akcent 1 2 3 2 3" xfId="40386" xr:uid="{5DE8717B-0FD3-4C30-B065-23DC76326C16}"/>
    <cellStyle name="40% - akcent 1 2 3 3" xfId="45351" xr:uid="{78E6A4B7-A6EB-41F3-A18C-F5CF01673B89}"/>
    <cellStyle name="40% - akcent 1 2 3 4" xfId="45352" xr:uid="{94BF074B-DA80-413D-8304-CCC57B7B02DE}"/>
    <cellStyle name="40% - akcent 1 2 3_beton kalkulacja" xfId="45353" xr:uid="{AA1EE7C2-ECB2-42D3-BECB-9914A99409BB}"/>
    <cellStyle name="40% - akcent 1 2 30" xfId="6231" xr:uid="{6AFF9724-4223-4213-AC42-EBCCB4A833C6}"/>
    <cellStyle name="40% - akcent 1 2 30 2" xfId="40388" xr:uid="{43D25CEA-E2B6-41B4-A755-10C209444422}"/>
    <cellStyle name="40% - akcent 1 2 31" xfId="6232" xr:uid="{AEFFA90A-3DF7-4EAB-8705-62011F1584FD}"/>
    <cellStyle name="40% - akcent 1 2 31 2" xfId="40389" xr:uid="{322995AA-4F43-4DFD-B89C-D55CC35892A8}"/>
    <cellStyle name="40% - akcent 1 2 32" xfId="40390" xr:uid="{F26FE7EE-16EE-45B1-9496-89D7E03E3DDF}"/>
    <cellStyle name="40% - akcent 1 2 33" xfId="40391" xr:uid="{2B083792-BB83-4523-B6A0-9F1BA9FCE3CB}"/>
    <cellStyle name="40% - akcent 1 2 34" xfId="40392" xr:uid="{7E56E3A8-CB9D-4B6E-BBCA-670CD3075F5A}"/>
    <cellStyle name="40% - akcent 1 2 35" xfId="40393" xr:uid="{6C63E7DD-8BA7-42EB-A32B-C296E29DDFF6}"/>
    <cellStyle name="40% - akcent 1 2 36" xfId="40394" xr:uid="{59D6A087-7B48-4BBC-BC93-9366D3DF5F21}"/>
    <cellStyle name="40% - akcent 1 2 37" xfId="40395" xr:uid="{BFE5D413-38CC-4D39-9AC4-520E69EB1C03}"/>
    <cellStyle name="40% - akcent 1 2 38" xfId="40396" xr:uid="{B344168F-4A8E-4DA0-B11B-61EDF90588DB}"/>
    <cellStyle name="40% - akcent 1 2 39" xfId="40397" xr:uid="{EFD465D0-A0C1-4C25-B0DA-835D4F733E21}"/>
    <cellStyle name="40% - akcent 1 2 4" xfId="309" xr:uid="{002C0362-FD53-475B-A1A0-DC58CD15550F}"/>
    <cellStyle name="40% - akcent 1 2 4 2" xfId="6233" xr:uid="{7E4AF66B-632D-4B23-9EEE-CEC346FDD686}"/>
    <cellStyle name="40% - akcent 1 2 4 2 2" xfId="45354" xr:uid="{CA63E114-2245-4C10-86E0-A7210620C89D}"/>
    <cellStyle name="40% - akcent 1 2 4 3" xfId="45355" xr:uid="{FBF55221-5188-4CD8-A4D3-4D83E63013D4}"/>
    <cellStyle name="40% - akcent 1 2 40" xfId="40398" xr:uid="{B0F89237-E082-457E-8DFB-4E2D3F6FCFEB}"/>
    <cellStyle name="40% - akcent 1 2 41" xfId="40399" xr:uid="{B6A3107F-E35D-47CD-AD84-BF68EE34B761}"/>
    <cellStyle name="40% - akcent 1 2 42" xfId="40400" xr:uid="{78660F25-B57C-4709-8FB5-6C3CDCBD46AB}"/>
    <cellStyle name="40% - akcent 1 2 5" xfId="310" xr:uid="{EC17A94C-03C6-4D70-9E36-1FD31C0C8FFE}"/>
    <cellStyle name="40% - akcent 1 2 5 2" xfId="6234" xr:uid="{8EF1AE38-2E88-424E-93C5-3A1CEDD83989}"/>
    <cellStyle name="40% - akcent 1 2 6" xfId="311" xr:uid="{0EB4E853-0E26-4525-B979-A67C1FC356E5}"/>
    <cellStyle name="40% - akcent 1 2 6 10" xfId="6235" xr:uid="{8A2FEA9A-9AFE-40C1-9344-38B344249E53}"/>
    <cellStyle name="40% - akcent 1 2 6 11" xfId="6236" xr:uid="{E8518A47-3020-4F87-B831-2021BC65BA78}"/>
    <cellStyle name="40% - akcent 1 2 6 12" xfId="6237" xr:uid="{B4077CC4-558D-4A2B-A722-8EEB581CBD4D}"/>
    <cellStyle name="40% - akcent 1 2 6 13" xfId="6238" xr:uid="{AAD4865A-6B2B-42F1-A73A-C0A8F4456BB8}"/>
    <cellStyle name="40% - akcent 1 2 6 14" xfId="6239" xr:uid="{BF9E1866-CACE-4F86-83FF-8ECB8F75AA48}"/>
    <cellStyle name="40% - akcent 1 2 6 2" xfId="6240" xr:uid="{9F98DD56-F334-4EAE-A4F5-5E878E43F233}"/>
    <cellStyle name="40% - akcent 1 2 6 2 10" xfId="6241" xr:uid="{8E684AC6-CADC-44D9-9208-CA2420B9F17C}"/>
    <cellStyle name="40% - akcent 1 2 6 2 11" xfId="6242" xr:uid="{CCF11F9D-082D-4DD8-8203-AF8BEC6D97C7}"/>
    <cellStyle name="40% - akcent 1 2 6 2 12" xfId="6243" xr:uid="{630F9031-6444-41BC-8E65-DAC8AADF1C14}"/>
    <cellStyle name="40% - akcent 1 2 6 2 13" xfId="6244" xr:uid="{475EFFD7-C884-4972-A6E8-4E506FB441C9}"/>
    <cellStyle name="40% - akcent 1 2 6 2 2" xfId="6245" xr:uid="{6194A265-A75D-4E1A-AA15-1F9C3135325F}"/>
    <cellStyle name="40% - akcent 1 2 6 2 2 10" xfId="6246" xr:uid="{C2BA14AF-96AF-414E-B62A-670AEB30B27D}"/>
    <cellStyle name="40% - akcent 1 2 6 2 2 11" xfId="6247" xr:uid="{9F905EAD-53D5-4AA1-BF3E-2EC46419F28B}"/>
    <cellStyle name="40% - akcent 1 2 6 2 2 12" xfId="6248" xr:uid="{1BA606C2-31E7-4615-AAB9-2F152B02C038}"/>
    <cellStyle name="40% - akcent 1 2 6 2 2 2" xfId="6249" xr:uid="{26DFF53D-28CD-4C33-B3B6-8D7762B795CF}"/>
    <cellStyle name="40% - akcent 1 2 6 2 2 2 10" xfId="6250" xr:uid="{BA893638-3228-4C5C-8787-0B9798A082DE}"/>
    <cellStyle name="40% - akcent 1 2 6 2 2 2 11" xfId="6251" xr:uid="{BA32F957-CC8F-4D00-BCCB-42584A2F9F39}"/>
    <cellStyle name="40% - akcent 1 2 6 2 2 2 2" xfId="6252" xr:uid="{52114F96-77FD-45CA-9A2E-8544EA95E996}"/>
    <cellStyle name="40% - akcent 1 2 6 2 2 2 2 10" xfId="6253" xr:uid="{D920A642-349B-4DA2-BE9E-C167650709A4}"/>
    <cellStyle name="40% - akcent 1 2 6 2 2 2 2 11" xfId="6254" xr:uid="{5E88C960-FEF4-4A24-912D-71213E844358}"/>
    <cellStyle name="40% - akcent 1 2 6 2 2 2 2 2" xfId="6255" xr:uid="{BCC738D0-CE04-41C0-B4C8-0A6E662E1BFA}"/>
    <cellStyle name="40% - akcent 1 2 6 2 2 2 2 2 2" xfId="6256" xr:uid="{374648BC-B68D-4FE4-95DC-3AA766FF526E}"/>
    <cellStyle name="40% - akcent 1 2 6 2 2 2 2 2 2 2" xfId="6257" xr:uid="{7054614D-A7ED-4D8A-8E52-6606272B816D}"/>
    <cellStyle name="40% - akcent 1 2 6 2 2 2 2 2 2 3" xfId="6258" xr:uid="{DDE32FB4-39A0-4D00-90D1-00AADE371391}"/>
    <cellStyle name="40% - akcent 1 2 6 2 2 2 2 2 2 4" xfId="6259" xr:uid="{7BF9D1D6-FF27-40B5-8074-C2791C8B4C4F}"/>
    <cellStyle name="40% - akcent 1 2 6 2 2 2 2 2 2 5" xfId="6260" xr:uid="{19D1B6B0-FE4B-4011-9E35-42CFC6BBB6CB}"/>
    <cellStyle name="40% - akcent 1 2 6 2 2 2 2 2 2 6" xfId="6261" xr:uid="{CB3DDA53-3135-4D73-BF5E-9FD28A612815}"/>
    <cellStyle name="40% - akcent 1 2 6 2 2 2 2 2 3" xfId="6262" xr:uid="{F7996B11-DBD2-4F0A-969C-5B2DED0CB153}"/>
    <cellStyle name="40% - akcent 1 2 6 2 2 2 2 2 4" xfId="6263" xr:uid="{5C9DCB4A-100A-49FB-A8CB-346947AFAEEB}"/>
    <cellStyle name="40% - akcent 1 2 6 2 2 2 2 2 5" xfId="6264" xr:uid="{5A0B14B7-79E5-4BC5-B755-0DB256CD5BF9}"/>
    <cellStyle name="40% - akcent 1 2 6 2 2 2 2 2 6" xfId="6265" xr:uid="{2614382B-CB0E-40C4-A0D2-C6DE50273243}"/>
    <cellStyle name="40% - akcent 1 2 6 2 2 2 2 2 7" xfId="6266" xr:uid="{223A321B-8585-487C-9054-ED1EA9C1F289}"/>
    <cellStyle name="40% - akcent 1 2 6 2 2 2 2 3" xfId="6267" xr:uid="{F6DB0907-DC0A-4574-9249-E77DDAEAACFB}"/>
    <cellStyle name="40% - akcent 1 2 6 2 2 2 2 4" xfId="6268" xr:uid="{CCD2C53B-6814-43BD-B2F1-A4488732AFE4}"/>
    <cellStyle name="40% - akcent 1 2 6 2 2 2 2 5" xfId="6269" xr:uid="{2B11AD8F-E37A-462B-9278-7993E92964BA}"/>
    <cellStyle name="40% - akcent 1 2 6 2 2 2 2 6" xfId="6270" xr:uid="{3957F4E5-89F5-422E-B184-7F48699CA4F1}"/>
    <cellStyle name="40% - akcent 1 2 6 2 2 2 2 7" xfId="6271" xr:uid="{2BF3C8F7-C5D4-4341-8626-BD94DAA50F05}"/>
    <cellStyle name="40% - akcent 1 2 6 2 2 2 2 7 2" xfId="6272" xr:uid="{328D8B32-3AAF-46A9-A765-5C6812A6BF64}"/>
    <cellStyle name="40% - akcent 1 2 6 2 2 2 2 7 3" xfId="6273" xr:uid="{94F063DE-D21F-4659-AB1E-965CFCEE06B4}"/>
    <cellStyle name="40% - akcent 1 2 6 2 2 2 2 7 4" xfId="6274" xr:uid="{AE7C15F6-1E37-4502-95CD-DC60870B6E38}"/>
    <cellStyle name="40% - akcent 1 2 6 2 2 2 2 7 5" xfId="6275" xr:uid="{5F048543-BDE2-473D-9EF2-CDDF784C8308}"/>
    <cellStyle name="40% - akcent 1 2 6 2 2 2 2 7 6" xfId="6276" xr:uid="{BD748044-4318-45E6-AC24-C34580A77EDD}"/>
    <cellStyle name="40% - akcent 1 2 6 2 2 2 2 8" xfId="6277" xr:uid="{F8962397-0F87-4673-9F4B-7BA2DB946C52}"/>
    <cellStyle name="40% - akcent 1 2 6 2 2 2 2 9" xfId="6278" xr:uid="{9D94C629-6E32-4712-9F4A-F915F4AE2A6F}"/>
    <cellStyle name="40% - akcent 1 2 6 2 2 2 3" xfId="6279" xr:uid="{F2720C6B-5160-4A85-9A76-F7EDB0B4F478}"/>
    <cellStyle name="40% - akcent 1 2 6 2 2 2 3 2" xfId="6280" xr:uid="{4E70A64B-E503-47FD-9A52-BB0C6862E123}"/>
    <cellStyle name="40% - akcent 1 2 6 2 2 2 3 2 2" xfId="6281" xr:uid="{2F14BD7C-2A9C-4710-B629-9D2395C8A431}"/>
    <cellStyle name="40% - akcent 1 2 6 2 2 2 3 2 3" xfId="6282" xr:uid="{291355B4-D06A-465E-B531-0F68B4B0C654}"/>
    <cellStyle name="40% - akcent 1 2 6 2 2 2 3 2 4" xfId="6283" xr:uid="{4A0981BE-5C71-4448-855E-6923F12D4E92}"/>
    <cellStyle name="40% - akcent 1 2 6 2 2 2 3 2 5" xfId="6284" xr:uid="{9F816E1D-5DC9-4184-ACAF-E7D73755CDD7}"/>
    <cellStyle name="40% - akcent 1 2 6 2 2 2 3 2 6" xfId="6285" xr:uid="{8342021F-3CFA-4E83-A787-4CF2DAE13127}"/>
    <cellStyle name="40% - akcent 1 2 6 2 2 2 3 3" xfId="6286" xr:uid="{7B0A2788-2EE6-40AD-B5D4-B8CF6CCECFAE}"/>
    <cellStyle name="40% - akcent 1 2 6 2 2 2 3 4" xfId="6287" xr:uid="{92B5C25E-87CD-4262-A4E1-159EB78C6222}"/>
    <cellStyle name="40% - akcent 1 2 6 2 2 2 3 5" xfId="6288" xr:uid="{547CAB25-95B0-4AFB-B41D-51B50682752C}"/>
    <cellStyle name="40% - akcent 1 2 6 2 2 2 3 6" xfId="6289" xr:uid="{C3008DE4-F64B-4C74-9037-738989C4A555}"/>
    <cellStyle name="40% - akcent 1 2 6 2 2 2 3 7" xfId="6290" xr:uid="{7B8D0CDC-7C17-4E17-BEA3-5F59F02594C4}"/>
    <cellStyle name="40% - akcent 1 2 6 2 2 2 4" xfId="6291" xr:uid="{744C4BAC-438C-4F46-BB1C-98F521E19E3B}"/>
    <cellStyle name="40% - akcent 1 2 6 2 2 2 5" xfId="6292" xr:uid="{FF415933-3717-4AC5-8BDA-D44661FDC39F}"/>
    <cellStyle name="40% - akcent 1 2 6 2 2 2 6" xfId="6293" xr:uid="{489FB577-71B3-4C2C-9520-7C0BEDAF54F9}"/>
    <cellStyle name="40% - akcent 1 2 6 2 2 2 7" xfId="6294" xr:uid="{D4E3FEA3-3B55-4048-982E-BBCE77799553}"/>
    <cellStyle name="40% - akcent 1 2 6 2 2 2 7 2" xfId="6295" xr:uid="{D88C0E3C-301F-4E7F-B3E6-6F5419F20890}"/>
    <cellStyle name="40% - akcent 1 2 6 2 2 2 7 3" xfId="6296" xr:uid="{6A5554FC-CB8D-4BC7-AFD7-73524F20FAD1}"/>
    <cellStyle name="40% - akcent 1 2 6 2 2 2 7 4" xfId="6297" xr:uid="{02386DAE-CDF2-4A3B-91C1-D7D10CF06DEF}"/>
    <cellStyle name="40% - akcent 1 2 6 2 2 2 7 5" xfId="6298" xr:uid="{FA5FE278-39D3-4949-A855-CAD7B6F862EE}"/>
    <cellStyle name="40% - akcent 1 2 6 2 2 2 7 6" xfId="6299" xr:uid="{43950864-5291-42C9-9232-85340F1C28C6}"/>
    <cellStyle name="40% - akcent 1 2 6 2 2 2 8" xfId="6300" xr:uid="{BC7D278E-895A-4234-98CA-11DBB2D04E61}"/>
    <cellStyle name="40% - akcent 1 2 6 2 2 2 9" xfId="6301" xr:uid="{25C5E6DD-A866-49B2-A759-9AC675C3B505}"/>
    <cellStyle name="40% - akcent 1 2 6 2 2 3" xfId="6302" xr:uid="{1481946A-61CC-4D30-BB1C-882D2D9580AB}"/>
    <cellStyle name="40% - akcent 1 2 6 2 2 3 2" xfId="6303" xr:uid="{9B694071-0AC3-4905-B356-010C56DCE8BF}"/>
    <cellStyle name="40% - akcent 1 2 6 2 2 3 2 2" xfId="6304" xr:uid="{033667A2-8460-4C83-8F13-D1432A8C8E60}"/>
    <cellStyle name="40% - akcent 1 2 6 2 2 3 2 3" xfId="6305" xr:uid="{815149E0-B610-4C07-946B-7B98B752576E}"/>
    <cellStyle name="40% - akcent 1 2 6 2 2 3 2 4" xfId="6306" xr:uid="{480E4D0C-0BC4-4DA5-BCF8-F95AF13DD4F9}"/>
    <cellStyle name="40% - akcent 1 2 6 2 2 3 2 5" xfId="6307" xr:uid="{B52C0DEF-7E2A-476C-A58F-303F8D1ACBB7}"/>
    <cellStyle name="40% - akcent 1 2 6 2 2 3 2 6" xfId="6308" xr:uid="{CBC3FECE-9454-498C-BCB8-08458486342C}"/>
    <cellStyle name="40% - akcent 1 2 6 2 2 3 3" xfId="6309" xr:uid="{ADA7E959-E58F-4167-B0C1-8CC0F5EB847D}"/>
    <cellStyle name="40% - akcent 1 2 6 2 2 3 4" xfId="6310" xr:uid="{09E1C63B-E73A-4817-AC1F-54F0C5D2F102}"/>
    <cellStyle name="40% - akcent 1 2 6 2 2 3 5" xfId="6311" xr:uid="{FFFC26F0-8E04-44DA-9B81-50F96884365F}"/>
    <cellStyle name="40% - akcent 1 2 6 2 2 3 6" xfId="6312" xr:uid="{438BC543-23CA-4ADC-801B-A96FEBEB4830}"/>
    <cellStyle name="40% - akcent 1 2 6 2 2 3 7" xfId="6313" xr:uid="{F7C29739-E1A7-44E2-9003-1097D3E52BBD}"/>
    <cellStyle name="40% - akcent 1 2 6 2 2 4" xfId="6314" xr:uid="{04CE979C-C236-4EEE-8F8F-0B4D7396D6FD}"/>
    <cellStyle name="40% - akcent 1 2 6 2 2 5" xfId="6315" xr:uid="{A7F8BF1D-E494-401B-9C29-8AD0B57D56A9}"/>
    <cellStyle name="40% - akcent 1 2 6 2 2 6" xfId="6316" xr:uid="{84FCE3DB-2B9C-4296-8FF0-D6EC927B061B}"/>
    <cellStyle name="40% - akcent 1 2 6 2 2 7" xfId="6317" xr:uid="{6493D92A-D2F2-4657-BE17-86F66AA123D1}"/>
    <cellStyle name="40% - akcent 1 2 6 2 2 8" xfId="6318" xr:uid="{F450A94E-6A21-4D77-9A32-5E7977C735E7}"/>
    <cellStyle name="40% - akcent 1 2 6 2 2 8 2" xfId="6319" xr:uid="{7B3C4D1A-34CD-4D3A-83F2-7DD997521CEA}"/>
    <cellStyle name="40% - akcent 1 2 6 2 2 8 3" xfId="6320" xr:uid="{46C4032B-5CA6-4D25-9262-517EB9A22195}"/>
    <cellStyle name="40% - akcent 1 2 6 2 2 8 4" xfId="6321" xr:uid="{F1DBF827-FF85-433E-B180-1391334522EA}"/>
    <cellStyle name="40% - akcent 1 2 6 2 2 8 5" xfId="6322" xr:uid="{4A7BFDDD-6728-44EC-A870-FCBFEEF00D6B}"/>
    <cellStyle name="40% - akcent 1 2 6 2 2 8 6" xfId="6323" xr:uid="{86635F5E-458A-42B4-A04D-22228280C410}"/>
    <cellStyle name="40% - akcent 1 2 6 2 2 9" xfId="6324" xr:uid="{6C5E1BFB-3845-4AF8-9796-AE648C7B8F74}"/>
    <cellStyle name="40% - akcent 1 2 6 2 3" xfId="6325" xr:uid="{5B52CB47-B1A5-46D4-8831-F173C4E140DB}"/>
    <cellStyle name="40% - akcent 1 2 6 2 4" xfId="6326" xr:uid="{5476B960-7C50-41C0-81A6-242169BB9C22}"/>
    <cellStyle name="40% - akcent 1 2 6 2 4 10" xfId="6327" xr:uid="{5546C235-75D6-46E2-B2AD-E88EBE18655A}"/>
    <cellStyle name="40% - akcent 1 2 6 2 4 11" xfId="6328" xr:uid="{E2188AE2-F58D-4AF8-BC41-968589DAC7C4}"/>
    <cellStyle name="40% - akcent 1 2 6 2 4 2" xfId="6329" xr:uid="{7E5A0003-73AB-4197-AA52-D66F99FDEFB4}"/>
    <cellStyle name="40% - akcent 1 2 6 2 4 2 2" xfId="6330" xr:uid="{83BE3AD3-E29B-456E-989E-0F30FE38EF13}"/>
    <cellStyle name="40% - akcent 1 2 6 2 4 2 2 2" xfId="6331" xr:uid="{06B04BC3-6049-4C7D-B5ED-F4B5F9F7568D}"/>
    <cellStyle name="40% - akcent 1 2 6 2 4 2 2 3" xfId="6332" xr:uid="{8BC90347-8F25-4B29-A018-4E8CD904B6C5}"/>
    <cellStyle name="40% - akcent 1 2 6 2 4 2 2 4" xfId="6333" xr:uid="{55080DAC-8FE1-45D7-8F3B-6EA9043E0689}"/>
    <cellStyle name="40% - akcent 1 2 6 2 4 2 2 5" xfId="6334" xr:uid="{E4E0AA52-1181-40D2-9F66-4735F67C24C8}"/>
    <cellStyle name="40% - akcent 1 2 6 2 4 2 2 6" xfId="6335" xr:uid="{B4E07298-E4CD-4F65-85A8-095CB943F7C6}"/>
    <cellStyle name="40% - akcent 1 2 6 2 4 2 3" xfId="6336" xr:uid="{E4CD6D6B-7279-443D-BE06-133CB71F494D}"/>
    <cellStyle name="40% - akcent 1 2 6 2 4 2 4" xfId="6337" xr:uid="{A69A88CA-46CD-4B52-A5E6-400AB8D70DD2}"/>
    <cellStyle name="40% - akcent 1 2 6 2 4 2 5" xfId="6338" xr:uid="{2AEC9E10-070B-49AE-A46F-4D89B6093742}"/>
    <cellStyle name="40% - akcent 1 2 6 2 4 2 6" xfId="6339" xr:uid="{66F271A9-C274-4C06-A727-56DC09831948}"/>
    <cellStyle name="40% - akcent 1 2 6 2 4 2 7" xfId="6340" xr:uid="{19CD0CBB-5EAE-482E-B292-8261793F64F4}"/>
    <cellStyle name="40% - akcent 1 2 6 2 4 3" xfId="6341" xr:uid="{D5550C24-35D8-43D0-BA89-C0A24C5E630B}"/>
    <cellStyle name="40% - akcent 1 2 6 2 4 4" xfId="6342" xr:uid="{033D5572-F62A-4A31-8309-11B17DD4DD38}"/>
    <cellStyle name="40% - akcent 1 2 6 2 4 5" xfId="6343" xr:uid="{3F1A667E-F2F6-48B6-AAB2-30A5BAD2682E}"/>
    <cellStyle name="40% - akcent 1 2 6 2 4 6" xfId="6344" xr:uid="{5F7B2973-666C-4598-B5A3-9D6DF03F2675}"/>
    <cellStyle name="40% - akcent 1 2 6 2 4 7" xfId="6345" xr:uid="{1EDE5261-6CF8-4E8C-BD84-33172F3D0B9E}"/>
    <cellStyle name="40% - akcent 1 2 6 2 4 7 2" xfId="6346" xr:uid="{506ABE27-F2C4-47D5-8630-17BD7C2D1A39}"/>
    <cellStyle name="40% - akcent 1 2 6 2 4 7 3" xfId="6347" xr:uid="{A830199D-C6C9-43E1-AFF4-439330B31187}"/>
    <cellStyle name="40% - akcent 1 2 6 2 4 7 4" xfId="6348" xr:uid="{4205F677-89B1-40F8-BFE7-5A92D6EBD018}"/>
    <cellStyle name="40% - akcent 1 2 6 2 4 7 5" xfId="6349" xr:uid="{7AB1CDE2-0BC8-4691-8E03-EBCFD80F9AD1}"/>
    <cellStyle name="40% - akcent 1 2 6 2 4 7 6" xfId="6350" xr:uid="{28D5353A-5462-44C2-8269-D64FBF9E9F1D}"/>
    <cellStyle name="40% - akcent 1 2 6 2 4 8" xfId="6351" xr:uid="{07C4733D-B166-4793-ABBE-002D2A79C2FD}"/>
    <cellStyle name="40% - akcent 1 2 6 2 4 9" xfId="6352" xr:uid="{90647C76-1BB8-4CCC-A275-782D0C3DC46B}"/>
    <cellStyle name="40% - akcent 1 2 6 2 5" xfId="6353" xr:uid="{6437397F-711F-4E0A-B2B6-FC5F07ADD728}"/>
    <cellStyle name="40% - akcent 1 2 6 2 5 2" xfId="6354" xr:uid="{859048C0-F1CD-4A1D-B96B-EDCC0834EEE5}"/>
    <cellStyle name="40% - akcent 1 2 6 2 5 2 2" xfId="6355" xr:uid="{BA2BCEAD-73B8-4D1D-B1F7-B9A9F6ABCD94}"/>
    <cellStyle name="40% - akcent 1 2 6 2 5 2 3" xfId="6356" xr:uid="{32821F09-1A39-4D9C-939F-6F83C5376F06}"/>
    <cellStyle name="40% - akcent 1 2 6 2 5 2 4" xfId="6357" xr:uid="{B901B1AD-D5CF-40C1-9291-66F839C6D918}"/>
    <cellStyle name="40% - akcent 1 2 6 2 5 2 5" xfId="6358" xr:uid="{638AC4AC-565E-4335-8296-3959AD90A22E}"/>
    <cellStyle name="40% - akcent 1 2 6 2 5 2 6" xfId="6359" xr:uid="{1A8C6DEE-1733-42C7-870A-1823DE84DD98}"/>
    <cellStyle name="40% - akcent 1 2 6 2 5 3" xfId="6360" xr:uid="{37F87C2B-B14E-4F4E-B7EC-B0D4EC33957D}"/>
    <cellStyle name="40% - akcent 1 2 6 2 5 4" xfId="6361" xr:uid="{1095454B-94DA-4973-822D-2D6E30D895FB}"/>
    <cellStyle name="40% - akcent 1 2 6 2 5 5" xfId="6362" xr:uid="{24E0FEAC-7E88-4A88-A4A1-72D0FC9B167C}"/>
    <cellStyle name="40% - akcent 1 2 6 2 5 6" xfId="6363" xr:uid="{E3DDE686-06F1-4AB5-AAA9-E0CDE789B9AB}"/>
    <cellStyle name="40% - akcent 1 2 6 2 5 7" xfId="6364" xr:uid="{0F29865E-66FF-43A4-A09C-E9030B7B1BF8}"/>
    <cellStyle name="40% - akcent 1 2 6 2 6" xfId="6365" xr:uid="{93A6DCD4-B4D7-45FE-9A4C-3941ECFB805E}"/>
    <cellStyle name="40% - akcent 1 2 6 2 7" xfId="6366" xr:uid="{FE8A987C-C4DE-46C0-B8EA-A31F1154CF00}"/>
    <cellStyle name="40% - akcent 1 2 6 2 8" xfId="6367" xr:uid="{F2568278-1252-45B8-95A1-30762A69ADAE}"/>
    <cellStyle name="40% - akcent 1 2 6 2 9" xfId="6368" xr:uid="{73FDA9BC-D17D-4189-B705-EC775F9E884C}"/>
    <cellStyle name="40% - akcent 1 2 6 2 9 2" xfId="6369" xr:uid="{6FA277A7-D4F6-41CF-8487-9925DDE7BCAB}"/>
    <cellStyle name="40% - akcent 1 2 6 2 9 3" xfId="6370" xr:uid="{00DEC48B-DAC1-4111-B9EE-5D7EAE1D1323}"/>
    <cellStyle name="40% - akcent 1 2 6 2 9 4" xfId="6371" xr:uid="{AA643915-B572-47D3-A113-FF9ED02484A8}"/>
    <cellStyle name="40% - akcent 1 2 6 2 9 5" xfId="6372" xr:uid="{A6C1205B-1B86-4A6B-9FFE-75D78F155D4A}"/>
    <cellStyle name="40% - akcent 1 2 6 2 9 6" xfId="6373" xr:uid="{EDC92472-0C22-4C18-829D-20BF6B21D195}"/>
    <cellStyle name="40% - akcent 1 2 6 3" xfId="6374" xr:uid="{9E003A21-4D79-437C-8634-0F5211AB5075}"/>
    <cellStyle name="40% - akcent 1 2 6 3 10" xfId="6375" xr:uid="{1579AA0D-31AA-46DF-97D7-790992FB1AB9}"/>
    <cellStyle name="40% - akcent 1 2 6 3 11" xfId="6376" xr:uid="{9C79B24A-0512-43EF-B6CF-A6D2E56189C9}"/>
    <cellStyle name="40% - akcent 1 2 6 3 12" xfId="6377" xr:uid="{576BA860-3D37-42D3-9ED6-99DB6BC7F901}"/>
    <cellStyle name="40% - akcent 1 2 6 3 2" xfId="6378" xr:uid="{3CFC4067-398B-4621-B021-45DD8D7EA270}"/>
    <cellStyle name="40% - akcent 1 2 6 3 2 10" xfId="6379" xr:uid="{C80D5C2F-D242-489A-82D7-C35612182D5E}"/>
    <cellStyle name="40% - akcent 1 2 6 3 2 11" xfId="6380" xr:uid="{FACDE295-3D83-44AB-AE68-88E03E774AEE}"/>
    <cellStyle name="40% - akcent 1 2 6 3 2 2" xfId="6381" xr:uid="{A40CC8F5-B34A-4D97-8592-67F93EF0D4AA}"/>
    <cellStyle name="40% - akcent 1 2 6 3 2 2 10" xfId="6382" xr:uid="{46CDC95B-13C7-4470-A7D5-FDBD542BA961}"/>
    <cellStyle name="40% - akcent 1 2 6 3 2 2 11" xfId="6383" xr:uid="{61B418DA-BF76-499E-9AF1-F1E80DCDC87A}"/>
    <cellStyle name="40% - akcent 1 2 6 3 2 2 2" xfId="6384" xr:uid="{C20998A0-0990-4D66-B7EC-437D01C134FF}"/>
    <cellStyle name="40% - akcent 1 2 6 3 2 2 2 2" xfId="6385" xr:uid="{6FFC5F27-78B3-459D-AE4E-3930EE09AC97}"/>
    <cellStyle name="40% - akcent 1 2 6 3 2 2 2 2 2" xfId="6386" xr:uid="{F6559108-4876-445C-8478-B29D1F0F1C67}"/>
    <cellStyle name="40% - akcent 1 2 6 3 2 2 2 2 3" xfId="6387" xr:uid="{A0FF9905-9AA5-4A9B-ABF3-C9F53603A4BC}"/>
    <cellStyle name="40% - akcent 1 2 6 3 2 2 2 2 4" xfId="6388" xr:uid="{670C8335-1B90-4A8A-BC3D-5CBFEBC1CC3A}"/>
    <cellStyle name="40% - akcent 1 2 6 3 2 2 2 2 5" xfId="6389" xr:uid="{6CF897B8-7B87-44C6-A1BE-101F706C13CE}"/>
    <cellStyle name="40% - akcent 1 2 6 3 2 2 2 2 6" xfId="6390" xr:uid="{C38EB8C9-7D23-4168-8ECE-B10AD6BA802C}"/>
    <cellStyle name="40% - akcent 1 2 6 3 2 2 2 3" xfId="6391" xr:uid="{C9657A7B-8CDD-458D-B873-14686AD5661C}"/>
    <cellStyle name="40% - akcent 1 2 6 3 2 2 2 4" xfId="6392" xr:uid="{365915A5-53E5-43DB-BD61-F90238316FF3}"/>
    <cellStyle name="40% - akcent 1 2 6 3 2 2 2 5" xfId="6393" xr:uid="{EED77446-9FAB-4EF3-A238-246ABD430CE8}"/>
    <cellStyle name="40% - akcent 1 2 6 3 2 2 2 6" xfId="6394" xr:uid="{8B1D8E3D-C254-4648-9113-FCD736B0BB9A}"/>
    <cellStyle name="40% - akcent 1 2 6 3 2 2 2 7" xfId="6395" xr:uid="{45122270-4402-47B2-AB62-E4FAF1761125}"/>
    <cellStyle name="40% - akcent 1 2 6 3 2 2 3" xfId="6396" xr:uid="{416BA854-D5AE-4E0F-89FE-32148F209294}"/>
    <cellStyle name="40% - akcent 1 2 6 3 2 2 4" xfId="6397" xr:uid="{1E0CF7A4-B489-40BF-AC3F-C811B06F4390}"/>
    <cellStyle name="40% - akcent 1 2 6 3 2 2 5" xfId="6398" xr:uid="{78085382-97E5-4D24-9685-A1EE8A57457E}"/>
    <cellStyle name="40% - akcent 1 2 6 3 2 2 6" xfId="6399" xr:uid="{77DE2E36-D329-458B-A7C0-6D3AD29E8CBC}"/>
    <cellStyle name="40% - akcent 1 2 6 3 2 2 7" xfId="6400" xr:uid="{079BAB41-2DCC-457C-A9F3-E60A5808C457}"/>
    <cellStyle name="40% - akcent 1 2 6 3 2 2 7 2" xfId="6401" xr:uid="{2CC33736-DFFB-4595-BBEF-9AA9B941B031}"/>
    <cellStyle name="40% - akcent 1 2 6 3 2 2 7 3" xfId="6402" xr:uid="{7C4880CB-B913-440F-95DE-128C0A2B847C}"/>
    <cellStyle name="40% - akcent 1 2 6 3 2 2 7 4" xfId="6403" xr:uid="{1203CB5C-F0D7-41D3-A327-79B53882E754}"/>
    <cellStyle name="40% - akcent 1 2 6 3 2 2 7 5" xfId="6404" xr:uid="{643B15C1-B1D7-4AC5-A96E-171F6077FD96}"/>
    <cellStyle name="40% - akcent 1 2 6 3 2 2 7 6" xfId="6405" xr:uid="{C03718B5-7924-4B01-AC67-4D536D305067}"/>
    <cellStyle name="40% - akcent 1 2 6 3 2 2 8" xfId="6406" xr:uid="{A4D1CAEC-1633-42E8-AAA2-3C3930597FF0}"/>
    <cellStyle name="40% - akcent 1 2 6 3 2 2 9" xfId="6407" xr:uid="{71246861-5C66-4F74-81F0-314E993E0A41}"/>
    <cellStyle name="40% - akcent 1 2 6 3 2 3" xfId="6408" xr:uid="{7A323C07-C85E-486D-9E8D-53F9C914E7B1}"/>
    <cellStyle name="40% - akcent 1 2 6 3 2 3 2" xfId="6409" xr:uid="{CD43B10C-56E9-4337-BE50-E28B27515696}"/>
    <cellStyle name="40% - akcent 1 2 6 3 2 3 2 2" xfId="6410" xr:uid="{5C639BF1-D677-4028-AE78-6AF382597E00}"/>
    <cellStyle name="40% - akcent 1 2 6 3 2 3 2 3" xfId="6411" xr:uid="{11CEE0AB-E086-41D8-A76E-921D369089B4}"/>
    <cellStyle name="40% - akcent 1 2 6 3 2 3 2 4" xfId="6412" xr:uid="{2FF94ABE-5322-42A5-BD6F-863ED06A40E7}"/>
    <cellStyle name="40% - akcent 1 2 6 3 2 3 2 5" xfId="6413" xr:uid="{3E2BBC2D-7F96-42CA-AFEB-06E54E938EF8}"/>
    <cellStyle name="40% - akcent 1 2 6 3 2 3 2 6" xfId="6414" xr:uid="{156D14D1-125C-469A-9776-E1D274BD93B7}"/>
    <cellStyle name="40% - akcent 1 2 6 3 2 3 3" xfId="6415" xr:uid="{3B4194E5-EC2C-4591-9497-9ADEAFE4F914}"/>
    <cellStyle name="40% - akcent 1 2 6 3 2 3 4" xfId="6416" xr:uid="{95F6A9EC-5F05-44AD-831E-EFCC842B02DD}"/>
    <cellStyle name="40% - akcent 1 2 6 3 2 3 5" xfId="6417" xr:uid="{6CE0D4C4-9816-4B77-96A9-F3F94530B784}"/>
    <cellStyle name="40% - akcent 1 2 6 3 2 3 6" xfId="6418" xr:uid="{C42B1168-317A-46FD-8A6D-4E318FBC9947}"/>
    <cellStyle name="40% - akcent 1 2 6 3 2 3 7" xfId="6419" xr:uid="{69410EC0-9FF9-44A2-8A56-48DE037D4DEC}"/>
    <cellStyle name="40% - akcent 1 2 6 3 2 4" xfId="6420" xr:uid="{CDF44755-87D3-4F52-930E-0275D52473F6}"/>
    <cellStyle name="40% - akcent 1 2 6 3 2 5" xfId="6421" xr:uid="{20AB7680-6ABC-47C9-B98C-8E6E9FB1EB1E}"/>
    <cellStyle name="40% - akcent 1 2 6 3 2 6" xfId="6422" xr:uid="{6A878FCB-A234-4AFC-80F4-42209345B213}"/>
    <cellStyle name="40% - akcent 1 2 6 3 2 7" xfId="6423" xr:uid="{B4292646-CA2A-47F6-9ECB-7FADD9A8C547}"/>
    <cellStyle name="40% - akcent 1 2 6 3 2 7 2" xfId="6424" xr:uid="{75FAA0AC-42E8-44DF-8C5C-7AC2635B0E51}"/>
    <cellStyle name="40% - akcent 1 2 6 3 2 7 3" xfId="6425" xr:uid="{5F825714-E085-4C8A-B873-07EA7813FBA2}"/>
    <cellStyle name="40% - akcent 1 2 6 3 2 7 4" xfId="6426" xr:uid="{93B24388-CC0D-450B-95AC-227CA84819D3}"/>
    <cellStyle name="40% - akcent 1 2 6 3 2 7 5" xfId="6427" xr:uid="{BC61C697-7489-4CFD-96E4-554056123D04}"/>
    <cellStyle name="40% - akcent 1 2 6 3 2 7 6" xfId="6428" xr:uid="{6AF37790-B9B0-4464-933A-65ED5CCCB272}"/>
    <cellStyle name="40% - akcent 1 2 6 3 2 8" xfId="6429" xr:uid="{FE43F707-4D5A-4E37-9740-11C4F55C5BFA}"/>
    <cellStyle name="40% - akcent 1 2 6 3 2 9" xfId="6430" xr:uid="{99FAEE98-99A9-4296-8872-8759E9FA38B9}"/>
    <cellStyle name="40% - akcent 1 2 6 3 3" xfId="6431" xr:uid="{48092BE5-F483-4EDF-9F72-2478EF77A7FD}"/>
    <cellStyle name="40% - akcent 1 2 6 3 3 2" xfId="6432" xr:uid="{D591F233-C6CE-4A1C-A97E-5CE073E68A82}"/>
    <cellStyle name="40% - akcent 1 2 6 3 3 2 2" xfId="6433" xr:uid="{319181E3-FFD9-4B79-8C10-F05F39C02351}"/>
    <cellStyle name="40% - akcent 1 2 6 3 3 2 3" xfId="6434" xr:uid="{96E3D67A-1BB7-4366-9E2F-0ACFE1F98E2D}"/>
    <cellStyle name="40% - akcent 1 2 6 3 3 2 4" xfId="6435" xr:uid="{B9D956DF-24FC-476B-AE2A-47B928B39E85}"/>
    <cellStyle name="40% - akcent 1 2 6 3 3 2 5" xfId="6436" xr:uid="{E7125BB9-D869-4B19-AC90-BC336B1F588C}"/>
    <cellStyle name="40% - akcent 1 2 6 3 3 2 6" xfId="6437" xr:uid="{A227525B-8A89-4685-84D8-8E7DA30346BF}"/>
    <cellStyle name="40% - akcent 1 2 6 3 3 3" xfId="6438" xr:uid="{873B6919-83C6-43A2-9687-A650A92EF4C2}"/>
    <cellStyle name="40% - akcent 1 2 6 3 3 4" xfId="6439" xr:uid="{38BD65C6-ED00-4C92-8DED-526BCF16A303}"/>
    <cellStyle name="40% - akcent 1 2 6 3 3 5" xfId="6440" xr:uid="{DEDF6361-54DA-4989-B87A-B350621EF7AF}"/>
    <cellStyle name="40% - akcent 1 2 6 3 3 6" xfId="6441" xr:uid="{E419DD5D-843B-45C1-A9D0-E8BE582E9724}"/>
    <cellStyle name="40% - akcent 1 2 6 3 3 7" xfId="6442" xr:uid="{892EE6B9-1335-4B25-9C99-A8E8D7A2FAED}"/>
    <cellStyle name="40% - akcent 1 2 6 3 4" xfId="6443" xr:uid="{B7C621F8-2CB8-43CB-A493-BBB536323786}"/>
    <cellStyle name="40% - akcent 1 2 6 3 5" xfId="6444" xr:uid="{F47293E1-CA18-45A6-B2B6-50BF3643BC5B}"/>
    <cellStyle name="40% - akcent 1 2 6 3 6" xfId="6445" xr:uid="{FFD24A09-4BD0-4337-9AEA-41EF2C1F586C}"/>
    <cellStyle name="40% - akcent 1 2 6 3 7" xfId="6446" xr:uid="{19B4E7F5-1150-49FD-AF10-7B7EFB3BAE22}"/>
    <cellStyle name="40% - akcent 1 2 6 3 8" xfId="6447" xr:uid="{36127533-6AB8-4D41-BCE0-C977385C16AD}"/>
    <cellStyle name="40% - akcent 1 2 6 3 8 2" xfId="6448" xr:uid="{1993759E-C390-4922-BE12-A6D81CB1D26C}"/>
    <cellStyle name="40% - akcent 1 2 6 3 8 3" xfId="6449" xr:uid="{581889F4-010E-4950-A8D9-FE56C85B670B}"/>
    <cellStyle name="40% - akcent 1 2 6 3 8 4" xfId="6450" xr:uid="{56471D60-8251-4ED1-928A-462845178F35}"/>
    <cellStyle name="40% - akcent 1 2 6 3 8 5" xfId="6451" xr:uid="{A7C94390-87ED-4B9B-A669-09813C705427}"/>
    <cellStyle name="40% - akcent 1 2 6 3 8 6" xfId="6452" xr:uid="{F30E6DFD-57DE-44FA-9B87-715825985BE9}"/>
    <cellStyle name="40% - akcent 1 2 6 3 9" xfId="6453" xr:uid="{992784C2-FFD2-4249-A756-EA233545F2A8}"/>
    <cellStyle name="40% - akcent 1 2 6 4" xfId="6454" xr:uid="{7B9CE8B0-66D4-4ECC-958C-62A98CF78E98}"/>
    <cellStyle name="40% - akcent 1 2 6 4 10" xfId="6455" xr:uid="{EBEE847C-AE5B-4B6E-A0E7-889BD74FD95D}"/>
    <cellStyle name="40% - akcent 1 2 6 4 11" xfId="6456" xr:uid="{9FEC3DEA-A81E-44AB-B00E-ABF2535E0FF3}"/>
    <cellStyle name="40% - akcent 1 2 6 4 2" xfId="6457" xr:uid="{53E9F412-D4E5-4E7D-8857-208BC1DFC74B}"/>
    <cellStyle name="40% - akcent 1 2 6 4 2 2" xfId="6458" xr:uid="{ABD082C9-994B-431A-B8D5-A5EC31D0CB04}"/>
    <cellStyle name="40% - akcent 1 2 6 4 2 2 2" xfId="6459" xr:uid="{6AF852B3-95F7-49EE-A0E7-08ADC5514265}"/>
    <cellStyle name="40% - akcent 1 2 6 4 2 2 3" xfId="6460" xr:uid="{6206F275-49C3-4793-B9FD-0B15F185F41A}"/>
    <cellStyle name="40% - akcent 1 2 6 4 2 2 4" xfId="6461" xr:uid="{C026B41F-2413-4032-95CE-D35398303F4A}"/>
    <cellStyle name="40% - akcent 1 2 6 4 2 2 5" xfId="6462" xr:uid="{C4336AD1-2CD4-4146-AB3D-DFDE83D83F4E}"/>
    <cellStyle name="40% - akcent 1 2 6 4 2 2 6" xfId="6463" xr:uid="{DCE1E46A-77EC-4557-8897-D67AEB7CE296}"/>
    <cellStyle name="40% - akcent 1 2 6 4 2 3" xfId="6464" xr:uid="{26A7E171-D215-46D1-BC61-4FCAF234EC4E}"/>
    <cellStyle name="40% - akcent 1 2 6 4 2 4" xfId="6465" xr:uid="{CD1743C7-AB9E-40ED-AA74-F0673DFA14E1}"/>
    <cellStyle name="40% - akcent 1 2 6 4 2 5" xfId="6466" xr:uid="{6D5D12D7-8B07-44BE-BC89-F883353F72CB}"/>
    <cellStyle name="40% - akcent 1 2 6 4 2 6" xfId="6467" xr:uid="{773F248F-0E11-4096-91F5-EE76DD7237D6}"/>
    <cellStyle name="40% - akcent 1 2 6 4 2 7" xfId="6468" xr:uid="{34AE79AF-3F55-4FDC-AE14-40CE09EDD2B0}"/>
    <cellStyle name="40% - akcent 1 2 6 4 3" xfId="6469" xr:uid="{313E397B-A8CB-436A-942F-0E1D601C5411}"/>
    <cellStyle name="40% - akcent 1 2 6 4 4" xfId="6470" xr:uid="{C4F5CEEA-9787-4E54-81C1-F37325B82232}"/>
    <cellStyle name="40% - akcent 1 2 6 4 5" xfId="6471" xr:uid="{3D3C4CFF-7FE6-4A00-A774-D4AAECADCE0F}"/>
    <cellStyle name="40% - akcent 1 2 6 4 6" xfId="6472" xr:uid="{63C241B8-D0B8-4A59-8076-0FE76A15F916}"/>
    <cellStyle name="40% - akcent 1 2 6 4 7" xfId="6473" xr:uid="{12D6272C-83C2-484E-9693-2DA712979667}"/>
    <cellStyle name="40% - akcent 1 2 6 4 7 2" xfId="6474" xr:uid="{92F52633-0888-436F-87E5-DB56582A5580}"/>
    <cellStyle name="40% - akcent 1 2 6 4 7 3" xfId="6475" xr:uid="{BFA2C2A3-D277-4685-A874-3E62CE60DA0A}"/>
    <cellStyle name="40% - akcent 1 2 6 4 7 4" xfId="6476" xr:uid="{FBA8B05F-F1F7-4F0F-9ACA-B68C1DBD4CD4}"/>
    <cellStyle name="40% - akcent 1 2 6 4 7 5" xfId="6477" xr:uid="{060F965F-B947-4CA6-AECF-64E240B4549F}"/>
    <cellStyle name="40% - akcent 1 2 6 4 7 6" xfId="6478" xr:uid="{E3E63060-A72C-440E-B736-2B119ABC0FB1}"/>
    <cellStyle name="40% - akcent 1 2 6 4 8" xfId="6479" xr:uid="{F4838514-CBA4-4D69-9A6E-DE6E37943539}"/>
    <cellStyle name="40% - akcent 1 2 6 4 9" xfId="6480" xr:uid="{31090A1D-25AA-42A8-89F0-50BB76A1A748}"/>
    <cellStyle name="40% - akcent 1 2 6 5" xfId="6481" xr:uid="{D4B9B962-1371-4281-A295-48BBED7ABA4A}"/>
    <cellStyle name="40% - akcent 1 2 6 5 2" xfId="6482" xr:uid="{747453E2-3504-4554-B4A6-70C99700232E}"/>
    <cellStyle name="40% - akcent 1 2 6 5 2 2" xfId="6483" xr:uid="{8394824E-A565-4AF8-BD15-453EF16CDDD4}"/>
    <cellStyle name="40% - akcent 1 2 6 5 2 3" xfId="6484" xr:uid="{68E4CE04-4711-492D-8397-BAB9DFE45E0D}"/>
    <cellStyle name="40% - akcent 1 2 6 5 2 4" xfId="6485" xr:uid="{94DA1757-9FCB-4E4B-89F3-206038C0CF1E}"/>
    <cellStyle name="40% - akcent 1 2 6 5 2 5" xfId="6486" xr:uid="{297B4D50-3243-4099-A833-8F08C489060B}"/>
    <cellStyle name="40% - akcent 1 2 6 5 2 6" xfId="6487" xr:uid="{630EC7A1-DE23-4305-9E09-701B0895E51B}"/>
    <cellStyle name="40% - akcent 1 2 6 5 3" xfId="6488" xr:uid="{DF6A7EA5-3A99-4E11-86D8-E0AF9BC3AF1E}"/>
    <cellStyle name="40% - akcent 1 2 6 5 4" xfId="6489" xr:uid="{7AFBDB78-2CE7-47E2-8D09-F48A3C488941}"/>
    <cellStyle name="40% - akcent 1 2 6 5 5" xfId="6490" xr:uid="{43D89247-178B-46D6-9836-E6E818EAC2C5}"/>
    <cellStyle name="40% - akcent 1 2 6 5 6" xfId="6491" xr:uid="{C2223D34-99DC-4911-ACF7-8C60F493396D}"/>
    <cellStyle name="40% - akcent 1 2 6 5 7" xfId="6492" xr:uid="{ED951C81-3D8D-48B0-9523-6ECE6074662D}"/>
    <cellStyle name="40% - akcent 1 2 6 6" xfId="6493" xr:uid="{336CE302-D598-4044-AEFB-C46D90C9AFB2}"/>
    <cellStyle name="40% - akcent 1 2 6 7" xfId="6494" xr:uid="{2BC56BD9-DE0B-4A98-B336-E1379A047DB8}"/>
    <cellStyle name="40% - akcent 1 2 6 8" xfId="6495" xr:uid="{531C0BD6-F4C7-4144-B079-BC87333652D2}"/>
    <cellStyle name="40% - akcent 1 2 6 9" xfId="6496" xr:uid="{7603F9F9-B6FA-4A86-BBB3-90A0963E8181}"/>
    <cellStyle name="40% - akcent 1 2 6 9 2" xfId="6497" xr:uid="{19FBC7C9-76EC-44DC-A3DA-EE3BDB6CD106}"/>
    <cellStyle name="40% - akcent 1 2 6 9 3" xfId="6498" xr:uid="{5183D40B-7BA9-4ECB-A3BC-8157CFBFC8EA}"/>
    <cellStyle name="40% - akcent 1 2 6 9 4" xfId="6499" xr:uid="{A453E3D8-9918-4A7C-ABA8-82B7530AB4C1}"/>
    <cellStyle name="40% - akcent 1 2 6 9 5" xfId="6500" xr:uid="{C7988168-94D4-4B0C-8D4B-0FD377090BBB}"/>
    <cellStyle name="40% - akcent 1 2 6 9 6" xfId="6501" xr:uid="{3AEA3215-4403-4679-84E5-5A067977541A}"/>
    <cellStyle name="40% - akcent 1 2 7" xfId="312" xr:uid="{3F33DB5A-AD6A-4057-85DC-88BC4852980C}"/>
    <cellStyle name="40% - akcent 1 2 7 2" xfId="6502" xr:uid="{F328C787-C18A-401C-88B8-FCDE3A21307E}"/>
    <cellStyle name="40% - akcent 1 2 8" xfId="313" xr:uid="{183AFB34-E92D-40B6-978C-FACBEFD776E2}"/>
    <cellStyle name="40% - akcent 1 2 8 10" xfId="6503" xr:uid="{F4105EB3-59B0-4FB1-8862-6798CC6AC51F}"/>
    <cellStyle name="40% - akcent 1 2 8 11" xfId="6504" xr:uid="{45AA1D59-58B7-47E4-AD64-59CD95F681E5}"/>
    <cellStyle name="40% - akcent 1 2 8 12" xfId="6505" xr:uid="{FFE96EE5-BCB2-4E07-A8C5-A33980104DAD}"/>
    <cellStyle name="40% - akcent 1 2 8 13" xfId="6506" xr:uid="{50D0A50D-8383-4C7B-AF02-76DC82D322F5}"/>
    <cellStyle name="40% - akcent 1 2 8 14" xfId="6507" xr:uid="{1B5928BF-B31E-43C3-A261-CFB6CFEED54E}"/>
    <cellStyle name="40% - akcent 1 2 8 2" xfId="6508" xr:uid="{25109CBD-782A-4876-807D-13941666A0DE}"/>
    <cellStyle name="40% - akcent 1 2 8 2 10" xfId="6509" xr:uid="{6014DC42-F17E-44E8-8C3F-89EBD386CBD9}"/>
    <cellStyle name="40% - akcent 1 2 8 2 11" xfId="6510" xr:uid="{00639D44-81BC-4ACC-AF4D-7705921BF7C5}"/>
    <cellStyle name="40% - akcent 1 2 8 2 12" xfId="6511" xr:uid="{67B3FCCE-A7CD-4E76-8E0F-6176C2A0D319}"/>
    <cellStyle name="40% - akcent 1 2 8 2 2" xfId="6512" xr:uid="{91AB4C63-06C6-4CEB-B634-B3D86298BC92}"/>
    <cellStyle name="40% - akcent 1 2 8 2 2 10" xfId="6513" xr:uid="{AC0EC7A4-63D4-4FFC-B5D0-B0B62A3AAC08}"/>
    <cellStyle name="40% - akcent 1 2 8 2 2 11" xfId="6514" xr:uid="{A8156BA9-995C-473B-A45B-76D576B31E78}"/>
    <cellStyle name="40% - akcent 1 2 8 2 2 2" xfId="6515" xr:uid="{438F369F-AEB7-429B-A76B-36D62589AC6A}"/>
    <cellStyle name="40% - akcent 1 2 8 2 2 2 10" xfId="6516" xr:uid="{61885230-6C23-433B-8DAE-3B9F99868D07}"/>
    <cellStyle name="40% - akcent 1 2 8 2 2 2 11" xfId="6517" xr:uid="{8EAA1061-D178-4987-981F-73950B96B501}"/>
    <cellStyle name="40% - akcent 1 2 8 2 2 2 2" xfId="6518" xr:uid="{CE501EBC-17D9-4E39-800F-FC23C80C1D9E}"/>
    <cellStyle name="40% - akcent 1 2 8 2 2 2 2 2" xfId="6519" xr:uid="{D458D21E-1058-49A4-8940-B45A813DBF54}"/>
    <cellStyle name="40% - akcent 1 2 8 2 2 2 2 2 2" xfId="6520" xr:uid="{401F3066-DAFD-48CD-BBD4-50AF46CB51CE}"/>
    <cellStyle name="40% - akcent 1 2 8 2 2 2 2 2 3" xfId="6521" xr:uid="{B89887FA-4E00-4E0B-8548-39C6E6CF846D}"/>
    <cellStyle name="40% - akcent 1 2 8 2 2 2 2 2 4" xfId="6522" xr:uid="{4AE2F31F-E44E-434C-BC56-8D9D4AE518F8}"/>
    <cellStyle name="40% - akcent 1 2 8 2 2 2 2 2 5" xfId="6523" xr:uid="{D1E26106-1117-44BB-8546-A1970DC4A1C4}"/>
    <cellStyle name="40% - akcent 1 2 8 2 2 2 2 2 6" xfId="6524" xr:uid="{F8C04400-FFEB-4A0F-9AB4-3290C01E2C62}"/>
    <cellStyle name="40% - akcent 1 2 8 2 2 2 2 3" xfId="6525" xr:uid="{9D62BF00-0B14-4F18-831D-0CB738BBEDA2}"/>
    <cellStyle name="40% - akcent 1 2 8 2 2 2 2 4" xfId="6526" xr:uid="{A51EF472-A910-41EA-89F3-C3638E9D7D29}"/>
    <cellStyle name="40% - akcent 1 2 8 2 2 2 2 5" xfId="6527" xr:uid="{A2B1F515-032B-4C04-91E4-73C85DA75FF6}"/>
    <cellStyle name="40% - akcent 1 2 8 2 2 2 2 6" xfId="6528" xr:uid="{23283748-EE73-4041-BDC9-E533ADD02A7F}"/>
    <cellStyle name="40% - akcent 1 2 8 2 2 2 2 7" xfId="6529" xr:uid="{0048C767-D2FE-4F5E-BD35-85828B0184EC}"/>
    <cellStyle name="40% - akcent 1 2 8 2 2 2 3" xfId="6530" xr:uid="{32BF515D-ABCC-489C-8228-5A98ED151DDF}"/>
    <cellStyle name="40% - akcent 1 2 8 2 2 2 4" xfId="6531" xr:uid="{FA053AC7-AB23-4D91-81CB-DCA93030C0F6}"/>
    <cellStyle name="40% - akcent 1 2 8 2 2 2 5" xfId="6532" xr:uid="{5294233D-48C2-41A4-890F-0C2491002978}"/>
    <cellStyle name="40% - akcent 1 2 8 2 2 2 6" xfId="6533" xr:uid="{A355E57D-D89C-49C9-85F0-E7206FDD8E88}"/>
    <cellStyle name="40% - akcent 1 2 8 2 2 2 7" xfId="6534" xr:uid="{A5E80B2A-766B-4557-B230-32515A0D3180}"/>
    <cellStyle name="40% - akcent 1 2 8 2 2 2 7 2" xfId="6535" xr:uid="{F598784C-6F76-440E-BC48-CC628B192A69}"/>
    <cellStyle name="40% - akcent 1 2 8 2 2 2 7 3" xfId="6536" xr:uid="{D9FDC4FE-AB7F-401D-BDC9-336EB8CD01AC}"/>
    <cellStyle name="40% - akcent 1 2 8 2 2 2 7 4" xfId="6537" xr:uid="{85A85FA2-92BF-4806-9B0A-647AA1A36EA2}"/>
    <cellStyle name="40% - akcent 1 2 8 2 2 2 7 5" xfId="6538" xr:uid="{98891C24-FA31-4C09-8387-CB0141AB5617}"/>
    <cellStyle name="40% - akcent 1 2 8 2 2 2 7 6" xfId="6539" xr:uid="{97B29C53-2DB9-4C1D-BDC0-A7EFE5B3100F}"/>
    <cellStyle name="40% - akcent 1 2 8 2 2 2 8" xfId="6540" xr:uid="{562524FF-493C-4F4D-8046-BFDEAC634D29}"/>
    <cellStyle name="40% - akcent 1 2 8 2 2 2 9" xfId="6541" xr:uid="{BD982FC8-3A95-4F7C-8D0D-B4EE743E3A3E}"/>
    <cellStyle name="40% - akcent 1 2 8 2 2 3" xfId="6542" xr:uid="{3EA17B15-D3CC-415C-A9E1-19D58FA9628C}"/>
    <cellStyle name="40% - akcent 1 2 8 2 2 3 2" xfId="6543" xr:uid="{32A76A37-F664-44F4-B8D7-72B287E018B2}"/>
    <cellStyle name="40% - akcent 1 2 8 2 2 3 2 2" xfId="6544" xr:uid="{8071A20D-9D27-4FC8-9FE6-62AD6339EFF1}"/>
    <cellStyle name="40% - akcent 1 2 8 2 2 3 2 3" xfId="6545" xr:uid="{58F869C3-5287-485E-8614-5CE3D132352B}"/>
    <cellStyle name="40% - akcent 1 2 8 2 2 3 2 4" xfId="6546" xr:uid="{F65A6F19-458A-415F-B04D-011B2E105452}"/>
    <cellStyle name="40% - akcent 1 2 8 2 2 3 2 5" xfId="6547" xr:uid="{49A9A9D1-74FC-4ED7-B229-9616C4877E90}"/>
    <cellStyle name="40% - akcent 1 2 8 2 2 3 2 6" xfId="6548" xr:uid="{B6DBF7D3-7D8A-48CF-AA07-5D16FD8BEFA3}"/>
    <cellStyle name="40% - akcent 1 2 8 2 2 3 3" xfId="6549" xr:uid="{8F88FF1B-13BD-4DD8-99FB-CB9A1EDF88AF}"/>
    <cellStyle name="40% - akcent 1 2 8 2 2 3 4" xfId="6550" xr:uid="{3DB74B1D-9ACC-4880-9AC4-729DDFF7C5D3}"/>
    <cellStyle name="40% - akcent 1 2 8 2 2 3 5" xfId="6551" xr:uid="{96DBCF4A-F783-4AF1-88E6-DB514BEF67A1}"/>
    <cellStyle name="40% - akcent 1 2 8 2 2 3 6" xfId="6552" xr:uid="{1C9039C9-0AA0-4EBB-85A0-F8E141ECBACA}"/>
    <cellStyle name="40% - akcent 1 2 8 2 2 3 7" xfId="6553" xr:uid="{03FECFE1-467B-441A-8883-69B123F75A33}"/>
    <cellStyle name="40% - akcent 1 2 8 2 2 4" xfId="6554" xr:uid="{838F4191-61EA-490B-9BE5-BE4D38C53DB8}"/>
    <cellStyle name="40% - akcent 1 2 8 2 2 5" xfId="6555" xr:uid="{0BA6AE6F-6AA9-45F7-AF2D-4FFA971822FF}"/>
    <cellStyle name="40% - akcent 1 2 8 2 2 6" xfId="6556" xr:uid="{EC446150-3F70-4597-BE55-FF341048321B}"/>
    <cellStyle name="40% - akcent 1 2 8 2 2 7" xfId="6557" xr:uid="{E723E2E9-CDA8-4A60-844A-1974B8E5D7FD}"/>
    <cellStyle name="40% - akcent 1 2 8 2 2 7 2" xfId="6558" xr:uid="{EF690A3E-E81E-4E0E-93F5-8876870029CC}"/>
    <cellStyle name="40% - akcent 1 2 8 2 2 7 3" xfId="6559" xr:uid="{3FB1A90E-7B33-4743-AA15-D0FB8EA1EEE6}"/>
    <cellStyle name="40% - akcent 1 2 8 2 2 7 4" xfId="6560" xr:uid="{48F98F64-94A5-40C3-ACDA-189C6FF64C2A}"/>
    <cellStyle name="40% - akcent 1 2 8 2 2 7 5" xfId="6561" xr:uid="{46D5BF4E-C800-4D66-8736-D251DDB345A2}"/>
    <cellStyle name="40% - akcent 1 2 8 2 2 7 6" xfId="6562" xr:uid="{3A80825A-A7D9-4E94-BBFF-AC9322AB06BA}"/>
    <cellStyle name="40% - akcent 1 2 8 2 2 8" xfId="6563" xr:uid="{8642E56D-3C75-4DD1-967B-7B1CF019DC47}"/>
    <cellStyle name="40% - akcent 1 2 8 2 2 9" xfId="6564" xr:uid="{31B68D72-BB54-4032-8D9A-C5326BD5EDF7}"/>
    <cellStyle name="40% - akcent 1 2 8 2 3" xfId="6565" xr:uid="{F3856789-6D18-4B47-9BC5-4D34297B3E1A}"/>
    <cellStyle name="40% - akcent 1 2 8 2 3 2" xfId="6566" xr:uid="{4EB47831-940A-4F53-AFD3-720EB724728D}"/>
    <cellStyle name="40% - akcent 1 2 8 2 3 2 2" xfId="6567" xr:uid="{BC24191D-C069-454D-88A1-979A1455F61E}"/>
    <cellStyle name="40% - akcent 1 2 8 2 3 2 3" xfId="6568" xr:uid="{7DB4B72B-C8D9-4074-A159-E5DDA4F3B1BE}"/>
    <cellStyle name="40% - akcent 1 2 8 2 3 2 4" xfId="6569" xr:uid="{B4C3D148-82B8-4FC3-8F20-0C1E9559A8FE}"/>
    <cellStyle name="40% - akcent 1 2 8 2 3 2 5" xfId="6570" xr:uid="{B606EC60-2BDE-49E0-AB4A-9A25F7DF714E}"/>
    <cellStyle name="40% - akcent 1 2 8 2 3 2 6" xfId="6571" xr:uid="{60718FE5-FD0D-4A90-AE57-610FF9FAB5A7}"/>
    <cellStyle name="40% - akcent 1 2 8 2 3 3" xfId="6572" xr:uid="{37413AC3-1B9D-4E3E-9FB8-423C20B7A141}"/>
    <cellStyle name="40% - akcent 1 2 8 2 3 4" xfId="6573" xr:uid="{79511BC6-8538-4EC7-92F0-A14A26BC07C9}"/>
    <cellStyle name="40% - akcent 1 2 8 2 3 5" xfId="6574" xr:uid="{12F6404D-ACD4-4B85-A3BD-2FEFFCB0A48C}"/>
    <cellStyle name="40% - akcent 1 2 8 2 3 6" xfId="6575" xr:uid="{5C9E01EA-09CF-4A1A-A83B-C448B6FB2EF9}"/>
    <cellStyle name="40% - akcent 1 2 8 2 3 7" xfId="6576" xr:uid="{22BC2A6F-046A-468F-8D96-1BE9632F71BC}"/>
    <cellStyle name="40% - akcent 1 2 8 2 4" xfId="6577" xr:uid="{B03DF0BF-8245-414F-8C52-AF373300BA88}"/>
    <cellStyle name="40% - akcent 1 2 8 2 5" xfId="6578" xr:uid="{D3EB6802-8C22-4026-A9FF-08FC92263448}"/>
    <cellStyle name="40% - akcent 1 2 8 2 6" xfId="6579" xr:uid="{6374B03B-C9D8-49DE-AA85-322C87D898B5}"/>
    <cellStyle name="40% - akcent 1 2 8 2 7" xfId="6580" xr:uid="{5DFDB77C-CA9E-4F66-9B8F-332EBE4D6D6C}"/>
    <cellStyle name="40% - akcent 1 2 8 2 8" xfId="6581" xr:uid="{416B8145-A04D-4ECC-987F-700B846B4761}"/>
    <cellStyle name="40% - akcent 1 2 8 2 8 2" xfId="6582" xr:uid="{DBA09948-2040-4BD3-A09E-26DA9166A354}"/>
    <cellStyle name="40% - akcent 1 2 8 2 8 3" xfId="6583" xr:uid="{32D2AD6F-2DCF-4D50-B57F-AF89924E608F}"/>
    <cellStyle name="40% - akcent 1 2 8 2 8 4" xfId="6584" xr:uid="{7FD45D3F-0D99-4D9C-8B6D-8153ED5A400D}"/>
    <cellStyle name="40% - akcent 1 2 8 2 8 5" xfId="6585" xr:uid="{355C8ED0-C163-4C73-A775-BCA01AF040C4}"/>
    <cellStyle name="40% - akcent 1 2 8 2 8 6" xfId="6586" xr:uid="{61801BA8-48C7-416E-A849-CEFF02EE5D6D}"/>
    <cellStyle name="40% - akcent 1 2 8 2 9" xfId="6587" xr:uid="{C71D6670-0768-4A52-BEE0-203E12416798}"/>
    <cellStyle name="40% - akcent 1 2 8 3" xfId="6588" xr:uid="{ACD4766C-22B1-4E02-A796-01FEF8326145}"/>
    <cellStyle name="40% - akcent 1 2 8 4" xfId="6589" xr:uid="{33C4F5C8-2B16-4228-94C2-4F4A175D449B}"/>
    <cellStyle name="40% - akcent 1 2 8 4 10" xfId="6590" xr:uid="{68F5B14F-A0E6-4323-AD41-1491E374A04C}"/>
    <cellStyle name="40% - akcent 1 2 8 4 11" xfId="6591" xr:uid="{AEA801FF-F7BE-485D-BAC4-2BB4D4F7716A}"/>
    <cellStyle name="40% - akcent 1 2 8 4 2" xfId="6592" xr:uid="{479446BA-3E09-4719-9236-BE29D773CC2A}"/>
    <cellStyle name="40% - akcent 1 2 8 4 2 2" xfId="6593" xr:uid="{CC87DFAE-497C-45D0-991E-05E8D06FA1ED}"/>
    <cellStyle name="40% - akcent 1 2 8 4 2 2 2" xfId="6594" xr:uid="{85D1443B-C9A5-4693-A5D0-CCB9F67898E9}"/>
    <cellStyle name="40% - akcent 1 2 8 4 2 2 3" xfId="6595" xr:uid="{8911AE64-8C7F-4750-8726-81D938E7D7AE}"/>
    <cellStyle name="40% - akcent 1 2 8 4 2 2 4" xfId="6596" xr:uid="{C0260B08-50BD-4D63-AD3B-5FF75BD1FF94}"/>
    <cellStyle name="40% - akcent 1 2 8 4 2 2 5" xfId="6597" xr:uid="{D51D5E99-F985-42F7-ACF2-2F9C5CEE1D7B}"/>
    <cellStyle name="40% - akcent 1 2 8 4 2 2 6" xfId="6598" xr:uid="{EDAFC8C0-14E8-4A8F-B941-E17F87224518}"/>
    <cellStyle name="40% - akcent 1 2 8 4 2 3" xfId="6599" xr:uid="{BFA34004-6913-4630-BC17-5D45C0B98BAD}"/>
    <cellStyle name="40% - akcent 1 2 8 4 2 4" xfId="6600" xr:uid="{E42FDAC4-A18A-4038-BFBF-C5FE8877789D}"/>
    <cellStyle name="40% - akcent 1 2 8 4 2 5" xfId="6601" xr:uid="{2F7F994A-AAB8-4971-8BFA-0CA87D516A02}"/>
    <cellStyle name="40% - akcent 1 2 8 4 2 6" xfId="6602" xr:uid="{E4D4718C-5DBE-4315-BD2D-CB4586E78EA2}"/>
    <cellStyle name="40% - akcent 1 2 8 4 2 7" xfId="6603" xr:uid="{4B378AD4-E428-4458-B1FB-2B353E0763FF}"/>
    <cellStyle name="40% - akcent 1 2 8 4 3" xfId="6604" xr:uid="{818FA3FE-0E5D-48F7-BB74-3693ED1ED8EC}"/>
    <cellStyle name="40% - akcent 1 2 8 4 4" xfId="6605" xr:uid="{318FA456-3783-4736-81E4-F40068B45C4D}"/>
    <cellStyle name="40% - akcent 1 2 8 4 5" xfId="6606" xr:uid="{7DCE6C3B-7015-4202-AD57-203BEC1D4001}"/>
    <cellStyle name="40% - akcent 1 2 8 4 6" xfId="6607" xr:uid="{A3CD18B9-5FB2-426D-91C3-60BEFD616078}"/>
    <cellStyle name="40% - akcent 1 2 8 4 7" xfId="6608" xr:uid="{0D0F5D64-5FAE-4EE7-B6E2-6ABFA1E67DF5}"/>
    <cellStyle name="40% - akcent 1 2 8 4 7 2" xfId="6609" xr:uid="{8A560E4B-B30B-427E-8A61-03943DCCC127}"/>
    <cellStyle name="40% - akcent 1 2 8 4 7 3" xfId="6610" xr:uid="{4C7C12A2-AC8C-46AF-AE7C-C3D3670A9105}"/>
    <cellStyle name="40% - akcent 1 2 8 4 7 4" xfId="6611" xr:uid="{0DB774B5-C1B3-4BC0-A045-87869AB8D3BA}"/>
    <cellStyle name="40% - akcent 1 2 8 4 7 5" xfId="6612" xr:uid="{6BD1731A-4372-46DB-B100-DBAF8A9F62D9}"/>
    <cellStyle name="40% - akcent 1 2 8 4 7 6" xfId="6613" xr:uid="{8AEE8097-79B4-4D10-B7D3-5F275B9FF5D1}"/>
    <cellStyle name="40% - akcent 1 2 8 4 8" xfId="6614" xr:uid="{2B148AED-2AF6-4228-9ED6-F3FE1B6AE16C}"/>
    <cellStyle name="40% - akcent 1 2 8 4 9" xfId="6615" xr:uid="{82EB5764-0A6F-48BA-AEFF-D2FB9EC8A4F3}"/>
    <cellStyle name="40% - akcent 1 2 8 5" xfId="6616" xr:uid="{52C16947-9739-4A27-85EF-F164DADF9EA3}"/>
    <cellStyle name="40% - akcent 1 2 8 5 2" xfId="6617" xr:uid="{EC7CB83A-5F94-4E41-B5D5-A85901BBFEA3}"/>
    <cellStyle name="40% - akcent 1 2 8 5 2 2" xfId="6618" xr:uid="{B8E96A97-9903-425A-B57B-F456507F5258}"/>
    <cellStyle name="40% - akcent 1 2 8 5 2 3" xfId="6619" xr:uid="{E7E5A250-9BED-473A-8238-AF5AF50C17EE}"/>
    <cellStyle name="40% - akcent 1 2 8 5 2 4" xfId="6620" xr:uid="{FB34AAB3-EBAC-429F-A452-C0559D54F4DF}"/>
    <cellStyle name="40% - akcent 1 2 8 5 2 5" xfId="6621" xr:uid="{A1481301-FC54-4AC0-A068-B94005DCEF89}"/>
    <cellStyle name="40% - akcent 1 2 8 5 2 6" xfId="6622" xr:uid="{12597A48-300B-4F33-9C33-CCEFCEDD1D85}"/>
    <cellStyle name="40% - akcent 1 2 8 5 3" xfId="6623" xr:uid="{186F5703-9E46-4FDB-B565-C20F67A6747D}"/>
    <cellStyle name="40% - akcent 1 2 8 5 4" xfId="6624" xr:uid="{C23EC9D1-FE3F-4A57-AA9C-714187A79F30}"/>
    <cellStyle name="40% - akcent 1 2 8 5 5" xfId="6625" xr:uid="{DF222008-08B6-431A-B900-5608BAD353BD}"/>
    <cellStyle name="40% - akcent 1 2 8 5 6" xfId="6626" xr:uid="{09010D72-F7F2-4154-8A75-03663FAE3A84}"/>
    <cellStyle name="40% - akcent 1 2 8 5 7" xfId="6627" xr:uid="{A556FF87-19EA-458F-AC82-7F941A317366}"/>
    <cellStyle name="40% - akcent 1 2 8 6" xfId="6628" xr:uid="{A2215D21-F250-4E11-8145-F911D3AD66F6}"/>
    <cellStyle name="40% - akcent 1 2 8 7" xfId="6629" xr:uid="{F7EFE56D-0ADC-4D6F-848C-CDC3E8CC25C0}"/>
    <cellStyle name="40% - akcent 1 2 8 8" xfId="6630" xr:uid="{8ACB05BD-9DD9-45BB-8B29-7E04B02F2ED0}"/>
    <cellStyle name="40% - akcent 1 2 8 9" xfId="6631" xr:uid="{D0C65500-02D7-477C-ACF3-5D2EF260BC7E}"/>
    <cellStyle name="40% - akcent 1 2 8 9 2" xfId="6632" xr:uid="{B3531208-7D27-40B3-963F-5063637BAE22}"/>
    <cellStyle name="40% - akcent 1 2 8 9 3" xfId="6633" xr:uid="{62F04CC7-F66E-4F7A-AE8D-AAC402E07B90}"/>
    <cellStyle name="40% - akcent 1 2 8 9 4" xfId="6634" xr:uid="{00468CC7-7BC0-453A-998B-7904278233CE}"/>
    <cellStyle name="40% - akcent 1 2 8 9 5" xfId="6635" xr:uid="{48BE3C05-1507-4820-BE04-CDF7EDEBA23B}"/>
    <cellStyle name="40% - akcent 1 2 8 9 6" xfId="6636" xr:uid="{0D1728CE-2737-4820-9294-067092292648}"/>
    <cellStyle name="40% - akcent 1 2 9" xfId="314" xr:uid="{17EF62B9-CDF8-404F-8C84-072343E8E98D}"/>
    <cellStyle name="40% - akcent 1 2 9 2" xfId="6637" xr:uid="{BC94EB6A-CEF9-4DA2-B2CB-AB2617F104F9}"/>
    <cellStyle name="40% - akcent 1 2_~0054846" xfId="45356" xr:uid="{16EBF65D-1918-4DF4-B708-7D9FCCE63322}"/>
    <cellStyle name="40% - akcent 1 20" xfId="6638" xr:uid="{9B14E854-7307-4063-89E0-C99DAD24C8A2}"/>
    <cellStyle name="40% - akcent 1 20 2" xfId="40401" xr:uid="{C508B2CB-82FB-4789-8EAD-8B71E0825F0D}"/>
    <cellStyle name="40% - akcent 1 21" xfId="6639" xr:uid="{49249AC6-F4C1-4BC2-A9F1-76F4B8D62EF1}"/>
    <cellStyle name="40% - akcent 1 21 2" xfId="40402" xr:uid="{D707470D-C01A-4A44-9AA6-8CD4A95AECBF}"/>
    <cellStyle name="40% - akcent 1 22" xfId="6640" xr:uid="{C0C4729B-8AFF-4F10-A8ED-6B66C5E0221D}"/>
    <cellStyle name="40% - akcent 1 22 2" xfId="40403" xr:uid="{81A2D056-F996-4A21-97B0-B2F0577E462C}"/>
    <cellStyle name="40% - akcent 1 23" xfId="6641" xr:uid="{8F684C69-232A-4322-85F9-79D1FB11B3A7}"/>
    <cellStyle name="40% - akcent 1 23 2" xfId="40404" xr:uid="{49286E15-8507-42E8-8534-7F2E1645A13A}"/>
    <cellStyle name="40% - akcent 1 24" xfId="6642" xr:uid="{AC38C024-A8C0-4E85-B4EC-9AAE1CF51F47}"/>
    <cellStyle name="40% - akcent 1 24 2" xfId="40405" xr:uid="{65398972-F4F9-4163-BBFE-9EC79065207A}"/>
    <cellStyle name="40% - akcent 1 25" xfId="6643" xr:uid="{5EDB3DED-04F6-4244-8640-CD9D0DF95A8F}"/>
    <cellStyle name="40% - akcent 1 25 2" xfId="40406" xr:uid="{F272787F-D6A6-450A-99B1-422108B8A9D7}"/>
    <cellStyle name="40% - akcent 1 26" xfId="6644" xr:uid="{4458417D-CCA2-4DA0-8F42-C7FF9EFE6A97}"/>
    <cellStyle name="40% - akcent 1 26 2" xfId="40407" xr:uid="{A4CE4669-F4CD-4B05-B98B-255FCE9347AF}"/>
    <cellStyle name="40% - akcent 1 27" xfId="6645" xr:uid="{865EC1BE-2521-4DC9-BD33-B08185D1350F}"/>
    <cellStyle name="40% - akcent 1 27 2" xfId="40408" xr:uid="{98AEB9BE-66CA-40DC-B26D-ED176FCC873A}"/>
    <cellStyle name="40% - akcent 1 28" xfId="6646" xr:uid="{021AB85F-D2A1-4E08-99A3-1E7319356498}"/>
    <cellStyle name="40% - akcent 1 28 2" xfId="40409" xr:uid="{D91A67E2-8EA8-4CA7-9435-BCCFEBB9D158}"/>
    <cellStyle name="40% - akcent 1 29" xfId="6647" xr:uid="{1ED53AC7-914E-4DEF-A03D-35DEA03F9CF2}"/>
    <cellStyle name="40% - akcent 1 29 2" xfId="40410" xr:uid="{2290EB37-687D-4EB4-BF8D-35F5D1E35565}"/>
    <cellStyle name="40% - akcent 1 3" xfId="315" xr:uid="{4E9AF9F4-745E-4C66-8C6D-F9863E800420}"/>
    <cellStyle name="40% - akcent 1 3 10" xfId="6648" xr:uid="{5E7C96CE-F756-44A9-B4BF-C2D0068DB1F6}"/>
    <cellStyle name="40% - akcent 1 3 10 2" xfId="40411" xr:uid="{4FD4D658-2D3E-498C-9C76-E543F46491D7}"/>
    <cellStyle name="40% - akcent 1 3 11" xfId="6649" xr:uid="{8331F321-3134-4F24-A15A-326353989B1F}"/>
    <cellStyle name="40% - akcent 1 3 11 2" xfId="40412" xr:uid="{A56C4DF6-4B02-4345-8943-D931E2FE25EB}"/>
    <cellStyle name="40% - akcent 1 3 12" xfId="6650" xr:uid="{E39846D9-1F0D-49FF-8F37-97320A6EA204}"/>
    <cellStyle name="40% - akcent 1 3 12 2" xfId="40413" xr:uid="{EE0FE975-C760-4EAD-B7C7-21BA4F7D219A}"/>
    <cellStyle name="40% - akcent 1 3 13" xfId="6651" xr:uid="{51865073-7577-4038-BBBB-12E4573DE52C}"/>
    <cellStyle name="40% - akcent 1 3 13 2" xfId="40414" xr:uid="{B2831896-90C7-479E-A464-0C2C8DF2F134}"/>
    <cellStyle name="40% - akcent 1 3 14" xfId="6652" xr:uid="{D4006B43-977C-48AC-879F-AE4A723ED1A6}"/>
    <cellStyle name="40% - akcent 1 3 14 2" xfId="40415" xr:uid="{DB5E6EE7-0006-4B21-BF23-D2575381E8FF}"/>
    <cellStyle name="40% - akcent 1 3 15" xfId="6653" xr:uid="{184B3CC6-77E3-41DD-AAAA-60799A68E277}"/>
    <cellStyle name="40% - akcent 1 3 15 2" xfId="40416" xr:uid="{785AECFE-8DF4-497F-AE81-E71F3B4FA02F}"/>
    <cellStyle name="40% - akcent 1 3 16" xfId="6654" xr:uid="{32BC815B-E89C-414C-978A-33A87799A187}"/>
    <cellStyle name="40% - akcent 1 3 16 2" xfId="40417" xr:uid="{D7E8495A-39FB-4A3B-9042-06AEBEEA55B5}"/>
    <cellStyle name="40% - akcent 1 3 17" xfId="6655" xr:uid="{527E94D7-5621-401C-BB78-AF0077F80497}"/>
    <cellStyle name="40% - akcent 1 3 17 2" xfId="40418" xr:uid="{5E2AD5BF-A8BE-47E7-A92E-BE6F083270CA}"/>
    <cellStyle name="40% - akcent 1 3 18" xfId="6656" xr:uid="{C677E673-4F28-499A-8F41-D742F0060990}"/>
    <cellStyle name="40% - akcent 1 3 18 2" xfId="40419" xr:uid="{519597A5-4ED8-4935-ACAB-D3071631AF41}"/>
    <cellStyle name="40% - akcent 1 3 19" xfId="6657" xr:uid="{41C450FC-255B-46EE-968B-1F74578DB107}"/>
    <cellStyle name="40% - akcent 1 3 19 2" xfId="40420" xr:uid="{3353CEBC-9241-4312-BF09-D609FCD21320}"/>
    <cellStyle name="40% - akcent 1 3 2" xfId="316" xr:uid="{018046FC-CCF7-4C15-B33A-178DB56506E1}"/>
    <cellStyle name="40% - akcent 1 3 2 2" xfId="6658" xr:uid="{2F5132BE-69B3-49E2-B7DC-77BA6439D52A}"/>
    <cellStyle name="40% - akcent 1 3 2 2 2" xfId="40422" xr:uid="{B992D850-1751-4D98-B8C9-0B1E0666DAA3}"/>
    <cellStyle name="40% - akcent 1 3 2 2 3" xfId="40421" xr:uid="{95C85E4E-E397-40DE-8F7F-3ADED2F8AB63}"/>
    <cellStyle name="40% - akcent 1 3 2 3" xfId="6659" xr:uid="{DD612B92-7DA4-4AA9-B430-EFE8F65B57D9}"/>
    <cellStyle name="40% - akcent 1 3 20" xfId="6660" xr:uid="{6DF9A768-689A-4E7E-B485-33E19DB59EAF}"/>
    <cellStyle name="40% - akcent 1 3 20 2" xfId="40423" xr:uid="{490095C2-7EAD-4CF5-B780-848FD0856D6E}"/>
    <cellStyle name="40% - akcent 1 3 21" xfId="6661" xr:uid="{D651A282-1234-4072-8FA8-951B8D56A70E}"/>
    <cellStyle name="40% - akcent 1 3 21 2" xfId="40424" xr:uid="{994232FF-7755-4F91-BAA8-5DFEA77A224E}"/>
    <cellStyle name="40% - akcent 1 3 22" xfId="6662" xr:uid="{5A2989E5-5E73-469D-8B37-E1FF427E984F}"/>
    <cellStyle name="40% - akcent 1 3 22 2" xfId="40425" xr:uid="{B66A2644-1AB7-4FC5-8E44-4DB6E40D3D14}"/>
    <cellStyle name="40% - akcent 1 3 23" xfId="40426" xr:uid="{0141E3D3-8C89-4B75-9115-899FC6705B1A}"/>
    <cellStyle name="40% - akcent 1 3 24" xfId="40427" xr:uid="{B4437228-12BC-4A95-9A2A-7598F3FE60F7}"/>
    <cellStyle name="40% - akcent 1 3 25" xfId="40428" xr:uid="{1228753E-4F46-408B-8FE7-A35C45254F07}"/>
    <cellStyle name="40% - akcent 1 3 26" xfId="40429" xr:uid="{D8101950-CB5D-427E-B90E-A0BA1D624F42}"/>
    <cellStyle name="40% - akcent 1 3 27" xfId="40430" xr:uid="{1A90E793-0EC8-4F46-B99F-4886D95E3EA1}"/>
    <cellStyle name="40% - akcent 1 3 28" xfId="40431" xr:uid="{E8ACF236-7666-470B-823A-36ADD93734F6}"/>
    <cellStyle name="40% - akcent 1 3 29" xfId="40432" xr:uid="{0570EB55-EFFA-41B6-8368-E10535DD0AEC}"/>
    <cellStyle name="40% - akcent 1 3 3" xfId="6663" xr:uid="{9632503A-DC39-45A2-80D3-D19DB11C1076}"/>
    <cellStyle name="40% - akcent 1 3 3 2" xfId="6664" xr:uid="{5F93D833-4042-4B1F-8815-F1D432725E99}"/>
    <cellStyle name="40% - akcent 1 3 3 2 2" xfId="40435" xr:uid="{9395A60F-8F50-42AD-8E68-3EC6708C0FF7}"/>
    <cellStyle name="40% - akcent 1 3 3 2 3" xfId="40434" xr:uid="{E5F0AB24-5147-4AD4-9675-7EFFDD5D6378}"/>
    <cellStyle name="40% - akcent 1 3 3 3" xfId="6665" xr:uid="{F8F5975C-5CDD-4DE5-88E7-31F5E1098C7C}"/>
    <cellStyle name="40% - akcent 1 3 3 4" xfId="40433" xr:uid="{F9680FBB-CB56-4F47-B663-D7ECE1A4C1A4}"/>
    <cellStyle name="40% - akcent 1 3 30" xfId="40436" xr:uid="{A57D0970-3247-4839-BBF8-6AFB7CB3E876}"/>
    <cellStyle name="40% - akcent 1 3 31" xfId="40437" xr:uid="{B95DBC93-2B94-4EDD-B19C-85CE78698296}"/>
    <cellStyle name="40% - akcent 1 3 32" xfId="40438" xr:uid="{B957BF86-C8B5-4D91-A3B1-D42E7215B08C}"/>
    <cellStyle name="40% - akcent 1 3 33" xfId="40439" xr:uid="{A972FB9E-0EED-455B-AB28-8AC0A0CACAB9}"/>
    <cellStyle name="40% - akcent 1 3 34" xfId="40440" xr:uid="{E7F56946-07BC-41F2-9778-A2F8237DF650}"/>
    <cellStyle name="40% - akcent 1 3 35" xfId="40441" xr:uid="{A55B51AE-6627-494C-8CF3-1C7D2828E517}"/>
    <cellStyle name="40% - akcent 1 3 36" xfId="40442" xr:uid="{56934F8C-10F1-4DF1-89F4-B880077DC6A2}"/>
    <cellStyle name="40% - akcent 1 3 37" xfId="40443" xr:uid="{57C72765-C818-46BD-83FF-B944E3DE7E4D}"/>
    <cellStyle name="40% - akcent 1 3 38" xfId="40444" xr:uid="{FFD05CCF-E298-4D90-B358-E32D670C47EE}"/>
    <cellStyle name="40% - akcent 1 3 39" xfId="40445" xr:uid="{2EBA0A86-31F3-4519-9AB3-3F7331C51CC7}"/>
    <cellStyle name="40% - akcent 1 3 4" xfId="6666" xr:uid="{1F37799B-5ADD-4042-8127-7E891A5C7750}"/>
    <cellStyle name="40% - akcent 1 3 4 2" xfId="6667" xr:uid="{46B8AB4A-E94F-4AED-B0D4-AE208209A68D}"/>
    <cellStyle name="40% - akcent 1 3 4 2 2" xfId="45357" xr:uid="{E61F760F-C634-4114-AB62-9AAE918C2424}"/>
    <cellStyle name="40% - akcent 1 3 4 3" xfId="6668" xr:uid="{87D8E5A4-A63F-410B-832C-8542DCEA7BB5}"/>
    <cellStyle name="40% - akcent 1 3 4 4" xfId="40446" xr:uid="{D12E2F0F-EB8D-49F6-8836-CCF05E48419C}"/>
    <cellStyle name="40% - akcent 1 3 40" xfId="40447" xr:uid="{DAE6D2DF-9928-458C-BDAC-65699737949A}"/>
    <cellStyle name="40% - akcent 1 3 41" xfId="40448" xr:uid="{9684B232-338F-4878-814F-028DAE4CFEA8}"/>
    <cellStyle name="40% - akcent 1 3 42" xfId="40449" xr:uid="{1F044281-036C-44F8-8B85-99C2C1326F6B}"/>
    <cellStyle name="40% - akcent 1 3 5" xfId="6669" xr:uid="{9D0BDA25-19BB-4B06-86C5-76A1C3F8418A}"/>
    <cellStyle name="40% - akcent 1 3 5 2" xfId="6670" xr:uid="{55C3FC60-24FE-49BE-8DEF-2E27D7AA34AE}"/>
    <cellStyle name="40% - akcent 1 3 5 3" xfId="40450" xr:uid="{19C9A659-329D-4656-8D6C-57198666A1AC}"/>
    <cellStyle name="40% - akcent 1 3 6" xfId="6671" xr:uid="{4E8253E2-E7D1-4C91-B9CF-8659E970B2EF}"/>
    <cellStyle name="40% - akcent 1 3 6 2" xfId="40451" xr:uid="{F4F3EC5F-3E35-4B92-8E83-62D0D8E8B47F}"/>
    <cellStyle name="40% - akcent 1 3 7" xfId="6672" xr:uid="{EB59BD84-12C9-41CE-B475-7B149310E792}"/>
    <cellStyle name="40% - akcent 1 3 7 2" xfId="40452" xr:uid="{0C035FAA-B8B7-48C3-A578-60098D70BE63}"/>
    <cellStyle name="40% - akcent 1 3 8" xfId="6673" xr:uid="{FAD04D1E-4C4E-4036-A1B0-6E475D0E5789}"/>
    <cellStyle name="40% - akcent 1 3 8 2" xfId="40453" xr:uid="{CFCD3BB9-68F8-47CE-A606-60F4E84B632D}"/>
    <cellStyle name="40% - akcent 1 3 9" xfId="6674" xr:uid="{B1B20F5F-9ACB-461A-8655-EA1450D8107F}"/>
    <cellStyle name="40% - akcent 1 3 9 2" xfId="40454" xr:uid="{56740C5F-966A-4E7C-BAF5-46EEFEE88B73}"/>
    <cellStyle name="40% - akcent 1 3_~0054846" xfId="45358" xr:uid="{FC2D3C77-0042-4722-A8F7-DD6D5502F599}"/>
    <cellStyle name="40% - akcent 1 30" xfId="40455" xr:uid="{C2E3C197-A93C-4CFA-BB1C-6323975D60DC}"/>
    <cellStyle name="40% - akcent 1 31" xfId="40456" xr:uid="{53E2C5AA-2DA0-41FC-951C-FA9DEC164E09}"/>
    <cellStyle name="40% - akcent 1 32" xfId="40457" xr:uid="{F5137278-A52A-437F-8450-0E27AD354B18}"/>
    <cellStyle name="40% - akcent 1 33" xfId="40458" xr:uid="{2CC17D63-BE71-4196-BF64-23A1A4E08A7B}"/>
    <cellStyle name="40% - akcent 1 34" xfId="40459" xr:uid="{B8E42B14-A2E3-4890-870F-4FD8C8942382}"/>
    <cellStyle name="40% - akcent 1 35" xfId="40460" xr:uid="{92782612-8FC9-48B0-8320-E4068EC79A89}"/>
    <cellStyle name="40% - akcent 1 36" xfId="40461" xr:uid="{58080844-10C7-4172-B065-4FD3BFA6EE33}"/>
    <cellStyle name="40% - akcent 1 37" xfId="40462" xr:uid="{1635C40A-31FF-4E93-9815-9F65C090E1BD}"/>
    <cellStyle name="40% - akcent 1 38" xfId="40463" xr:uid="{7929BCDB-5F21-4589-9629-B8182BDA5124}"/>
    <cellStyle name="40% - akcent 1 39" xfId="40464" xr:uid="{508223A7-02DF-4951-979B-34BB06CDCA46}"/>
    <cellStyle name="40% - akcent 1 4" xfId="1209" xr:uid="{C0F9C408-561A-415A-AFF4-012F934C78E2}"/>
    <cellStyle name="40% - akcent 1 4 2" xfId="6675" xr:uid="{22368207-4A1F-4D91-8FC5-0F01F426ABF9}"/>
    <cellStyle name="40% - akcent 1 4 2 2" xfId="40465" xr:uid="{A3C8C9AC-5DA6-435C-A303-6691BFE5F174}"/>
    <cellStyle name="40% - akcent 1 4 3" xfId="6676" xr:uid="{93052092-6EF1-4F13-8271-6FDF3AD6ED1D}"/>
    <cellStyle name="40% - akcent 1 4 4" xfId="6677" xr:uid="{C2814382-708D-4F48-A87F-B906FD5CBB6F}"/>
    <cellStyle name="40% - akcent 1 4 5" xfId="6678" xr:uid="{BCD4F52F-0416-48B8-8612-AA1193659892}"/>
    <cellStyle name="40% - akcent 1 4_~0054846" xfId="45359" xr:uid="{F71AB5B5-9030-47AC-B02A-B6740ED74588}"/>
    <cellStyle name="40% - akcent 1 40" xfId="40466" xr:uid="{261CF56F-FB9A-43EB-9939-70D8D982E47F}"/>
    <cellStyle name="40% - akcent 1 41" xfId="40467" xr:uid="{9639FEE6-A767-4AC2-A61D-5D3D837FFC7C}"/>
    <cellStyle name="40% - akcent 1 42" xfId="40468" xr:uid="{14B4E201-71CE-445C-8F11-343EC6CF0F18}"/>
    <cellStyle name="40% - akcent 1 43" xfId="40469" xr:uid="{18E92290-4954-45EF-BA76-A030E1046498}"/>
    <cellStyle name="40% - akcent 1 44" xfId="40470" xr:uid="{EE1D1320-AD8B-4127-81B0-AE7E8ED0F990}"/>
    <cellStyle name="40% - akcent 1 45" xfId="45360" xr:uid="{435ED035-9162-463C-BE9A-93F00D9FF148}"/>
    <cellStyle name="40% - akcent 1 46" xfId="45361" xr:uid="{909CDE09-F64E-44A0-A498-22F91E888A8C}"/>
    <cellStyle name="40% - akcent 1 47" xfId="45362" xr:uid="{3CDF016E-32F0-4BD9-A130-D6069EE8DE10}"/>
    <cellStyle name="40% - akcent 1 48" xfId="45363" xr:uid="{46CECCDF-0D0B-43E5-9D89-E70E00018CB1}"/>
    <cellStyle name="40% - akcent 1 49" xfId="45364" xr:uid="{C709E598-45FA-4E94-B8BB-9AEE68A06577}"/>
    <cellStyle name="40% - akcent 1 5" xfId="6679" xr:uid="{9619FF57-F95F-4D54-9120-DF50F8A672F7}"/>
    <cellStyle name="40% - akcent 1 5 2" xfId="6680" xr:uid="{85F41254-1E99-4F6D-9614-45EA9CCA7CEC}"/>
    <cellStyle name="40% - akcent 1 5 3" xfId="6681" xr:uid="{FCA077E4-344E-4EB7-BE7B-3550A182539D}"/>
    <cellStyle name="40% - akcent 1 5 4" xfId="6682" xr:uid="{C622F1CF-498C-43B4-A27C-29D8101FCE04}"/>
    <cellStyle name="40% - akcent 1 5 5" xfId="6683" xr:uid="{686C894A-3259-451C-B81E-368ED57BF9B2}"/>
    <cellStyle name="40% - akcent 1 5 6" xfId="40471" xr:uid="{588D1F0D-F18E-426B-9C92-372FE09AD8B1}"/>
    <cellStyle name="40% - akcent 1 6" xfId="6684" xr:uid="{695787C9-68F2-46D4-B1E1-448A2D2773CB}"/>
    <cellStyle name="40% - akcent 1 6 2" xfId="6685" xr:uid="{444C22AF-DBD5-4FD6-A751-AA56982B9154}"/>
    <cellStyle name="40% - akcent 1 6 3" xfId="6686" xr:uid="{0A1C1C27-374F-40FF-80FC-370CF8EC4ECF}"/>
    <cellStyle name="40% - akcent 1 6 4" xfId="6687" xr:uid="{C44AC238-4638-474C-9EEE-4F1FE3FB43D0}"/>
    <cellStyle name="40% - akcent 1 6 5" xfId="6688" xr:uid="{BD3F26DE-8ECD-457C-9E0E-3F7896395A89}"/>
    <cellStyle name="40% - akcent 1 6 6" xfId="40472" xr:uid="{D34BE62D-E9DC-4CA5-B05A-846A9AEBAABD}"/>
    <cellStyle name="40% - akcent 1 7" xfId="6689" xr:uid="{0578779D-EDE7-4D17-A044-3850E4D00169}"/>
    <cellStyle name="40% - akcent 1 7 2" xfId="6690" xr:uid="{4606966B-E9CF-4169-A9BA-C0B3AA45EF11}"/>
    <cellStyle name="40% - akcent 1 7 3" xfId="6691" xr:uid="{45D45888-373A-49B5-BAB3-ED00D064E718}"/>
    <cellStyle name="40% - akcent 1 7 4" xfId="6692" xr:uid="{1C5CBAF3-2987-496F-B27D-88575900394E}"/>
    <cellStyle name="40% - akcent 1 7 5" xfId="6693" xr:uid="{9D2FA97A-3405-4C99-AF37-679FC75D5B39}"/>
    <cellStyle name="40% - akcent 1 7 6" xfId="40473" xr:uid="{7EAED46F-0D3F-458A-9D59-69C27096FA66}"/>
    <cellStyle name="40% - akcent 1 8" xfId="6694" xr:uid="{1BEDE391-8277-4743-BCA8-5D4091FC6BBE}"/>
    <cellStyle name="40% - akcent 1 8 2" xfId="6695" xr:uid="{1D96B0B8-1534-4B31-8071-34CB2CBA7A36}"/>
    <cellStyle name="40% - akcent 1 8 3" xfId="6696" xr:uid="{CEDD3B4D-90A1-41E7-B7AD-C004D3C8A0C8}"/>
    <cellStyle name="40% - akcent 1 8 4" xfId="6697" xr:uid="{D423922E-2402-431B-99A0-2AE1CD82AAB1}"/>
    <cellStyle name="40% - akcent 1 8 5" xfId="40474" xr:uid="{05B1500A-0355-42CE-8871-C26808BA1393}"/>
    <cellStyle name="40% - akcent 1 9" xfId="6698" xr:uid="{23D18EB0-86C9-443E-9B35-6DCE47AEE41A}"/>
    <cellStyle name="40% - akcent 1 9 2" xfId="40475" xr:uid="{0525DD99-F9AF-41F6-BB73-5B06B767656B}"/>
    <cellStyle name="40% - akcent 2 1" xfId="6699" xr:uid="{E736CF0D-17A0-4E18-AF49-A17DBA12220D}"/>
    <cellStyle name="40% - akcent 2 1 10" xfId="40476" xr:uid="{7B43A974-E87C-4006-BACA-1AE47D414268}"/>
    <cellStyle name="40% - akcent 2 1 11" xfId="40477" xr:uid="{F34A1A77-B0BE-41C1-A2E4-118CA764DA07}"/>
    <cellStyle name="40% - akcent 2 1 12" xfId="40478" xr:uid="{6B4DE41C-7F53-4046-BE01-EAB5FC160208}"/>
    <cellStyle name="40% - akcent 2 1 13" xfId="40479" xr:uid="{75647555-C557-4FE7-A9C8-0127A7F0B63A}"/>
    <cellStyle name="40% - akcent 2 1 14" xfId="40480" xr:uid="{35301D00-289D-4953-A7E0-4BC70A33A62E}"/>
    <cellStyle name="40% - akcent 2 1 15" xfId="40481" xr:uid="{E89601E1-88A2-43D0-A6FB-03ED08D2C430}"/>
    <cellStyle name="40% - akcent 2 1 16" xfId="40482" xr:uid="{5D073D72-8E1B-4525-9546-625724E5C87A}"/>
    <cellStyle name="40% - akcent 2 1 17" xfId="40483" xr:uid="{11F034AE-BDC7-4739-AC97-2A0004693806}"/>
    <cellStyle name="40% - akcent 2 1 18" xfId="40484" xr:uid="{480BB8E1-DE69-4B19-9BF2-26CB0FC09D8D}"/>
    <cellStyle name="40% - akcent 2 1 19" xfId="40485" xr:uid="{84896B4F-A34F-42AD-B7B6-95715A67D695}"/>
    <cellStyle name="40% - akcent 2 1 2" xfId="40486" xr:uid="{5D3ABB8F-283D-45C0-86B2-9793DEBF5D01}"/>
    <cellStyle name="40% - akcent 2 1 20" xfId="40487" xr:uid="{F34B8D0B-5911-4BB6-808B-5B1B383F4190}"/>
    <cellStyle name="40% - akcent 2 1 21" xfId="40488" xr:uid="{CA4A66AF-A6B7-4BA3-B91B-560484B4FFCC}"/>
    <cellStyle name="40% - akcent 2 1 22" xfId="40489" xr:uid="{81C56250-D6D5-4EAE-A152-AE662DFCD0DF}"/>
    <cellStyle name="40% - akcent 2 1 23" xfId="40490" xr:uid="{904C0C59-0982-4AA5-8163-43CD2DD008FB}"/>
    <cellStyle name="40% - akcent 2 1 24" xfId="40491" xr:uid="{1CFB9AC3-999B-440E-AAA4-98CB75F7EFA0}"/>
    <cellStyle name="40% - akcent 2 1 25" xfId="40492" xr:uid="{C625A92F-A481-4AE6-9FA6-00D3EA82FDED}"/>
    <cellStyle name="40% - akcent 2 1 26" xfId="40493" xr:uid="{5E8BAC78-C0B6-44BB-8DCE-4C41F0A11AB2}"/>
    <cellStyle name="40% - akcent 2 1 27" xfId="40494" xr:uid="{87BAF3A8-5893-4F3C-8BEC-F7862C4F8FF6}"/>
    <cellStyle name="40% - akcent 2 1 28" xfId="40495" xr:uid="{194FADF3-6145-48BF-ACBF-DF87359F0643}"/>
    <cellStyle name="40% - akcent 2 1 29" xfId="40496" xr:uid="{B3EAEF43-6A77-4F5C-8D61-F94E5DAB2998}"/>
    <cellStyle name="40% - akcent 2 1 3" xfId="40497" xr:uid="{67AF0748-E54B-42FC-9EDE-670E8D3D4809}"/>
    <cellStyle name="40% - akcent 2 1 30" xfId="40498" xr:uid="{C81D8438-30B9-4D84-B142-C7B8BD8B7F32}"/>
    <cellStyle name="40% - akcent 2 1 31" xfId="40499" xr:uid="{EF7541D2-A145-4A12-AF24-BF5D758262CD}"/>
    <cellStyle name="40% - akcent 2 1 32" xfId="40500" xr:uid="{65F4FF58-4936-4E37-A539-3637B33E503C}"/>
    <cellStyle name="40% - akcent 2 1 33" xfId="40501" xr:uid="{DB548A9C-7610-416F-ACE2-642ED8B9F83C}"/>
    <cellStyle name="40% - akcent 2 1 34" xfId="40502" xr:uid="{0347549C-DDA3-4059-8B2B-6656F8478CAA}"/>
    <cellStyle name="40% - akcent 2 1 35" xfId="40503" xr:uid="{ED109D08-1A98-472D-B9DD-DA27DAA43E7A}"/>
    <cellStyle name="40% - akcent 2 1 36" xfId="40504" xr:uid="{6288263C-8A35-4003-8324-FC502A7BA711}"/>
    <cellStyle name="40% - akcent 2 1 37" xfId="40505" xr:uid="{41CD7BC1-5E1E-4C74-8305-AB4AEB26195D}"/>
    <cellStyle name="40% - akcent 2 1 38" xfId="40506" xr:uid="{C8C9CA15-A567-4856-94B5-40EB41AFB053}"/>
    <cellStyle name="40% - akcent 2 1 39" xfId="40507" xr:uid="{3A47046F-8D52-4C3A-B019-CE97025A82B9}"/>
    <cellStyle name="40% - akcent 2 1 4" xfId="40508" xr:uid="{6A66FA2D-7B92-4AFA-8F3B-7F9118E5ED97}"/>
    <cellStyle name="40% - akcent 2 1 40" xfId="40509" xr:uid="{E080FE99-D498-422B-AEA2-79B29102B60F}"/>
    <cellStyle name="40% - akcent 2 1 41" xfId="40510" xr:uid="{9ED45614-65F8-43F8-976B-33E61DC31BE7}"/>
    <cellStyle name="40% - akcent 2 1 42" xfId="40511" xr:uid="{9961F121-8031-4E91-B32C-71118FDF47F3}"/>
    <cellStyle name="40% - akcent 2 1 5" xfId="40512" xr:uid="{05ED0B1F-C79A-4F6C-AE8E-E8DC59BD285C}"/>
    <cellStyle name="40% - akcent 2 1 6" xfId="40513" xr:uid="{90DC173E-A0F4-4C94-9F56-2AEFABB816D5}"/>
    <cellStyle name="40% - akcent 2 1 7" xfId="40514" xr:uid="{4982A00C-F4B8-4B82-B8F1-D41D3377E7B8}"/>
    <cellStyle name="40% - akcent 2 1 8" xfId="40515" xr:uid="{F06C2E79-46FF-4245-93CE-3B7E9CD7F6DA}"/>
    <cellStyle name="40% - akcent 2 1 9" xfId="40516" xr:uid="{D6B9846D-0EEC-47AE-A062-1826D5F0EEC9}"/>
    <cellStyle name="40% - akcent 2 1_beton kalkulacja" xfId="45366" xr:uid="{1899BB18-93A5-4A81-A55E-F9F91265D92D}"/>
    <cellStyle name="40% - akcent 2 10" xfId="6700" xr:uid="{865718D0-66FF-4F24-B72D-8418607904F4}"/>
    <cellStyle name="40% - akcent 2 10 2" xfId="40517" xr:uid="{1EED6F76-08D5-451B-9E13-687E00F2106E}"/>
    <cellStyle name="40% - akcent 2 11" xfId="6701" xr:uid="{0EC1D835-3E9F-45D5-9352-5451BD378F9D}"/>
    <cellStyle name="40% - akcent 2 11 2" xfId="40518" xr:uid="{20B1F9BF-2034-454E-95FA-CB7039F48BCE}"/>
    <cellStyle name="40% - akcent 2 12" xfId="6702" xr:uid="{0761ECAA-ECC0-4A66-BCB6-356C74C20A00}"/>
    <cellStyle name="40% - akcent 2 12 2" xfId="40519" xr:uid="{D368D08A-9543-437B-8C7C-E56C4C34E3A9}"/>
    <cellStyle name="40% - akcent 2 13" xfId="6703" xr:uid="{C22C866C-FD09-4163-89C5-05EDF4A7A459}"/>
    <cellStyle name="40% - akcent 2 13 2" xfId="40520" xr:uid="{15AAAA25-1C35-404F-97D7-19A5292A2603}"/>
    <cellStyle name="40% - akcent 2 14" xfId="6704" xr:uid="{EB9B0D25-E4B0-4D07-9CF1-4E13DE2B86F9}"/>
    <cellStyle name="40% - akcent 2 14 2" xfId="40521" xr:uid="{1E15E760-5296-400D-935D-54F9BC479F5E}"/>
    <cellStyle name="40% - akcent 2 15" xfId="6705" xr:uid="{FC5FB40A-62DF-4CE2-A8CE-E54E30184CC7}"/>
    <cellStyle name="40% - akcent 2 15 2" xfId="40522" xr:uid="{6CD218BC-FBD1-4450-A728-356DA4A132B7}"/>
    <cellStyle name="40% - akcent 2 16" xfId="6706" xr:uid="{51C17701-1302-4C98-A1FF-7D49FDDD36BC}"/>
    <cellStyle name="40% - akcent 2 16 2" xfId="40523" xr:uid="{1D45A293-04FE-461F-A09D-2AC1F2658C5C}"/>
    <cellStyle name="40% - akcent 2 17" xfId="6707" xr:uid="{B0C0D993-11D0-47DA-AD74-C612AC4EF7A5}"/>
    <cellStyle name="40% - akcent 2 17 2" xfId="40524" xr:uid="{90C43593-9AF6-481C-AC89-F061E7155220}"/>
    <cellStyle name="40% - akcent 2 18" xfId="6708" xr:uid="{283E6E03-FDA1-4DB0-9752-13B0889D2936}"/>
    <cellStyle name="40% - akcent 2 18 2" xfId="40525" xr:uid="{3999EA63-392B-43F5-A255-24E43348049B}"/>
    <cellStyle name="40% - akcent 2 19" xfId="6709" xr:uid="{4233E7D2-D289-470B-AE10-2157EED0C730}"/>
    <cellStyle name="40% - akcent 2 19 2" xfId="40526" xr:uid="{DBAD5812-56EE-4A62-91A7-755880FBE954}"/>
    <cellStyle name="40% - akcent 2 2" xfId="317" xr:uid="{539EEB79-17EB-4F4D-8142-99DCA276B113}"/>
    <cellStyle name="40% — akcent 2 2" xfId="45365" xr:uid="{94915FBF-2B46-4739-841B-9202F04EAD87}"/>
    <cellStyle name="40% - akcent 2 2 10" xfId="318" xr:uid="{EB9EF61A-7012-42AE-AA6A-E0EBB6E9D802}"/>
    <cellStyle name="40% - akcent 2 2 11" xfId="319" xr:uid="{19C2B668-48A5-4A78-8213-195ED5E9231F}"/>
    <cellStyle name="40% - akcent 2 2 12" xfId="320" xr:uid="{4823F004-F73B-4690-9D7C-7E536C533D05}"/>
    <cellStyle name="40% - akcent 2 2 13" xfId="321" xr:uid="{1284C9C6-DAB7-46D9-904F-6245FB81180B}"/>
    <cellStyle name="40% - akcent 2 2 13 10" xfId="6710" xr:uid="{E253326B-380D-4BFA-9990-818CA2082935}"/>
    <cellStyle name="40% - akcent 2 2 13 11" xfId="6711" xr:uid="{53C29944-93CD-45D7-ADCD-945A87A2BA86}"/>
    <cellStyle name="40% - akcent 2 2 13 12" xfId="6712" xr:uid="{26AF96AB-B54C-437E-87A8-24F4048F7DD2}"/>
    <cellStyle name="40% - akcent 2 2 13 2" xfId="6713" xr:uid="{75ED05EC-B974-4DF7-9183-0344C4AFDB9E}"/>
    <cellStyle name="40% - akcent 2 2 13 2 10" xfId="6714" xr:uid="{2139B4C2-74E0-446A-8F88-815C962ECEA4}"/>
    <cellStyle name="40% - akcent 2 2 13 2 11" xfId="6715" xr:uid="{B50A7BA0-82A2-4893-BD30-183E15773323}"/>
    <cellStyle name="40% - akcent 2 2 13 2 2" xfId="6716" xr:uid="{DAFA9379-0124-4586-BC39-29B330031870}"/>
    <cellStyle name="40% - akcent 2 2 13 2 2 10" xfId="6717" xr:uid="{8946F5BF-E98C-4362-A109-4D71723D4804}"/>
    <cellStyle name="40% - akcent 2 2 13 2 2 11" xfId="6718" xr:uid="{46B2FFE5-3DA1-4BE1-A06F-7FCD733CF975}"/>
    <cellStyle name="40% - akcent 2 2 13 2 2 2" xfId="6719" xr:uid="{9DA2B178-1742-40A9-B742-44CE84389AB9}"/>
    <cellStyle name="40% - akcent 2 2 13 2 2 2 2" xfId="6720" xr:uid="{EA2273C2-85CC-42E0-BD2B-FA940CD2DAC9}"/>
    <cellStyle name="40% - akcent 2 2 13 2 2 2 2 2" xfId="6721" xr:uid="{32026E13-526F-43DB-B8E8-C0B5C71013D2}"/>
    <cellStyle name="40% - akcent 2 2 13 2 2 2 2 3" xfId="6722" xr:uid="{63534C35-5D94-478C-8FE8-C67FB8861647}"/>
    <cellStyle name="40% - akcent 2 2 13 2 2 2 2 4" xfId="6723" xr:uid="{1FDDF112-8ADB-46BE-8502-8D6B9648CA73}"/>
    <cellStyle name="40% - akcent 2 2 13 2 2 2 2 5" xfId="6724" xr:uid="{0C704383-5DB5-4270-84D0-CCE532164D30}"/>
    <cellStyle name="40% - akcent 2 2 13 2 2 2 2 6" xfId="6725" xr:uid="{8AECA7C4-A9F6-43A1-A6B4-9D0EFBF18B31}"/>
    <cellStyle name="40% - akcent 2 2 13 2 2 2 3" xfId="6726" xr:uid="{FC3F245D-30FD-4BD4-A64D-D9C77EBA9365}"/>
    <cellStyle name="40% - akcent 2 2 13 2 2 2 4" xfId="6727" xr:uid="{EA1271F4-86C9-4F92-9B02-6EE2C325EBAF}"/>
    <cellStyle name="40% - akcent 2 2 13 2 2 2 5" xfId="6728" xr:uid="{2C33CB62-ECF5-4925-ABB4-C8FB211D1E7F}"/>
    <cellStyle name="40% - akcent 2 2 13 2 2 2 6" xfId="6729" xr:uid="{3DE2B40E-9217-4B2A-B8F4-158884E91E5D}"/>
    <cellStyle name="40% - akcent 2 2 13 2 2 2 7" xfId="6730" xr:uid="{9DA8EC06-7F0B-4367-BCAB-5EC6835EBD7A}"/>
    <cellStyle name="40% - akcent 2 2 13 2 2 3" xfId="6731" xr:uid="{B21D3EEB-407F-4AF9-A40D-E6B8E09C557A}"/>
    <cellStyle name="40% - akcent 2 2 13 2 2 4" xfId="6732" xr:uid="{4BD8829B-38F7-4C9F-8FAE-0583367AB556}"/>
    <cellStyle name="40% - akcent 2 2 13 2 2 5" xfId="6733" xr:uid="{00355B12-8850-459B-AE0A-60B8B03AAA9E}"/>
    <cellStyle name="40% - akcent 2 2 13 2 2 6" xfId="6734" xr:uid="{4A0B7F58-3682-4F8B-8505-0539792F8A2D}"/>
    <cellStyle name="40% - akcent 2 2 13 2 2 7" xfId="6735" xr:uid="{661ABD81-B967-401E-AD61-BC0BB96616E8}"/>
    <cellStyle name="40% - akcent 2 2 13 2 2 7 2" xfId="6736" xr:uid="{B515CF9C-04B9-45C2-99DE-9C83238B415B}"/>
    <cellStyle name="40% - akcent 2 2 13 2 2 7 3" xfId="6737" xr:uid="{3A8AE51E-5520-4AEB-9EF2-17DAAB753545}"/>
    <cellStyle name="40% - akcent 2 2 13 2 2 7 4" xfId="6738" xr:uid="{00F54D8A-9589-47F5-9616-7B3E217303AF}"/>
    <cellStyle name="40% - akcent 2 2 13 2 2 7 5" xfId="6739" xr:uid="{13AF7787-72E5-4C06-8A53-4BAD6C0EBE11}"/>
    <cellStyle name="40% - akcent 2 2 13 2 2 7 6" xfId="6740" xr:uid="{54B35B3F-0D08-4303-BA74-C39619ED72DE}"/>
    <cellStyle name="40% - akcent 2 2 13 2 2 8" xfId="6741" xr:uid="{0ECA7609-148C-4260-8C10-336DC9CD5468}"/>
    <cellStyle name="40% - akcent 2 2 13 2 2 9" xfId="6742" xr:uid="{BCB66405-5DE0-4576-AA6F-B416D783943F}"/>
    <cellStyle name="40% - akcent 2 2 13 2 3" xfId="6743" xr:uid="{FC4E4B97-9526-4132-9CCB-7A9650597610}"/>
    <cellStyle name="40% - akcent 2 2 13 2 3 2" xfId="6744" xr:uid="{07A00780-0E2F-4592-9A49-CBDB7692529E}"/>
    <cellStyle name="40% - akcent 2 2 13 2 3 2 2" xfId="6745" xr:uid="{E6DD73D5-1463-4EEE-845A-C4EBB2A3935E}"/>
    <cellStyle name="40% - akcent 2 2 13 2 3 2 3" xfId="6746" xr:uid="{AF6CCB93-B485-4278-8A94-482AE0CBC106}"/>
    <cellStyle name="40% - akcent 2 2 13 2 3 2 4" xfId="6747" xr:uid="{3C9458AF-B876-4AAF-8E3E-B5C823345553}"/>
    <cellStyle name="40% - akcent 2 2 13 2 3 2 5" xfId="6748" xr:uid="{45706DA0-C794-47CA-86DD-65C38F763390}"/>
    <cellStyle name="40% - akcent 2 2 13 2 3 2 6" xfId="6749" xr:uid="{D6EE48C1-4664-46C8-A276-10891FB54AF9}"/>
    <cellStyle name="40% - akcent 2 2 13 2 3 3" xfId="6750" xr:uid="{1669A883-93F4-49E5-A7A4-85D6BF222D9B}"/>
    <cellStyle name="40% - akcent 2 2 13 2 3 4" xfId="6751" xr:uid="{B1515C71-BA8E-4A6F-BA82-529A5EF02059}"/>
    <cellStyle name="40% - akcent 2 2 13 2 3 5" xfId="6752" xr:uid="{54F51662-5099-46DD-8AD8-59212E30BE85}"/>
    <cellStyle name="40% - akcent 2 2 13 2 3 6" xfId="6753" xr:uid="{50BA96A8-50B0-42FE-956F-9EF49BA12159}"/>
    <cellStyle name="40% - akcent 2 2 13 2 3 7" xfId="6754" xr:uid="{40958BD3-0597-48DA-92D5-A1F90D20430B}"/>
    <cellStyle name="40% - akcent 2 2 13 2 4" xfId="6755" xr:uid="{6A3A543E-3D00-4C1B-B74E-3882F265BA7D}"/>
    <cellStyle name="40% - akcent 2 2 13 2 5" xfId="6756" xr:uid="{864B6975-EA11-4AA3-A952-42AAEFE12EED}"/>
    <cellStyle name="40% - akcent 2 2 13 2 6" xfId="6757" xr:uid="{2CA59924-AFC9-48E8-A533-9564FED49F45}"/>
    <cellStyle name="40% - akcent 2 2 13 2 7" xfId="6758" xr:uid="{1E888C2D-7C74-4243-B365-77D91661D37C}"/>
    <cellStyle name="40% - akcent 2 2 13 2 7 2" xfId="6759" xr:uid="{EF8A1D34-5EDF-4B04-B2C9-3655CF55B503}"/>
    <cellStyle name="40% - akcent 2 2 13 2 7 3" xfId="6760" xr:uid="{F93AD6D0-380F-4CD2-9E37-D2F9F1F9CCD0}"/>
    <cellStyle name="40% - akcent 2 2 13 2 7 4" xfId="6761" xr:uid="{7421E187-54AF-4803-A10C-66B28236C933}"/>
    <cellStyle name="40% - akcent 2 2 13 2 7 5" xfId="6762" xr:uid="{5F02F88B-6727-4223-8386-2DA1E569B037}"/>
    <cellStyle name="40% - akcent 2 2 13 2 7 6" xfId="6763" xr:uid="{E7F3F505-A27D-4BCE-B085-A3AA94114F2D}"/>
    <cellStyle name="40% - akcent 2 2 13 2 8" xfId="6764" xr:uid="{013E92BA-B9D7-4B9F-972F-654BB30DE3FC}"/>
    <cellStyle name="40% - akcent 2 2 13 2 9" xfId="6765" xr:uid="{12481BC0-4765-4C95-B947-51C78C7BF2EE}"/>
    <cellStyle name="40% - akcent 2 2 13 3" xfId="6766" xr:uid="{66965664-1F85-46FC-85CA-5B52B6674A65}"/>
    <cellStyle name="40% - akcent 2 2 13 3 2" xfId="6767" xr:uid="{89C03CBF-FFAE-4880-BF25-3B16D6B2A1CE}"/>
    <cellStyle name="40% - akcent 2 2 13 3 2 2" xfId="6768" xr:uid="{1D3FD662-5BDE-4CA9-AFB0-5DABF5F45CDC}"/>
    <cellStyle name="40% - akcent 2 2 13 3 2 3" xfId="6769" xr:uid="{AB4D6E8D-06D6-4FF6-B324-BF6DAE322664}"/>
    <cellStyle name="40% - akcent 2 2 13 3 2 4" xfId="6770" xr:uid="{84092015-9390-4183-8B73-5BFF4EE751E3}"/>
    <cellStyle name="40% - akcent 2 2 13 3 2 5" xfId="6771" xr:uid="{AD2387D0-D04E-4299-B25C-026433EFF72A}"/>
    <cellStyle name="40% - akcent 2 2 13 3 2 6" xfId="6772" xr:uid="{863F6805-9CF4-45CC-AC14-76E64FD19F15}"/>
    <cellStyle name="40% - akcent 2 2 13 3 3" xfId="6773" xr:uid="{0B9C19DE-8CD4-4EF5-98F6-DFCB968A8A14}"/>
    <cellStyle name="40% - akcent 2 2 13 3 4" xfId="6774" xr:uid="{BEA92B5D-8049-4E40-9EF6-505404CF1AFF}"/>
    <cellStyle name="40% - akcent 2 2 13 3 5" xfId="6775" xr:uid="{2FA8E1A8-28E5-4378-A1AA-0D869F262046}"/>
    <cellStyle name="40% - akcent 2 2 13 3 6" xfId="6776" xr:uid="{4CC82ED2-52E8-4CA8-A7BC-C46BC1F0BDE4}"/>
    <cellStyle name="40% - akcent 2 2 13 3 7" xfId="6777" xr:uid="{5A371BC5-A19E-444F-A0D3-F88E7BDB5C09}"/>
    <cellStyle name="40% - akcent 2 2 13 4" xfId="6778" xr:uid="{65554FF1-B0F8-4249-A360-123C84B72791}"/>
    <cellStyle name="40% - akcent 2 2 13 5" xfId="6779" xr:uid="{F1374E48-EFBC-4718-9F1D-573BD872B7C5}"/>
    <cellStyle name="40% - akcent 2 2 13 6" xfId="6780" xr:uid="{AC064538-12D8-44D7-B9A2-BD4FDBE48BB2}"/>
    <cellStyle name="40% - akcent 2 2 13 7" xfId="6781" xr:uid="{A5BA8675-7C29-43C7-9B49-B00E7CF5C817}"/>
    <cellStyle name="40% - akcent 2 2 13 8" xfId="6782" xr:uid="{02CDFA4E-2914-4244-BA6D-BB37174FF8C6}"/>
    <cellStyle name="40% - akcent 2 2 13 8 2" xfId="6783" xr:uid="{B5D32ABC-40C8-42BE-A4A0-F17FD742E3D1}"/>
    <cellStyle name="40% - akcent 2 2 13 8 3" xfId="6784" xr:uid="{E1A55ED2-4B55-4B82-955F-89E93E0C500F}"/>
    <cellStyle name="40% - akcent 2 2 13 8 4" xfId="6785" xr:uid="{16711F90-C758-4C04-8FBA-7D9911D03EEA}"/>
    <cellStyle name="40% - akcent 2 2 13 8 5" xfId="6786" xr:uid="{7919CA05-FED1-4FC0-A705-445AFCB6E812}"/>
    <cellStyle name="40% - akcent 2 2 13 8 6" xfId="6787" xr:uid="{0CB0011F-5F79-4834-88A1-B7363A8F4C09}"/>
    <cellStyle name="40% - akcent 2 2 13 9" xfId="6788" xr:uid="{08E99083-FF67-413F-A95B-DE7895A11553}"/>
    <cellStyle name="40% - akcent 2 2 14" xfId="322" xr:uid="{6FD30AA0-59D5-4036-B2D1-7C68ACA62B2D}"/>
    <cellStyle name="40% - akcent 2 2 14 10" xfId="6789" xr:uid="{1BC71B76-664E-4396-B00D-BA35CF87FFC4}"/>
    <cellStyle name="40% - akcent 2 2 14 11" xfId="6790" xr:uid="{ACBC9F57-1102-4F41-8DC4-0E3C92863E02}"/>
    <cellStyle name="40% - akcent 2 2 14 2" xfId="6791" xr:uid="{43E4A0AB-846F-4D2C-A36D-E38E44929A1F}"/>
    <cellStyle name="40% - akcent 2 2 14 2 2" xfId="6792" xr:uid="{F1CA27D8-8853-42F3-BB9A-9B69FDBD473C}"/>
    <cellStyle name="40% - akcent 2 2 14 2 2 2" xfId="6793" xr:uid="{8AB210D6-F05F-4560-B5E0-40770DE3E23E}"/>
    <cellStyle name="40% - akcent 2 2 14 2 2 3" xfId="6794" xr:uid="{863BCE69-34EA-46F3-93E3-208EA46B313D}"/>
    <cellStyle name="40% - akcent 2 2 14 2 2 4" xfId="6795" xr:uid="{23809A79-9F1B-4CEB-BD7C-43AB91CEF37F}"/>
    <cellStyle name="40% - akcent 2 2 14 2 2 5" xfId="6796" xr:uid="{A24BE06D-257F-478B-892F-F17D7669AEB6}"/>
    <cellStyle name="40% - akcent 2 2 14 2 2 6" xfId="6797" xr:uid="{E6CC10DE-FF29-4EE4-AD41-A6A632C2BF1C}"/>
    <cellStyle name="40% - akcent 2 2 14 2 3" xfId="6798" xr:uid="{8BCBA35D-21A6-495E-B486-44B57CBE19AB}"/>
    <cellStyle name="40% - akcent 2 2 14 2 4" xfId="6799" xr:uid="{6F152CB4-4F86-43C2-B2D4-63AAC0882927}"/>
    <cellStyle name="40% - akcent 2 2 14 2 5" xfId="6800" xr:uid="{500E0C2F-84F1-4B20-A2E4-A346F92DCDC9}"/>
    <cellStyle name="40% - akcent 2 2 14 2 6" xfId="6801" xr:uid="{348010D2-7D40-41C4-8753-55AA336EC5F0}"/>
    <cellStyle name="40% - akcent 2 2 14 2 7" xfId="6802" xr:uid="{289C6CC8-A00A-4DBD-9CA0-1F2C6418CF89}"/>
    <cellStyle name="40% - akcent 2 2 14 3" xfId="6803" xr:uid="{CEF289C1-A4D8-4446-8BBB-C6E460A6DE39}"/>
    <cellStyle name="40% - akcent 2 2 14 4" xfId="6804" xr:uid="{5048B045-3C0C-4DD8-BF6E-5F8EB5D40D17}"/>
    <cellStyle name="40% - akcent 2 2 14 5" xfId="6805" xr:uid="{F9E5B7DF-0521-4DF7-B686-D3F0B0D05648}"/>
    <cellStyle name="40% - akcent 2 2 14 6" xfId="6806" xr:uid="{A89135C9-1E0D-47DF-BFBB-374BA0142A59}"/>
    <cellStyle name="40% - akcent 2 2 14 7" xfId="6807" xr:uid="{FFDF5B19-39BB-444D-B480-A18ED835945C}"/>
    <cellStyle name="40% - akcent 2 2 14 7 2" xfId="6808" xr:uid="{166609D2-BC1B-4495-88F2-D0475300E3BB}"/>
    <cellStyle name="40% - akcent 2 2 14 7 3" xfId="6809" xr:uid="{8CD145F2-CB7A-493A-B91F-A28017A646C2}"/>
    <cellStyle name="40% - akcent 2 2 14 7 4" xfId="6810" xr:uid="{EC0C48C4-B9A7-4B84-8E1B-1BFA7EC922BB}"/>
    <cellStyle name="40% - akcent 2 2 14 7 5" xfId="6811" xr:uid="{C5B4BBA9-AE2F-4B80-9B04-6A628151260C}"/>
    <cellStyle name="40% - akcent 2 2 14 7 6" xfId="6812" xr:uid="{E9298DCF-90A4-4CAC-8CB6-9D64ADBBBE38}"/>
    <cellStyle name="40% - akcent 2 2 14 8" xfId="6813" xr:uid="{FE6AB1D6-32F1-482F-9BCB-DBA1510A6F3C}"/>
    <cellStyle name="40% - akcent 2 2 14 9" xfId="6814" xr:uid="{9FBA28F6-A2D1-4D0D-9EDE-C7D37827C292}"/>
    <cellStyle name="40% - akcent 2 2 15" xfId="323" xr:uid="{0AE7B30E-72DF-4323-8A94-2CB14F91E066}"/>
    <cellStyle name="40% - akcent 2 2 15 2" xfId="6815" xr:uid="{25BCA0EF-9FC6-4748-9418-925D6A97BEB2}"/>
    <cellStyle name="40% - akcent 2 2 15 2 2" xfId="6816" xr:uid="{A8F965F4-95CA-478B-80E8-F9A4518AB517}"/>
    <cellStyle name="40% - akcent 2 2 15 2 3" xfId="6817" xr:uid="{EA3AD122-E9E3-4BE0-B7B4-69380B552E97}"/>
    <cellStyle name="40% - akcent 2 2 15 2 4" xfId="6818" xr:uid="{5A604716-CE4F-47A7-AFA3-E73863B00CDE}"/>
    <cellStyle name="40% - akcent 2 2 15 2 5" xfId="6819" xr:uid="{74882E8A-BA5F-434E-9B4A-56ADF323418E}"/>
    <cellStyle name="40% - akcent 2 2 15 2 6" xfId="6820" xr:uid="{0EF6AB2F-5C00-4B93-A794-2ABBC00A7344}"/>
    <cellStyle name="40% - akcent 2 2 15 3" xfId="6821" xr:uid="{95D9097C-29B4-4558-AECB-48A5AE6C7D85}"/>
    <cellStyle name="40% - akcent 2 2 15 4" xfId="6822" xr:uid="{92E358C7-0686-4EAD-AE07-CFA3193D1701}"/>
    <cellStyle name="40% - akcent 2 2 15 5" xfId="6823" xr:uid="{40503E46-B6E6-4CC1-A2C7-37B248E78956}"/>
    <cellStyle name="40% - akcent 2 2 15 6" xfId="6824" xr:uid="{5B86132B-4FF0-4443-BF6B-817ECC534279}"/>
    <cellStyle name="40% - akcent 2 2 15 7" xfId="6825" xr:uid="{6B9F559A-F014-44F9-A61F-8FA5B31CCD9D}"/>
    <cellStyle name="40% - akcent 2 2 16" xfId="324" xr:uid="{E4CB23C9-4B89-4BE4-8978-B0EE413E5368}"/>
    <cellStyle name="40% - akcent 2 2 17" xfId="325" xr:uid="{418FE158-3979-4C30-B59E-D2DA13AF166F}"/>
    <cellStyle name="40% - akcent 2 2 18" xfId="326" xr:uid="{EFF02684-FA01-4FAA-A956-F1BFFD653145}"/>
    <cellStyle name="40% - akcent 2 2 19" xfId="327" xr:uid="{70871F42-EBCC-4793-ACC8-099A77E4A65C}"/>
    <cellStyle name="40% - akcent 2 2 2" xfId="328" xr:uid="{236299D5-C731-4849-9DB6-686D15C56D71}"/>
    <cellStyle name="40% - akcent 2 2 2 10" xfId="42033" xr:uid="{91B7E17D-A637-461C-A66C-E829686AF4B7}"/>
    <cellStyle name="40% - akcent 2 2 2 2" xfId="6826" xr:uid="{C981E051-092F-4012-B09B-9828EE3FECE5}"/>
    <cellStyle name="40% - akcent 2 2 2 2 2" xfId="40527" xr:uid="{943E0CA5-AA81-41BD-A31A-1CE142746F18}"/>
    <cellStyle name="40% - akcent 2 2 2 3" xfId="42034" xr:uid="{331804CF-B8BC-4D7A-884A-865B49D30637}"/>
    <cellStyle name="40% - akcent 2 2 2 4" xfId="42035" xr:uid="{284D2605-6BCB-4133-93C8-C79EC03E85C6}"/>
    <cellStyle name="40% - akcent 2 2 2 5" xfId="42036" xr:uid="{A75C9218-0B8A-4CC1-86D0-80E0833CE141}"/>
    <cellStyle name="40% - akcent 2 2 2 6" xfId="42037" xr:uid="{C8BD5DBA-70BE-4F25-B276-91B6C0CD9749}"/>
    <cellStyle name="40% - akcent 2 2 2 7" xfId="42038" xr:uid="{1CF06702-E641-4738-A414-2DB5FC0C4F42}"/>
    <cellStyle name="40% - akcent 2 2 2 8" xfId="42039" xr:uid="{A24348F5-4258-4E2B-B0F0-461FA51CCAF7}"/>
    <cellStyle name="40% - akcent 2 2 2 9" xfId="42040" xr:uid="{900C19B3-5C97-4AAD-A511-16192723B288}"/>
    <cellStyle name="40% - akcent 2 2 2_beton kalkulacja" xfId="45367" xr:uid="{2CD66C42-A09A-4442-AA9A-A7AD506E9F00}"/>
    <cellStyle name="40% - akcent 2 2 20" xfId="329" xr:uid="{3551A81F-46A8-4874-859E-71BCC5784A1F}"/>
    <cellStyle name="40% - akcent 2 2 21" xfId="330" xr:uid="{8945854B-AF80-4895-BB1C-43F5B9475766}"/>
    <cellStyle name="40% - akcent 2 2 21 2" xfId="6827" xr:uid="{3FA1AFFE-CEF4-4B14-B3C6-1F63A1637DD4}"/>
    <cellStyle name="40% - akcent 2 2 21 3" xfId="6828" xr:uid="{7C560A0E-422D-4E3F-8C23-FD7E36F22A17}"/>
    <cellStyle name="40% - akcent 2 2 21 4" xfId="6829" xr:uid="{061BBBB6-17C4-45D1-9262-C9E3F15CAFB0}"/>
    <cellStyle name="40% - akcent 2 2 21 5" xfId="6830" xr:uid="{8B89FFBE-4271-4762-8C96-6C70B3EF110A}"/>
    <cellStyle name="40% - akcent 2 2 21 6" xfId="6831" xr:uid="{E5E5D486-1103-4DE1-9BFC-1FCC924332A2}"/>
    <cellStyle name="40% - akcent 2 2 22" xfId="331" xr:uid="{626522C8-AF4D-4351-AEC0-0E4205DD0338}"/>
    <cellStyle name="40% - akcent 2 2 23" xfId="332" xr:uid="{35DB0CC8-8FE3-4FF2-AB8C-E517AC562483}"/>
    <cellStyle name="40% - akcent 2 2 24" xfId="333" xr:uid="{DDFCE5DF-188A-4AA2-BD4C-7B26964B576B}"/>
    <cellStyle name="40% - akcent 2 2 25" xfId="334" xr:uid="{26744D03-CD55-4EB3-924A-B1A7A2625858}"/>
    <cellStyle name="40% - akcent 2 2 26" xfId="6832" xr:uid="{33545E85-011D-4B45-AF82-46418F76342D}"/>
    <cellStyle name="40% - akcent 2 2 26 2" xfId="40528" xr:uid="{14C96B61-5AFC-4ADD-AD8C-93A4B56A7CC6}"/>
    <cellStyle name="40% - akcent 2 2 27" xfId="6833" xr:uid="{FE7E3BE5-0AB3-45BC-AB68-4B34A6BFE689}"/>
    <cellStyle name="40% - akcent 2 2 27 2" xfId="40529" xr:uid="{C7472941-6941-4D2C-AD65-E835ED25A0F6}"/>
    <cellStyle name="40% - akcent 2 2 28" xfId="6834" xr:uid="{53EC3588-9865-4B02-8C8C-5323AE07D8C5}"/>
    <cellStyle name="40% - akcent 2 2 28 2" xfId="40530" xr:uid="{473135E5-07BC-4D92-AB29-DE40338225E9}"/>
    <cellStyle name="40% - akcent 2 2 29" xfId="6835" xr:uid="{4C0607C6-6E85-421B-B21E-6B1E038190C8}"/>
    <cellStyle name="40% - akcent 2 2 29 2" xfId="40531" xr:uid="{A9F7BAFD-6852-41FB-B3C9-9B02D164D47D}"/>
    <cellStyle name="40% - akcent 2 2 3" xfId="335" xr:uid="{2E4D2675-00B0-4F10-8885-0F2A18F6B563}"/>
    <cellStyle name="40% - akcent 2 2 3 2" xfId="40532" xr:uid="{6ED22847-F5BF-41CC-9AF7-BFC78754441B}"/>
    <cellStyle name="40% - akcent 2 2 3 3" xfId="45368" xr:uid="{B4E0128C-9283-43E9-B3F9-1439B671D0B8}"/>
    <cellStyle name="40% - akcent 2 2 3 4" xfId="45369" xr:uid="{392C291D-5B6F-4CDC-99D7-035D623E7DB9}"/>
    <cellStyle name="40% - akcent 2 2 3_beton kalkulacja" xfId="45370" xr:uid="{0D8E4772-F360-49FF-B5ED-6FEF0B2DB051}"/>
    <cellStyle name="40% - akcent 2 2 30" xfId="6836" xr:uid="{968ADA17-D32C-40BC-8248-165B9895C552}"/>
    <cellStyle name="40% - akcent 2 2 30 2" xfId="40533" xr:uid="{88D00D1B-FFA2-4F32-888C-919CB2677CE1}"/>
    <cellStyle name="40% - akcent 2 2 31" xfId="6837" xr:uid="{666B4D71-CA80-4D24-AA09-11A79E4366B4}"/>
    <cellStyle name="40% - akcent 2 2 31 2" xfId="40534" xr:uid="{617B3EF1-6B36-43B4-87B5-DFABA40FF431}"/>
    <cellStyle name="40% - akcent 2 2 32" xfId="40535" xr:uid="{9D205C20-47E0-4BD4-80CC-6E0B886A3510}"/>
    <cellStyle name="40% - akcent 2 2 33" xfId="40536" xr:uid="{82F2D0B4-C6B4-4F2E-83BA-DFF91B747DB2}"/>
    <cellStyle name="40% - akcent 2 2 34" xfId="40537" xr:uid="{F72A5781-815B-4B23-9B72-28FAB91499A9}"/>
    <cellStyle name="40% - akcent 2 2 35" xfId="40538" xr:uid="{F851123D-9A84-4547-A0DC-9FD390CC5987}"/>
    <cellStyle name="40% - akcent 2 2 36" xfId="40539" xr:uid="{AB3C9D60-72BC-4519-BD6B-5302AEE78262}"/>
    <cellStyle name="40% - akcent 2 2 37" xfId="40540" xr:uid="{B255DC1A-4A17-40EA-89B3-61E7D262A08F}"/>
    <cellStyle name="40% - akcent 2 2 38" xfId="40541" xr:uid="{93A4CA6C-14CD-4BCC-9237-176B6EE84C93}"/>
    <cellStyle name="40% - akcent 2 2 39" xfId="40542" xr:uid="{A03ABA89-0145-461F-B200-6E3ADB33720B}"/>
    <cellStyle name="40% - akcent 2 2 4" xfId="336" xr:uid="{B006603D-0DDC-46AA-98B9-3790A23CC915}"/>
    <cellStyle name="40% - akcent 2 2 40" xfId="40543" xr:uid="{3197A69E-CD68-4AA4-81E6-AF4D95F18A43}"/>
    <cellStyle name="40% - akcent 2 2 41" xfId="40544" xr:uid="{9186CA5D-2293-45AD-941B-B0FD81B17D43}"/>
    <cellStyle name="40% - akcent 2 2 42" xfId="40545" xr:uid="{8D6A7D80-BCCE-4AA8-A82E-719851D3E9C4}"/>
    <cellStyle name="40% - akcent 2 2 5" xfId="337" xr:uid="{E48B29BB-334E-4F9C-83ED-C3D6108A4EA7}"/>
    <cellStyle name="40% - akcent 2 2 6" xfId="338" xr:uid="{313DAC5D-2788-4854-904A-0A9E12DD8042}"/>
    <cellStyle name="40% - akcent 2 2 6 10" xfId="6838" xr:uid="{A1C64698-1929-42A7-9E89-4B864E88B1AB}"/>
    <cellStyle name="40% - akcent 2 2 6 11" xfId="6839" xr:uid="{2851EEC1-441F-41A8-B263-B22008ABFDA2}"/>
    <cellStyle name="40% - akcent 2 2 6 12" xfId="6840" xr:uid="{D14C340C-E0D8-49A3-95AF-714323F8243B}"/>
    <cellStyle name="40% - akcent 2 2 6 13" xfId="6841" xr:uid="{C70D3267-24D1-44CD-B035-DD1B9661A1AC}"/>
    <cellStyle name="40% - akcent 2 2 6 2" xfId="6842" xr:uid="{E5CF69D4-97EE-4F34-A59E-67F33212D4E8}"/>
    <cellStyle name="40% - akcent 2 2 6 2 10" xfId="6843" xr:uid="{89823938-B3F1-4665-AD09-5303BA8D4DE6}"/>
    <cellStyle name="40% - akcent 2 2 6 2 11" xfId="6844" xr:uid="{053D61FF-0109-44F4-A842-DAA6A537A885}"/>
    <cellStyle name="40% - akcent 2 2 6 2 12" xfId="6845" xr:uid="{960568D2-36EA-4356-9EF1-9E1A56C3F3DD}"/>
    <cellStyle name="40% - akcent 2 2 6 2 2" xfId="6846" xr:uid="{98E7EBD1-FEF8-4AA9-AE96-AB6141EE88AA}"/>
    <cellStyle name="40% - akcent 2 2 6 2 2 10" xfId="6847" xr:uid="{3C0DFA6F-D0C7-44F9-B3FA-C8B60AFEA496}"/>
    <cellStyle name="40% - akcent 2 2 6 2 2 11" xfId="6848" xr:uid="{DFE24888-C2D7-4442-9B90-EB56C263D7BD}"/>
    <cellStyle name="40% - akcent 2 2 6 2 2 2" xfId="6849" xr:uid="{7199F781-D256-4166-9737-7BE2FEED0F34}"/>
    <cellStyle name="40% - akcent 2 2 6 2 2 2 10" xfId="6850" xr:uid="{0E8BA9C2-8E3B-41BC-B8E6-4E5E55283EED}"/>
    <cellStyle name="40% - akcent 2 2 6 2 2 2 11" xfId="6851" xr:uid="{50CFEA39-2781-428C-A3E1-CA481951870D}"/>
    <cellStyle name="40% - akcent 2 2 6 2 2 2 2" xfId="6852" xr:uid="{42EEF6BA-78F4-4DB2-8E0D-37B61B893826}"/>
    <cellStyle name="40% - akcent 2 2 6 2 2 2 2 2" xfId="6853" xr:uid="{7FE7965B-2746-4E71-AC71-EFA49F36B419}"/>
    <cellStyle name="40% - akcent 2 2 6 2 2 2 2 2 2" xfId="6854" xr:uid="{3BE3CD7C-4A17-4B6B-9524-334C981732CC}"/>
    <cellStyle name="40% - akcent 2 2 6 2 2 2 2 2 3" xfId="6855" xr:uid="{5B793C28-BB88-4F2A-82A4-69171B0CB3B3}"/>
    <cellStyle name="40% - akcent 2 2 6 2 2 2 2 2 4" xfId="6856" xr:uid="{59A03E0A-807C-4D1A-BE69-716798B311A6}"/>
    <cellStyle name="40% - akcent 2 2 6 2 2 2 2 2 5" xfId="6857" xr:uid="{1DB44036-24BB-48F3-A8DE-462819CBB800}"/>
    <cellStyle name="40% - akcent 2 2 6 2 2 2 2 2 6" xfId="6858" xr:uid="{F6AAC733-A0FD-40C5-8CF6-0C6B7CAF973D}"/>
    <cellStyle name="40% - akcent 2 2 6 2 2 2 2 3" xfId="6859" xr:uid="{3E7E0544-05AD-4C0F-A69A-8A60FEA6452C}"/>
    <cellStyle name="40% - akcent 2 2 6 2 2 2 2 4" xfId="6860" xr:uid="{63C01A42-96AA-4B1A-806C-F1245D5CD3C6}"/>
    <cellStyle name="40% - akcent 2 2 6 2 2 2 2 5" xfId="6861" xr:uid="{348B2DAC-CBF2-4A9B-86D1-3B717C846991}"/>
    <cellStyle name="40% - akcent 2 2 6 2 2 2 2 6" xfId="6862" xr:uid="{DF4FC798-DA34-4B6C-A481-7ED82E81BC07}"/>
    <cellStyle name="40% - akcent 2 2 6 2 2 2 2 7" xfId="6863" xr:uid="{E6687557-BCC8-4202-A464-F40C3E91B7EE}"/>
    <cellStyle name="40% - akcent 2 2 6 2 2 2 3" xfId="6864" xr:uid="{B599DABB-7D54-4E77-9F84-59CA3841875A}"/>
    <cellStyle name="40% - akcent 2 2 6 2 2 2 4" xfId="6865" xr:uid="{B45A957F-F1B3-48F8-90DD-A3BF4644CBFD}"/>
    <cellStyle name="40% - akcent 2 2 6 2 2 2 5" xfId="6866" xr:uid="{DC789618-5BE4-429E-BBE7-BBF8B19C1F8F}"/>
    <cellStyle name="40% - akcent 2 2 6 2 2 2 6" xfId="6867" xr:uid="{0B9A2B9B-3BFD-4256-AAD4-50598553BB50}"/>
    <cellStyle name="40% - akcent 2 2 6 2 2 2 7" xfId="6868" xr:uid="{09105F96-4FED-40A0-8172-5D7DC102BF93}"/>
    <cellStyle name="40% - akcent 2 2 6 2 2 2 7 2" xfId="6869" xr:uid="{B12C4BD3-7128-4BCA-B6F4-28A828228A62}"/>
    <cellStyle name="40% - akcent 2 2 6 2 2 2 7 3" xfId="6870" xr:uid="{7C50BB43-9819-4B31-9A89-E09C65548731}"/>
    <cellStyle name="40% - akcent 2 2 6 2 2 2 7 4" xfId="6871" xr:uid="{905D5873-562E-424C-809D-452D5980763F}"/>
    <cellStyle name="40% - akcent 2 2 6 2 2 2 7 5" xfId="6872" xr:uid="{4CD004F7-A905-49C7-81E6-CDDCAE5ECDC2}"/>
    <cellStyle name="40% - akcent 2 2 6 2 2 2 7 6" xfId="6873" xr:uid="{834E3B02-8A65-44BE-81E6-8576247EDB54}"/>
    <cellStyle name="40% - akcent 2 2 6 2 2 2 8" xfId="6874" xr:uid="{E28619DA-9729-4D85-B1B7-B809026A3A47}"/>
    <cellStyle name="40% - akcent 2 2 6 2 2 2 9" xfId="6875" xr:uid="{FBD6DA91-9BD1-4A5C-9352-EC4C7A2D4A00}"/>
    <cellStyle name="40% - akcent 2 2 6 2 2 3" xfId="6876" xr:uid="{6477256C-B9AD-4E22-82D1-644C45CC2E48}"/>
    <cellStyle name="40% - akcent 2 2 6 2 2 3 2" xfId="6877" xr:uid="{4870D9B0-CBE6-40EE-B982-6B2700F1322B}"/>
    <cellStyle name="40% - akcent 2 2 6 2 2 3 2 2" xfId="6878" xr:uid="{909F5E44-3BAC-4DEE-B58B-C29E31ADE6C9}"/>
    <cellStyle name="40% - akcent 2 2 6 2 2 3 2 3" xfId="6879" xr:uid="{D26B039F-4937-42CC-B57B-32A586428701}"/>
    <cellStyle name="40% - akcent 2 2 6 2 2 3 2 4" xfId="6880" xr:uid="{6AD4E27F-8C27-42D1-9F8E-9CA4CCB023E1}"/>
    <cellStyle name="40% - akcent 2 2 6 2 2 3 2 5" xfId="6881" xr:uid="{A0C52290-AE8D-4CD7-9B2F-B70539802250}"/>
    <cellStyle name="40% - akcent 2 2 6 2 2 3 2 6" xfId="6882" xr:uid="{71955137-2F90-4FD7-B11D-3C1D091D2D5A}"/>
    <cellStyle name="40% - akcent 2 2 6 2 2 3 3" xfId="6883" xr:uid="{6EDD5264-65D9-4236-AD0F-ABEBC19663F1}"/>
    <cellStyle name="40% - akcent 2 2 6 2 2 3 4" xfId="6884" xr:uid="{CCD558F2-AF0E-488A-9EAB-A4AF67C8DE82}"/>
    <cellStyle name="40% - akcent 2 2 6 2 2 3 5" xfId="6885" xr:uid="{54E5C324-EFC8-4650-9AAC-9D3426F2F6A3}"/>
    <cellStyle name="40% - akcent 2 2 6 2 2 3 6" xfId="6886" xr:uid="{83728A05-FB7E-4B1E-B236-1E3C2EBCF3BB}"/>
    <cellStyle name="40% - akcent 2 2 6 2 2 3 7" xfId="6887" xr:uid="{FD147BB4-C885-4C19-AB8D-39CF2EA695BF}"/>
    <cellStyle name="40% - akcent 2 2 6 2 2 4" xfId="6888" xr:uid="{D29EDEDD-E26E-4EA0-AA94-E9EA562D86BC}"/>
    <cellStyle name="40% - akcent 2 2 6 2 2 5" xfId="6889" xr:uid="{DAD39784-A1C8-49F1-982F-6A0EAAA8D185}"/>
    <cellStyle name="40% - akcent 2 2 6 2 2 6" xfId="6890" xr:uid="{7DE735FB-8D7E-4368-9D94-148CBFC134B9}"/>
    <cellStyle name="40% - akcent 2 2 6 2 2 7" xfId="6891" xr:uid="{A66D2C41-E33E-41EA-96D3-85B685D098CC}"/>
    <cellStyle name="40% - akcent 2 2 6 2 2 7 2" xfId="6892" xr:uid="{B4E27810-DBB7-48B2-8CA1-ADB42A011861}"/>
    <cellStyle name="40% - akcent 2 2 6 2 2 7 3" xfId="6893" xr:uid="{C033224B-9330-4C75-AA7F-27E00763358D}"/>
    <cellStyle name="40% - akcent 2 2 6 2 2 7 4" xfId="6894" xr:uid="{4E6B84B1-46CA-4853-AB53-28E792471A2B}"/>
    <cellStyle name="40% - akcent 2 2 6 2 2 7 5" xfId="6895" xr:uid="{1A67350A-7599-45A4-A749-EA7A8DDFCEEB}"/>
    <cellStyle name="40% - akcent 2 2 6 2 2 7 6" xfId="6896" xr:uid="{BCC17E34-C321-43D3-94DA-A376DA948C4F}"/>
    <cellStyle name="40% - akcent 2 2 6 2 2 8" xfId="6897" xr:uid="{95BAA3A3-5D1C-42E7-A256-0A833A5488B4}"/>
    <cellStyle name="40% - akcent 2 2 6 2 2 9" xfId="6898" xr:uid="{2CCE52CE-E11E-4B18-BBCB-185DF4EC08B9}"/>
    <cellStyle name="40% - akcent 2 2 6 2 3" xfId="6899" xr:uid="{1E65C1E9-E250-445C-8D14-FE6E95C399DA}"/>
    <cellStyle name="40% - akcent 2 2 6 2 3 2" xfId="6900" xr:uid="{29438643-8E5E-4B98-A02F-06A5470C5EFB}"/>
    <cellStyle name="40% - akcent 2 2 6 2 3 2 2" xfId="6901" xr:uid="{91D89952-A17B-4CC5-B5E3-11D493E640F0}"/>
    <cellStyle name="40% - akcent 2 2 6 2 3 2 3" xfId="6902" xr:uid="{0CCDCE70-2DE3-4BBB-B9EF-B6824106E19C}"/>
    <cellStyle name="40% - akcent 2 2 6 2 3 2 4" xfId="6903" xr:uid="{F82AFCFE-DCA8-4706-8727-71C7683DC4DF}"/>
    <cellStyle name="40% - akcent 2 2 6 2 3 2 5" xfId="6904" xr:uid="{6423B4C9-7EA6-40AD-B53F-F09105A61590}"/>
    <cellStyle name="40% - akcent 2 2 6 2 3 2 6" xfId="6905" xr:uid="{BC2D13EE-7A67-4715-951B-F550C3F04A93}"/>
    <cellStyle name="40% - akcent 2 2 6 2 3 3" xfId="6906" xr:uid="{98F37CC9-B6FD-4F03-BDEF-F354C2F76E6C}"/>
    <cellStyle name="40% - akcent 2 2 6 2 3 4" xfId="6907" xr:uid="{4CFBF135-1D3E-492B-AD1B-8C4405400747}"/>
    <cellStyle name="40% - akcent 2 2 6 2 3 5" xfId="6908" xr:uid="{D4ED5A58-DFBF-4DCB-848C-C9110F1F1A1F}"/>
    <cellStyle name="40% - akcent 2 2 6 2 3 6" xfId="6909" xr:uid="{C53DF2E8-4F5F-48EA-B884-48F320C2B3F5}"/>
    <cellStyle name="40% - akcent 2 2 6 2 3 7" xfId="6910" xr:uid="{71FFC8A0-215D-47AF-ABEB-660E846C1825}"/>
    <cellStyle name="40% - akcent 2 2 6 2 4" xfId="6911" xr:uid="{6EB05F3A-FBA7-4BD9-B2F6-3283397982B1}"/>
    <cellStyle name="40% - akcent 2 2 6 2 5" xfId="6912" xr:uid="{291F07F7-144B-47C1-9170-2AF4DBBC94F8}"/>
    <cellStyle name="40% - akcent 2 2 6 2 6" xfId="6913" xr:uid="{054F4242-66CC-48F0-B8F2-0BE37A8CAC47}"/>
    <cellStyle name="40% - akcent 2 2 6 2 7" xfId="6914" xr:uid="{0FA04D30-4443-4C86-8374-D39FA5870EF7}"/>
    <cellStyle name="40% - akcent 2 2 6 2 8" xfId="6915" xr:uid="{3B6727A8-8516-4163-8DC4-78861D276EAD}"/>
    <cellStyle name="40% - akcent 2 2 6 2 8 2" xfId="6916" xr:uid="{3E25C015-3D58-4696-8E16-E528A74D65ED}"/>
    <cellStyle name="40% - akcent 2 2 6 2 8 3" xfId="6917" xr:uid="{A8226D77-4C55-466F-830D-E7BE27E1A813}"/>
    <cellStyle name="40% - akcent 2 2 6 2 8 4" xfId="6918" xr:uid="{C67EAFF3-98EE-4843-A75E-47783E5BB1EF}"/>
    <cellStyle name="40% - akcent 2 2 6 2 8 5" xfId="6919" xr:uid="{D71A85DF-6BDE-417B-9EED-C7A2DB02565D}"/>
    <cellStyle name="40% - akcent 2 2 6 2 8 6" xfId="6920" xr:uid="{299D2E92-A2FC-4324-AD9D-5F7C642B13E1}"/>
    <cellStyle name="40% - akcent 2 2 6 2 9" xfId="6921" xr:uid="{39A8C4DB-83E3-4294-93B8-3112CA3A9A55}"/>
    <cellStyle name="40% - akcent 2 2 6 3" xfId="6922" xr:uid="{27B3D6D9-5F8A-43E1-B6BB-555618B5D2B5}"/>
    <cellStyle name="40% - akcent 2 2 6 4" xfId="6923" xr:uid="{231228D7-85B0-4D1A-B55A-44404F38CFC5}"/>
    <cellStyle name="40% - akcent 2 2 6 4 10" xfId="6924" xr:uid="{D836B763-C6BB-4503-A8B9-ED2A3D78DDBA}"/>
    <cellStyle name="40% - akcent 2 2 6 4 11" xfId="6925" xr:uid="{410D2507-6DB0-4749-B49E-CFB7378DD18A}"/>
    <cellStyle name="40% - akcent 2 2 6 4 2" xfId="6926" xr:uid="{31961DE7-997A-44BF-8918-BCC339F28779}"/>
    <cellStyle name="40% - akcent 2 2 6 4 2 2" xfId="6927" xr:uid="{442F6C3B-52ED-4089-B65E-F906C2DAAD00}"/>
    <cellStyle name="40% - akcent 2 2 6 4 2 2 2" xfId="6928" xr:uid="{D87B4326-84F7-4CFE-899A-A10325EE6765}"/>
    <cellStyle name="40% - akcent 2 2 6 4 2 2 3" xfId="6929" xr:uid="{DF3ABE22-E380-451D-B06D-82CD3E66EE09}"/>
    <cellStyle name="40% - akcent 2 2 6 4 2 2 4" xfId="6930" xr:uid="{F5F050E7-92FB-4D0A-BC15-C5FC3C5679E3}"/>
    <cellStyle name="40% - akcent 2 2 6 4 2 2 5" xfId="6931" xr:uid="{0A6A9645-4376-4849-ADDC-8C0D59742357}"/>
    <cellStyle name="40% - akcent 2 2 6 4 2 2 6" xfId="6932" xr:uid="{1E7D695D-591A-40FD-BA26-5EEDE48F2077}"/>
    <cellStyle name="40% - akcent 2 2 6 4 2 3" xfId="6933" xr:uid="{1FAC0808-3BFF-40F0-A562-C14F3F53B75B}"/>
    <cellStyle name="40% - akcent 2 2 6 4 2 4" xfId="6934" xr:uid="{1BF0876D-C7BC-449A-8057-82095C421986}"/>
    <cellStyle name="40% - akcent 2 2 6 4 2 5" xfId="6935" xr:uid="{55BBA005-674B-44DB-8DCA-FBDA126ADE8D}"/>
    <cellStyle name="40% - akcent 2 2 6 4 2 6" xfId="6936" xr:uid="{EE34C3C2-9DE6-4FA7-AEDC-E6A8B8315FF5}"/>
    <cellStyle name="40% - akcent 2 2 6 4 2 7" xfId="6937" xr:uid="{BF99A31D-31F6-492F-A5CE-0D931730D42F}"/>
    <cellStyle name="40% - akcent 2 2 6 4 3" xfId="6938" xr:uid="{34681F39-BDEC-43D5-8854-D9A08DC16730}"/>
    <cellStyle name="40% - akcent 2 2 6 4 4" xfId="6939" xr:uid="{DF75302B-7F43-46EF-A577-3934CE95ADBB}"/>
    <cellStyle name="40% - akcent 2 2 6 4 5" xfId="6940" xr:uid="{4F742610-DC82-4541-AFBD-F238656568BD}"/>
    <cellStyle name="40% - akcent 2 2 6 4 6" xfId="6941" xr:uid="{4AE059C5-1B9E-44F4-96B4-7E53D6BB6AED}"/>
    <cellStyle name="40% - akcent 2 2 6 4 7" xfId="6942" xr:uid="{BD1FE7EC-8893-4013-94A2-D60A1E80F662}"/>
    <cellStyle name="40% - akcent 2 2 6 4 7 2" xfId="6943" xr:uid="{AF1D882C-5F20-4EF0-86E5-36238A3EAEAC}"/>
    <cellStyle name="40% - akcent 2 2 6 4 7 3" xfId="6944" xr:uid="{5EC539B3-2FFD-4228-A6A6-CF66D4DAE9A9}"/>
    <cellStyle name="40% - akcent 2 2 6 4 7 4" xfId="6945" xr:uid="{AF2518E2-AAB0-4AA8-B660-4428E06CCE5B}"/>
    <cellStyle name="40% - akcent 2 2 6 4 7 5" xfId="6946" xr:uid="{4B583701-9331-4B68-A862-A234EEE0D41E}"/>
    <cellStyle name="40% - akcent 2 2 6 4 7 6" xfId="6947" xr:uid="{243470B6-7BC1-4C0B-BF72-27F1CF2AF891}"/>
    <cellStyle name="40% - akcent 2 2 6 4 8" xfId="6948" xr:uid="{56DB7464-C803-48FF-A8AE-498E96F98548}"/>
    <cellStyle name="40% - akcent 2 2 6 4 9" xfId="6949" xr:uid="{2334A5B6-07D8-4C99-B60F-73BF3C91AD46}"/>
    <cellStyle name="40% - akcent 2 2 6 5" xfId="6950" xr:uid="{CE74B03B-4D49-43D2-BF07-5B122234A21B}"/>
    <cellStyle name="40% - akcent 2 2 6 5 2" xfId="6951" xr:uid="{D505E97D-4E09-4F73-987B-F1FAE9C21719}"/>
    <cellStyle name="40% - akcent 2 2 6 5 2 2" xfId="6952" xr:uid="{B5BD799A-627E-4EE0-A5ED-BA572BC807FD}"/>
    <cellStyle name="40% - akcent 2 2 6 5 2 3" xfId="6953" xr:uid="{E92E29EE-95A6-4093-9A38-92449824D0C5}"/>
    <cellStyle name="40% - akcent 2 2 6 5 2 4" xfId="6954" xr:uid="{A1B3D3AB-2C49-4F50-9DDF-639E69DA2229}"/>
    <cellStyle name="40% - akcent 2 2 6 5 2 5" xfId="6955" xr:uid="{AE4CB6EE-9017-43FF-8298-9B497A3840FB}"/>
    <cellStyle name="40% - akcent 2 2 6 5 2 6" xfId="6956" xr:uid="{4D34DD75-3E08-42E8-A04D-801FE19D5B45}"/>
    <cellStyle name="40% - akcent 2 2 6 5 3" xfId="6957" xr:uid="{D534FC34-0686-4875-BB13-C5C4FE778165}"/>
    <cellStyle name="40% - akcent 2 2 6 5 4" xfId="6958" xr:uid="{F3449D14-7D6F-4A1B-998D-A495C1283BDA}"/>
    <cellStyle name="40% - akcent 2 2 6 5 5" xfId="6959" xr:uid="{B59AFB3B-5284-4230-B823-A21BB9B02BA7}"/>
    <cellStyle name="40% - akcent 2 2 6 5 6" xfId="6960" xr:uid="{6D42FDBF-DE21-491B-8801-EA896EBD1BA7}"/>
    <cellStyle name="40% - akcent 2 2 6 5 7" xfId="6961" xr:uid="{3FE254E5-810A-4E15-BB52-77EE2887125E}"/>
    <cellStyle name="40% - akcent 2 2 6 6" xfId="6962" xr:uid="{F6A07660-852D-431C-A73E-F6F845CB9E20}"/>
    <cellStyle name="40% - akcent 2 2 6 7" xfId="6963" xr:uid="{12DC1DC4-1B25-43DE-8D61-B0681C127210}"/>
    <cellStyle name="40% - akcent 2 2 6 8" xfId="6964" xr:uid="{35522DDD-9CF7-48D1-88A1-EFFA2B67DD56}"/>
    <cellStyle name="40% - akcent 2 2 6 9" xfId="6965" xr:uid="{A31145B8-5424-4A90-9640-ACDB4CD73E79}"/>
    <cellStyle name="40% - akcent 2 2 6 9 2" xfId="6966" xr:uid="{A86C14C3-FB6F-4D3C-B8B2-4872E509E06D}"/>
    <cellStyle name="40% - akcent 2 2 6 9 3" xfId="6967" xr:uid="{1652B254-A00F-46D3-8573-57FFCD597122}"/>
    <cellStyle name="40% - akcent 2 2 6 9 4" xfId="6968" xr:uid="{FE6CD77A-12DA-4F43-AD60-F05332B1FB60}"/>
    <cellStyle name="40% - akcent 2 2 6 9 5" xfId="6969" xr:uid="{D1D6F11E-A64C-4DDE-9B59-A20D8DF10F99}"/>
    <cellStyle name="40% - akcent 2 2 6 9 6" xfId="6970" xr:uid="{00499E56-4C1D-408E-8752-3545CF3ECC8C}"/>
    <cellStyle name="40% - akcent 2 2 7" xfId="339" xr:uid="{FC23C726-2F96-4546-B8F4-43429F40917C}"/>
    <cellStyle name="40% - akcent 2 2 8" xfId="340" xr:uid="{A359FBB5-09BB-4868-9738-148DFB008EFD}"/>
    <cellStyle name="40% - akcent 2 2 9" xfId="341" xr:uid="{F72AF1A8-B07B-43BB-BD25-AE0147A22CD6}"/>
    <cellStyle name="40% - akcent 2 2_~0054846" xfId="45371" xr:uid="{CD357782-1761-4D02-8590-B653AFAA8123}"/>
    <cellStyle name="40% - akcent 2 20" xfId="6971" xr:uid="{0DC38E71-E3E5-42DC-9D92-2F5A34409B55}"/>
    <cellStyle name="40% - akcent 2 20 2" xfId="40546" xr:uid="{39B69C99-3450-4B48-8E3C-E6FE01743176}"/>
    <cellStyle name="40% - akcent 2 21" xfId="6972" xr:uid="{63B41948-CF88-4843-98D6-D59406A4D2AD}"/>
    <cellStyle name="40% - akcent 2 21 2" xfId="40547" xr:uid="{79E6F936-19A1-41E0-A723-62295388AB25}"/>
    <cellStyle name="40% - akcent 2 22" xfId="6973" xr:uid="{121E0E20-C4FF-4121-9EF8-5C41A92EB8F3}"/>
    <cellStyle name="40% - akcent 2 22 2" xfId="40548" xr:uid="{1AF3ED36-BE71-43AB-BF53-6EDC6A76EE18}"/>
    <cellStyle name="40% - akcent 2 23" xfId="6974" xr:uid="{4EE776E1-F5E3-4F35-8B87-239AF588362F}"/>
    <cellStyle name="40% - akcent 2 23 2" xfId="40549" xr:uid="{808872E8-6147-4EF0-B420-2BFE0B9D5F92}"/>
    <cellStyle name="40% - akcent 2 24" xfId="6975" xr:uid="{3CCF1DF8-293C-47FB-A210-52E84082CA4A}"/>
    <cellStyle name="40% - akcent 2 24 2" xfId="40550" xr:uid="{CB75FC1D-5335-4A02-836A-A99D11FEA5E2}"/>
    <cellStyle name="40% - akcent 2 25" xfId="6976" xr:uid="{CEDD1C87-E903-432B-B5F9-AAB3EA50D0B9}"/>
    <cellStyle name="40% - akcent 2 25 2" xfId="40551" xr:uid="{75DC3B82-BDC1-437D-BACA-992E9F4F4B4F}"/>
    <cellStyle name="40% - akcent 2 26" xfId="6977" xr:uid="{13D4E51B-7E6A-4192-B298-F85D4798AEC5}"/>
    <cellStyle name="40% - akcent 2 26 2" xfId="40552" xr:uid="{4D328FA2-962B-4407-9D64-E69F08B070B4}"/>
    <cellStyle name="40% - akcent 2 27" xfId="6978" xr:uid="{EC867432-7719-4C77-8F25-1B2915E79105}"/>
    <cellStyle name="40% - akcent 2 27 2" xfId="40553" xr:uid="{D3F03569-D836-4503-85A8-38B4B0CC7D54}"/>
    <cellStyle name="40% - akcent 2 28" xfId="6979" xr:uid="{D0D40AF1-6F48-4D63-8D5E-8DCCF95B9C95}"/>
    <cellStyle name="40% - akcent 2 28 2" xfId="40554" xr:uid="{2C7D103F-7F14-4F92-8809-2925D2203C3A}"/>
    <cellStyle name="40% - akcent 2 29" xfId="6980" xr:uid="{8CD718B9-E49F-4A17-AEA2-626BCF71F401}"/>
    <cellStyle name="40% - akcent 2 29 2" xfId="40555" xr:uid="{6AA20FE9-6195-461E-9B8F-93E8C274C17E}"/>
    <cellStyle name="40% - akcent 2 3" xfId="342" xr:uid="{324E1214-5B77-4186-B6A4-6D0F0C2C1475}"/>
    <cellStyle name="40% - akcent 2 3 10" xfId="40556" xr:uid="{F8DF14E9-8CA3-4B92-9C57-1962C3C4C4C4}"/>
    <cellStyle name="40% - akcent 2 3 11" xfId="40557" xr:uid="{94A9F43B-CFB6-4B53-BDD5-D56CCB3C55CC}"/>
    <cellStyle name="40% - akcent 2 3 12" xfId="40558" xr:uid="{58638D07-2354-490C-B663-C20843CD667C}"/>
    <cellStyle name="40% - akcent 2 3 13" xfId="40559" xr:uid="{753608AA-5CAC-4A6A-8F66-F2BEE295A5A0}"/>
    <cellStyle name="40% - akcent 2 3 14" xfId="40560" xr:uid="{2A6D7A38-1FAD-44AE-9C67-CFC20D661385}"/>
    <cellStyle name="40% - akcent 2 3 15" xfId="40561" xr:uid="{0B203330-DDC8-453A-B188-649241BB582E}"/>
    <cellStyle name="40% - akcent 2 3 16" xfId="40562" xr:uid="{E6784BC0-194F-4BA1-8DB2-CCBD275EC377}"/>
    <cellStyle name="40% - akcent 2 3 17" xfId="40563" xr:uid="{F532F94E-48D2-4320-8507-4A9F3723D0C4}"/>
    <cellStyle name="40% - akcent 2 3 18" xfId="40564" xr:uid="{401FDA3C-B553-44D3-897E-73579AC879F4}"/>
    <cellStyle name="40% - akcent 2 3 19" xfId="40565" xr:uid="{29FE47E8-AA9F-4A0C-ADB6-15B288A0805D}"/>
    <cellStyle name="40% - akcent 2 3 2" xfId="343" xr:uid="{9BDD4A17-7322-4CDE-B415-8413F80E4560}"/>
    <cellStyle name="40% - akcent 2 3 20" xfId="40566" xr:uid="{AE68A5F3-42DE-4589-A369-E8AF5B54B00F}"/>
    <cellStyle name="40% - akcent 2 3 21" xfId="40567" xr:uid="{8B65F123-2E0E-4CEA-8B2A-8D35BD2CB658}"/>
    <cellStyle name="40% - akcent 2 3 22" xfId="40568" xr:uid="{393C6620-D738-4AF6-880F-EDAE37DFE452}"/>
    <cellStyle name="40% - akcent 2 3 23" xfId="40569" xr:uid="{F39245D6-6F28-41C6-8FFD-79625DD6C626}"/>
    <cellStyle name="40% - akcent 2 3 24" xfId="40570" xr:uid="{E34D4AAD-81C3-4020-9863-9D86EEEB5171}"/>
    <cellStyle name="40% - akcent 2 3 25" xfId="40571" xr:uid="{D8ED8DCF-34AA-4C9D-B85F-BE14ECE27E25}"/>
    <cellStyle name="40% - akcent 2 3 26" xfId="40572" xr:uid="{BA9C69CD-D8C8-4316-9062-DC059767A26E}"/>
    <cellStyle name="40% - akcent 2 3 27" xfId="40573" xr:uid="{D4F5E2F5-20EE-4168-8A5B-415D2292D8DB}"/>
    <cellStyle name="40% - akcent 2 3 28" xfId="40574" xr:uid="{9FC104E9-4F76-4990-A2BB-8D4A62CEAB5E}"/>
    <cellStyle name="40% - akcent 2 3 29" xfId="40575" xr:uid="{4F42A0E4-92DA-4197-A659-4E87284BEEF3}"/>
    <cellStyle name="40% - akcent 2 3 3" xfId="6981" xr:uid="{E8AFB3AB-77C5-435B-813A-FB8C93AF5382}"/>
    <cellStyle name="40% - akcent 2 3 3 2" xfId="40576" xr:uid="{EA899EED-D10A-43FC-81CB-6BC549B4DB15}"/>
    <cellStyle name="40% - akcent 2 3 30" xfId="40577" xr:uid="{6F0DE25F-5463-491B-BBE1-C4A8A3DF90B3}"/>
    <cellStyle name="40% - akcent 2 3 31" xfId="40578" xr:uid="{1E986D6C-424C-43E4-8EAD-84704045CE6B}"/>
    <cellStyle name="40% - akcent 2 3 32" xfId="40579" xr:uid="{33D371B5-0538-479C-AB70-AAE4EB9C1E1A}"/>
    <cellStyle name="40% - akcent 2 3 33" xfId="40580" xr:uid="{0993DA19-7FB3-4FC4-A776-1051EA493653}"/>
    <cellStyle name="40% - akcent 2 3 34" xfId="40581" xr:uid="{79EF80E4-DF4C-4CD9-BBC0-CD9ADEE24CE2}"/>
    <cellStyle name="40% - akcent 2 3 35" xfId="40582" xr:uid="{56DB89A3-647C-440B-80DF-070784C18C35}"/>
    <cellStyle name="40% - akcent 2 3 36" xfId="40583" xr:uid="{BCFC6645-3611-4C7D-9AAD-C87141793AE3}"/>
    <cellStyle name="40% - akcent 2 3 37" xfId="40584" xr:uid="{7046E62E-DF4A-4C88-B67B-2E423E8BE036}"/>
    <cellStyle name="40% - akcent 2 3 38" xfId="40585" xr:uid="{C21E0553-333A-4586-8A71-6E6ABC163D1C}"/>
    <cellStyle name="40% - akcent 2 3 39" xfId="40586" xr:uid="{CF70867F-E070-4DA1-98E1-8FBB20B1D8C6}"/>
    <cellStyle name="40% - akcent 2 3 4" xfId="6982" xr:uid="{8A7ADB83-DB69-4608-AA5A-B64DC23FD8D0}"/>
    <cellStyle name="40% - akcent 2 3 4 2" xfId="40587" xr:uid="{E08A9901-4075-4BA9-9CE0-037C3A66FDAA}"/>
    <cellStyle name="40% - akcent 2 3 40" xfId="40588" xr:uid="{79F2FBEF-E4E0-48C4-90F2-5B990CE81144}"/>
    <cellStyle name="40% - akcent 2 3 41" xfId="40589" xr:uid="{DA9F0874-8BF1-482B-A3E0-9E4AD4EAE1F1}"/>
    <cellStyle name="40% - akcent 2 3 42" xfId="40590" xr:uid="{DA5B7796-AC5A-45B9-9E2B-661EBADA2161}"/>
    <cellStyle name="40% - akcent 2 3 5" xfId="40591" xr:uid="{D9ADAB69-1772-435D-BFDA-5C97AB35B181}"/>
    <cellStyle name="40% - akcent 2 3 6" xfId="40592" xr:uid="{C0EE3724-4884-466B-B284-61CF741AE67C}"/>
    <cellStyle name="40% - akcent 2 3 7" xfId="40593" xr:uid="{84FC5422-94E1-4EE4-87C7-9B86CB7D2A8E}"/>
    <cellStyle name="40% - akcent 2 3 8" xfId="40594" xr:uid="{34ED237B-7C4E-4CBA-9ADF-D4D91D599B5C}"/>
    <cellStyle name="40% - akcent 2 3 9" xfId="40595" xr:uid="{350A8C96-B312-4631-AC9B-4693C5C729D4}"/>
    <cellStyle name="40% - akcent 2 3_~0054846" xfId="45372" xr:uid="{4492C60B-E702-4673-A0E8-204409FA5585}"/>
    <cellStyle name="40% - akcent 2 30" xfId="40596" xr:uid="{82A2A6EC-473B-472A-9139-52F4E7365570}"/>
    <cellStyle name="40% - akcent 2 31" xfId="40597" xr:uid="{86C1C06E-0845-4946-88BE-6B02AA878D0C}"/>
    <cellStyle name="40% - akcent 2 32" xfId="40598" xr:uid="{57DFB846-0537-4BE0-882C-5095F40A07A0}"/>
    <cellStyle name="40% - akcent 2 33" xfId="40599" xr:uid="{E2FEDB53-8B67-45EA-95BE-4B56C0708330}"/>
    <cellStyle name="40% - akcent 2 34" xfId="40600" xr:uid="{1DDEF63D-1C13-46ED-9C64-B8F99983EE50}"/>
    <cellStyle name="40% - akcent 2 35" xfId="40601" xr:uid="{1022613D-6AC4-40FE-A6DE-1715DAA7485D}"/>
    <cellStyle name="40% - akcent 2 36" xfId="40602" xr:uid="{0D323BF9-161D-452E-AACF-A1F172E17593}"/>
    <cellStyle name="40% - akcent 2 37" xfId="40603" xr:uid="{271D0059-B9A3-48E6-BE95-BB8BD5A11B10}"/>
    <cellStyle name="40% - akcent 2 38" xfId="40604" xr:uid="{DF47816C-D70D-4B63-BC94-E1C23E410CC9}"/>
    <cellStyle name="40% - akcent 2 39" xfId="40605" xr:uid="{581F99A0-3588-47EC-9C78-1A798370CC87}"/>
    <cellStyle name="40% - akcent 2 4" xfId="1213" xr:uid="{79DB2834-A4F4-466F-A776-C77DDE8BC3C3}"/>
    <cellStyle name="40% - akcent 2 4 2" xfId="6983" xr:uid="{2A1BC4E0-21F4-42F9-B664-47D8784995BC}"/>
    <cellStyle name="40% - akcent 2 4 2 2" xfId="40606" xr:uid="{6482F9C8-82F8-4380-8BFD-DB79269388E1}"/>
    <cellStyle name="40% - akcent 2 4 3" xfId="6984" xr:uid="{BB83CEF6-0A6D-4054-9B33-AD96271BB73F}"/>
    <cellStyle name="40% - akcent 2 4 4" xfId="6985" xr:uid="{EB0B4759-844D-4BAD-9B5C-3333F9127E79}"/>
    <cellStyle name="40% - akcent 2 4_~0054846" xfId="45373" xr:uid="{D63BC2BF-654F-404A-8980-FB7E29B82FB3}"/>
    <cellStyle name="40% - akcent 2 40" xfId="40607" xr:uid="{398B2A35-50EC-44F2-AF3B-B4CD02C31B6F}"/>
    <cellStyle name="40% - akcent 2 41" xfId="40608" xr:uid="{3D6E8C20-878B-4676-8FF9-B621059E37A8}"/>
    <cellStyle name="40% - akcent 2 42" xfId="40609" xr:uid="{7B929523-4D87-4793-A9EF-635F4C77E109}"/>
    <cellStyle name="40% - akcent 2 43" xfId="40610" xr:uid="{CF8CA977-0C45-462B-BED3-87A04AF8BA6B}"/>
    <cellStyle name="40% - akcent 2 44" xfId="40611" xr:uid="{12912FE8-2A4A-451D-B925-4D5BA0611AAD}"/>
    <cellStyle name="40% - akcent 2 45" xfId="45374" xr:uid="{C697C691-537C-48AA-B2A2-5169F8AC1FFD}"/>
    <cellStyle name="40% - akcent 2 46" xfId="45375" xr:uid="{46697B1F-BB7A-4687-9E54-826DCDD7C5F2}"/>
    <cellStyle name="40% - akcent 2 47" xfId="45376" xr:uid="{D888EECA-BA61-49DA-B3F2-91D3F5FAAAE8}"/>
    <cellStyle name="40% - akcent 2 48" xfId="45377" xr:uid="{38CDE3FA-3280-417A-AE09-94F78FAB98BA}"/>
    <cellStyle name="40% - akcent 2 49" xfId="45378" xr:uid="{2F76D73C-874F-45F5-BFC6-D35D66F301C0}"/>
    <cellStyle name="40% - akcent 2 5" xfId="6986" xr:uid="{A6B79864-39DC-45F9-A6E6-F8CD85FCF6E2}"/>
    <cellStyle name="40% - akcent 2 5 2" xfId="6987" xr:uid="{69A6D483-7734-4DBE-B732-101344CE2E41}"/>
    <cellStyle name="40% - akcent 2 5 3" xfId="6988" xr:uid="{9D231FCB-6576-4E21-A3BA-3FCF067A78D7}"/>
    <cellStyle name="40% - akcent 2 5 4" xfId="6989" xr:uid="{7F76852A-F29D-49DF-AA86-13A473A0DE74}"/>
    <cellStyle name="40% - akcent 2 5 5" xfId="40612" xr:uid="{93C547EC-1692-494E-AA5A-C6456F5901D5}"/>
    <cellStyle name="40% - akcent 2 6" xfId="6990" xr:uid="{27026523-4CD3-44B5-9A6C-88869A78EF00}"/>
    <cellStyle name="40% - akcent 2 6 2" xfId="6991" xr:uid="{221ECD18-546B-45BF-97EB-9F0A2D2E434B}"/>
    <cellStyle name="40% - akcent 2 6 3" xfId="6992" xr:uid="{E872B49D-E332-49CB-83C8-195577739100}"/>
    <cellStyle name="40% - akcent 2 6 4" xfId="6993" xr:uid="{544B016B-D7D4-43B1-A34E-058AFDADE06D}"/>
    <cellStyle name="40% - akcent 2 6 5" xfId="40613" xr:uid="{26007874-B7BF-453D-B5A6-867381B29755}"/>
    <cellStyle name="40% - akcent 2 7" xfId="6994" xr:uid="{3F2716FE-4122-408B-95A5-C7D16C30D387}"/>
    <cellStyle name="40% - akcent 2 7 2" xfId="6995" xr:uid="{DB72B8AA-4FF4-4C32-B903-ECF88E8CFB2D}"/>
    <cellStyle name="40% - akcent 2 7 3" xfId="6996" xr:uid="{BBDE26C0-E3E0-453E-8E40-805B22B37625}"/>
    <cellStyle name="40% - akcent 2 7 4" xfId="6997" xr:uid="{E7C483EE-6CAD-4E1D-B67A-C0DFF3615721}"/>
    <cellStyle name="40% - akcent 2 7 5" xfId="40614" xr:uid="{9E8C9F0E-9C57-424D-BC82-DD641A7C2DCC}"/>
    <cellStyle name="40% - akcent 2 8" xfId="6998" xr:uid="{28EBC6DA-6B1B-4B0C-95BF-7B6AA4C58B17}"/>
    <cellStyle name="40% - akcent 2 8 2" xfId="6999" xr:uid="{3EA68BC7-AD8B-40E9-8B6E-9CDDA98818E7}"/>
    <cellStyle name="40% - akcent 2 8 3" xfId="7000" xr:uid="{924D9391-A322-49A3-908A-EAA5DFC36442}"/>
    <cellStyle name="40% - akcent 2 8 4" xfId="7001" xr:uid="{F7931072-D7A8-4384-BD95-20B31CC75DA3}"/>
    <cellStyle name="40% - akcent 2 8 5" xfId="40615" xr:uid="{33D7353E-33BB-4F24-9395-8091B58C74D9}"/>
    <cellStyle name="40% - akcent 2 9" xfId="7002" xr:uid="{6A73F1ED-B737-49E5-A3A0-0C68D3E26EA3}"/>
    <cellStyle name="40% - akcent 2 9 2" xfId="40616" xr:uid="{FC3EFDA0-A87E-47BD-B21C-72FD29FBD847}"/>
    <cellStyle name="40% - akcent 3 1" xfId="7003" xr:uid="{A4C1FCD6-CE2D-470C-96F3-E782CA849780}"/>
    <cellStyle name="40% - akcent 3 1 10" xfId="40617" xr:uid="{D1E71BE1-6830-4DFD-AD81-457BBD5E1CD6}"/>
    <cellStyle name="40% - akcent 3 1 11" xfId="40618" xr:uid="{DE08FEC9-1439-42D0-93DC-E4AC33FC21AD}"/>
    <cellStyle name="40% - akcent 3 1 12" xfId="40619" xr:uid="{F889EAAA-9BB9-4CEC-992C-AE0585B1E1FC}"/>
    <cellStyle name="40% - akcent 3 1 13" xfId="40620" xr:uid="{529A14B4-880E-4597-B7B9-F396B4995F8B}"/>
    <cellStyle name="40% - akcent 3 1 14" xfId="40621" xr:uid="{4A4CF179-5D8E-4A5D-882E-629E46CE82F8}"/>
    <cellStyle name="40% - akcent 3 1 15" xfId="40622" xr:uid="{0B0D1E42-CBE4-477E-8027-B494B2033C2A}"/>
    <cellStyle name="40% - akcent 3 1 16" xfId="40623" xr:uid="{7956E890-BB29-48FD-A8B4-1FF407BDB364}"/>
    <cellStyle name="40% - akcent 3 1 17" xfId="40624" xr:uid="{A9DF08BA-E61A-4D86-B4FB-CF753D78E46D}"/>
    <cellStyle name="40% - akcent 3 1 18" xfId="40625" xr:uid="{447F1210-0B3B-42F8-8E2B-8CEA94192940}"/>
    <cellStyle name="40% - akcent 3 1 19" xfId="40626" xr:uid="{1D1B1F84-540B-46F7-996B-E4BCDDA9A8DF}"/>
    <cellStyle name="40% - akcent 3 1 2" xfId="40627" xr:uid="{2A0BA956-C120-4324-8691-A83852B8B0E1}"/>
    <cellStyle name="40% - akcent 3 1 20" xfId="40628" xr:uid="{93FAB56A-84D8-4263-AA7F-8DA8CF8BA749}"/>
    <cellStyle name="40% - akcent 3 1 21" xfId="40629" xr:uid="{C13A8B98-857A-4588-89F7-AE88EF8F4510}"/>
    <cellStyle name="40% - akcent 3 1 22" xfId="40630" xr:uid="{A28BD269-5BD9-409C-9C24-2A78EE1E8564}"/>
    <cellStyle name="40% - akcent 3 1 23" xfId="40631" xr:uid="{E4A8956A-A311-4484-886A-34FB80A1ED7B}"/>
    <cellStyle name="40% - akcent 3 1 24" xfId="40632" xr:uid="{2573A5B8-F716-4EC7-A5E6-24ECA4755773}"/>
    <cellStyle name="40% - akcent 3 1 25" xfId="40633" xr:uid="{D802FC8F-85F8-4480-A827-40C46007649B}"/>
    <cellStyle name="40% - akcent 3 1 26" xfId="40634" xr:uid="{8DC85BED-44BB-4271-B1A8-4FE428BFD20C}"/>
    <cellStyle name="40% - akcent 3 1 27" xfId="40635" xr:uid="{DD308BB1-A366-478C-98CF-F25B208D3BC3}"/>
    <cellStyle name="40% - akcent 3 1 28" xfId="40636" xr:uid="{A159103D-0CD7-4C17-8934-8A409D2DF3AD}"/>
    <cellStyle name="40% - akcent 3 1 29" xfId="40637" xr:uid="{BDBDBC3D-65C4-4037-AB6B-13E305EA6685}"/>
    <cellStyle name="40% - akcent 3 1 3" xfId="40638" xr:uid="{2C5B564F-0AF9-4367-BAE1-22EB047084EB}"/>
    <cellStyle name="40% - akcent 3 1 30" xfId="40639" xr:uid="{3CC0B8E7-F0BC-46E2-83B5-7D167C3467F9}"/>
    <cellStyle name="40% - akcent 3 1 31" xfId="40640" xr:uid="{814C20F2-5E74-4625-97EF-DA655DF8E800}"/>
    <cellStyle name="40% - akcent 3 1 32" xfId="40641" xr:uid="{61396C69-1AB3-4C2F-852E-574161F24C34}"/>
    <cellStyle name="40% - akcent 3 1 33" xfId="40642" xr:uid="{14A71580-873C-4651-8613-0E9E35EDB59B}"/>
    <cellStyle name="40% - akcent 3 1 34" xfId="40643" xr:uid="{F746A047-4549-44CB-AAF4-0005F2DEC190}"/>
    <cellStyle name="40% - akcent 3 1 35" xfId="40644" xr:uid="{9ABFE03F-F2F7-46CB-9441-9663BA026497}"/>
    <cellStyle name="40% - akcent 3 1 36" xfId="40645" xr:uid="{1B283D94-4011-4ADB-9A29-D7236D40E8D6}"/>
    <cellStyle name="40% - akcent 3 1 37" xfId="40646" xr:uid="{1F0CB799-C54F-431F-A3B0-1164E13054EE}"/>
    <cellStyle name="40% - akcent 3 1 38" xfId="40647" xr:uid="{E3DBA1CF-C8E3-4711-A679-F8630009DC72}"/>
    <cellStyle name="40% - akcent 3 1 39" xfId="40648" xr:uid="{AD956FBF-1ECE-4227-B645-96CB713DA6DD}"/>
    <cellStyle name="40% - akcent 3 1 4" xfId="40649" xr:uid="{C85E711D-A40D-4041-BCDF-E14CD535AF07}"/>
    <cellStyle name="40% - akcent 3 1 40" xfId="40650" xr:uid="{AF24E868-B9B8-4C60-88C7-505B3279B571}"/>
    <cellStyle name="40% - akcent 3 1 41" xfId="40651" xr:uid="{4DC6B17E-F1EA-4B90-B059-86E4EDB88F1D}"/>
    <cellStyle name="40% - akcent 3 1 42" xfId="40652" xr:uid="{C5FCEAB6-6505-4A52-A970-7C26195FA4E7}"/>
    <cellStyle name="40% - akcent 3 1 5" xfId="40653" xr:uid="{9A85E6CF-A7DC-4400-A2E1-6BF97BD978E8}"/>
    <cellStyle name="40% - akcent 3 1 6" xfId="40654" xr:uid="{5FC1EC36-766A-40EA-B5F6-6E0B40C514F9}"/>
    <cellStyle name="40% - akcent 3 1 7" xfId="40655" xr:uid="{2C6BFD05-1071-4173-B263-34C4646AC9A7}"/>
    <cellStyle name="40% - akcent 3 1 8" xfId="40656" xr:uid="{F98A57F7-BD72-4A17-97B6-0C92F4E2A945}"/>
    <cellStyle name="40% - akcent 3 1 9" xfId="40657" xr:uid="{C28B36CB-CE32-4DB7-929D-FC540896536B}"/>
    <cellStyle name="40% - akcent 3 1_beton kalkulacja" xfId="45380" xr:uid="{F66A3AAD-6DFD-4590-B397-E65926A68A37}"/>
    <cellStyle name="40% - akcent 3 10" xfId="7004" xr:uid="{1527400B-BE64-443F-9DF5-F0A5E462BC1C}"/>
    <cellStyle name="40% - akcent 3 10 2" xfId="40658" xr:uid="{E79EC366-28C9-4B9D-AA25-A314B1306B0F}"/>
    <cellStyle name="40% - akcent 3 11" xfId="7005" xr:uid="{5C557EB7-B21A-42C8-9FB6-D6F11B0DE259}"/>
    <cellStyle name="40% - akcent 3 11 2" xfId="40659" xr:uid="{71AB175F-F28C-48C7-873B-BAA5D4913219}"/>
    <cellStyle name="40% - akcent 3 12" xfId="7006" xr:uid="{40ACFCD8-0301-4600-8658-2CE417511EF8}"/>
    <cellStyle name="40% - akcent 3 12 2" xfId="40660" xr:uid="{98EB2291-5CFB-4ECB-8758-751DFC68C44C}"/>
    <cellStyle name="40% - akcent 3 13" xfId="7007" xr:uid="{032B732D-4F80-4AD7-BD6C-465918CAA2E4}"/>
    <cellStyle name="40% - akcent 3 13 2" xfId="40661" xr:uid="{5B438A11-9C8C-49F3-B6B6-938CCC20A027}"/>
    <cellStyle name="40% - akcent 3 14" xfId="7008" xr:uid="{EF0F21FE-16F3-45A8-896B-66EC929C7FD9}"/>
    <cellStyle name="40% - akcent 3 14 2" xfId="40662" xr:uid="{A23CCFB2-F37B-40ED-A30E-42D2B620CB43}"/>
    <cellStyle name="40% - akcent 3 15" xfId="7009" xr:uid="{5E390F71-8D21-4496-85CC-519BA44DC79C}"/>
    <cellStyle name="40% - akcent 3 15 2" xfId="40663" xr:uid="{7CAF2F5F-1C01-4F13-8344-0489E36355FA}"/>
    <cellStyle name="40% - akcent 3 16" xfId="7010" xr:uid="{6F39C5A3-5DFC-48C5-8AE7-B8E8DA4D3DF5}"/>
    <cellStyle name="40% - akcent 3 16 2" xfId="40664" xr:uid="{957B160E-1B83-47FC-A89F-1A444268FAC1}"/>
    <cellStyle name="40% - akcent 3 17" xfId="7011" xr:uid="{525F46E2-9A11-49EE-B620-1B37E6251D7F}"/>
    <cellStyle name="40% - akcent 3 17 2" xfId="40665" xr:uid="{B94B0829-7AD9-4AC6-9226-1D8E499DE006}"/>
    <cellStyle name="40% - akcent 3 18" xfId="7012" xr:uid="{5118D56C-85BF-42FD-B0E7-D0966825CC18}"/>
    <cellStyle name="40% - akcent 3 18 2" xfId="40666" xr:uid="{87617FD5-A9DD-407F-B7BA-B85B471940E7}"/>
    <cellStyle name="40% - akcent 3 19" xfId="7013" xr:uid="{CEEF4499-AD98-4FD5-9AB7-708E1E86B501}"/>
    <cellStyle name="40% - akcent 3 19 2" xfId="40667" xr:uid="{90310DA5-B9D1-467B-9418-7CD801FFFE6C}"/>
    <cellStyle name="40% - akcent 3 2" xfId="344" xr:uid="{10D45221-50E3-497D-93D9-A14AE435ED31}"/>
    <cellStyle name="40% — akcent 3 2" xfId="45379" xr:uid="{64918006-ED55-4B3E-8612-AA52CA014416}"/>
    <cellStyle name="40% - akcent 3 2 10" xfId="345" xr:uid="{40F7E085-D58E-40D0-A239-421516A0B86E}"/>
    <cellStyle name="40% - akcent 3 2 11" xfId="346" xr:uid="{8CC68B96-B3B8-4774-B589-FCA6A504D8EF}"/>
    <cellStyle name="40% - akcent 3 2 12" xfId="347" xr:uid="{10AA98A0-E1EB-4FE5-A98B-A2858161CFBF}"/>
    <cellStyle name="40% - akcent 3 2 13" xfId="348" xr:uid="{7EE6DB5E-471F-4500-BD8D-4ED7BB2DC0F8}"/>
    <cellStyle name="40% - akcent 3 2 13 10" xfId="7014" xr:uid="{7A671DE9-0D60-45B7-A26D-DAB9C66F303C}"/>
    <cellStyle name="40% - akcent 3 2 13 11" xfId="7015" xr:uid="{922636E5-08A1-4D8B-9241-114C190F9A9C}"/>
    <cellStyle name="40% - akcent 3 2 13 12" xfId="7016" xr:uid="{26DA7F5F-DBF7-437B-804E-AB1366B1078E}"/>
    <cellStyle name="40% - akcent 3 2 13 2" xfId="7017" xr:uid="{32D70AB0-95F5-49C1-9381-2E5F27B12657}"/>
    <cellStyle name="40% - akcent 3 2 13 2 10" xfId="7018" xr:uid="{7CFFA888-5CBB-42FD-81A3-BFBCE4697D8E}"/>
    <cellStyle name="40% - akcent 3 2 13 2 11" xfId="7019" xr:uid="{2A2B21EE-F101-4794-B72E-C4FCA02A0833}"/>
    <cellStyle name="40% - akcent 3 2 13 2 2" xfId="7020" xr:uid="{AE92E94E-8A11-4EE4-B7C5-85346181A816}"/>
    <cellStyle name="40% - akcent 3 2 13 2 2 10" xfId="7021" xr:uid="{25A61E6B-B17D-4793-B6F1-046A3E730E9C}"/>
    <cellStyle name="40% - akcent 3 2 13 2 2 11" xfId="7022" xr:uid="{2668209A-6C0A-42D7-B411-666E67053D33}"/>
    <cellStyle name="40% - akcent 3 2 13 2 2 2" xfId="7023" xr:uid="{66A015E8-7B17-47B6-A213-100A8DB2C216}"/>
    <cellStyle name="40% - akcent 3 2 13 2 2 2 2" xfId="7024" xr:uid="{10227869-471F-46AE-82FF-E45EFE1D7A05}"/>
    <cellStyle name="40% - akcent 3 2 13 2 2 2 2 2" xfId="7025" xr:uid="{57EDF608-DB16-4FCE-B470-2C6BF578B6DB}"/>
    <cellStyle name="40% - akcent 3 2 13 2 2 2 2 3" xfId="7026" xr:uid="{08094E3B-BEA2-4A64-9DBC-61FC71DC1324}"/>
    <cellStyle name="40% - akcent 3 2 13 2 2 2 2 4" xfId="7027" xr:uid="{4EC4B64D-6882-44C2-AC18-E482C6431AAA}"/>
    <cellStyle name="40% - akcent 3 2 13 2 2 2 2 5" xfId="7028" xr:uid="{2CA0398E-0D02-46CA-93D8-86B4538B3E21}"/>
    <cellStyle name="40% - akcent 3 2 13 2 2 2 2 6" xfId="7029" xr:uid="{8125530C-85E9-406D-84CC-148EEC143D11}"/>
    <cellStyle name="40% - akcent 3 2 13 2 2 2 3" xfId="7030" xr:uid="{D65D49DB-8DBE-449E-B6F4-3471E2F09CE8}"/>
    <cellStyle name="40% - akcent 3 2 13 2 2 2 4" xfId="7031" xr:uid="{CE589725-2E55-42C0-AB62-ECA2E852E8A9}"/>
    <cellStyle name="40% - akcent 3 2 13 2 2 2 5" xfId="7032" xr:uid="{957F25D9-0094-456E-A95F-A29C43DD08D1}"/>
    <cellStyle name="40% - akcent 3 2 13 2 2 2 6" xfId="7033" xr:uid="{169E6829-803F-443E-942A-A0007B2E6F49}"/>
    <cellStyle name="40% - akcent 3 2 13 2 2 2 7" xfId="7034" xr:uid="{D0304576-3C21-421C-8B2D-4ACB672794E2}"/>
    <cellStyle name="40% - akcent 3 2 13 2 2 3" xfId="7035" xr:uid="{1422A720-5D2E-49E1-84E5-455FB7058507}"/>
    <cellStyle name="40% - akcent 3 2 13 2 2 4" xfId="7036" xr:uid="{09168AC3-AFE4-4535-A782-C7EE888F2867}"/>
    <cellStyle name="40% - akcent 3 2 13 2 2 5" xfId="7037" xr:uid="{0B6FA5AE-037F-4FF6-96C1-2E7C4F34EBB3}"/>
    <cellStyle name="40% - akcent 3 2 13 2 2 6" xfId="7038" xr:uid="{D4E06CA3-03FB-4CB9-BD9A-28FD58A8654D}"/>
    <cellStyle name="40% - akcent 3 2 13 2 2 7" xfId="7039" xr:uid="{4BE9DBF7-310A-461B-9DAF-A09C03439291}"/>
    <cellStyle name="40% - akcent 3 2 13 2 2 7 2" xfId="7040" xr:uid="{90680FF5-9B34-40F4-990C-EC45A3880A67}"/>
    <cellStyle name="40% - akcent 3 2 13 2 2 7 3" xfId="7041" xr:uid="{B5EDE289-1517-4A78-9495-B03A9547A4EE}"/>
    <cellStyle name="40% - akcent 3 2 13 2 2 7 4" xfId="7042" xr:uid="{AFE619CD-1CEB-457B-B744-2C3F05DFAE75}"/>
    <cellStyle name="40% - akcent 3 2 13 2 2 7 5" xfId="7043" xr:uid="{106F5B59-2FB0-4D52-96A1-8789A68D521A}"/>
    <cellStyle name="40% - akcent 3 2 13 2 2 7 6" xfId="7044" xr:uid="{9FDA7914-C5A7-4EBF-8AC2-8887E4BFAD1A}"/>
    <cellStyle name="40% - akcent 3 2 13 2 2 8" xfId="7045" xr:uid="{104FE4BE-0EF1-438F-877D-1AC4894731B2}"/>
    <cellStyle name="40% - akcent 3 2 13 2 2 9" xfId="7046" xr:uid="{57D74FEC-9AB2-42C0-83CB-A94793E9F456}"/>
    <cellStyle name="40% - akcent 3 2 13 2 3" xfId="7047" xr:uid="{F7ECD4B3-C105-457E-8094-24A2382D3DE7}"/>
    <cellStyle name="40% - akcent 3 2 13 2 3 2" xfId="7048" xr:uid="{8581357E-1D35-4D1D-8EE3-981ED1C70366}"/>
    <cellStyle name="40% - akcent 3 2 13 2 3 2 2" xfId="7049" xr:uid="{B6760279-C955-418D-AFB6-134DC84EEC20}"/>
    <cellStyle name="40% - akcent 3 2 13 2 3 2 3" xfId="7050" xr:uid="{D8BB53C0-2912-4E62-B33D-182937508E96}"/>
    <cellStyle name="40% - akcent 3 2 13 2 3 2 4" xfId="7051" xr:uid="{1A90A9E4-8231-4500-9CB8-7438A3B516D3}"/>
    <cellStyle name="40% - akcent 3 2 13 2 3 2 5" xfId="7052" xr:uid="{9DF20E39-CDC8-4D80-BB62-219457E648D6}"/>
    <cellStyle name="40% - akcent 3 2 13 2 3 2 6" xfId="7053" xr:uid="{2667AC45-857E-4496-9E5B-1939C4D17CF4}"/>
    <cellStyle name="40% - akcent 3 2 13 2 3 3" xfId="7054" xr:uid="{0193D563-FA3C-411A-AB4F-78708D5B562B}"/>
    <cellStyle name="40% - akcent 3 2 13 2 3 4" xfId="7055" xr:uid="{153DF815-7A21-48CB-A487-BF670042D5F1}"/>
    <cellStyle name="40% - akcent 3 2 13 2 3 5" xfId="7056" xr:uid="{E0193E4C-B6FA-4BAA-97C0-2E56C91E1127}"/>
    <cellStyle name="40% - akcent 3 2 13 2 3 6" xfId="7057" xr:uid="{28DB6F0A-2EE1-4CE0-9D90-5481228DE447}"/>
    <cellStyle name="40% - akcent 3 2 13 2 3 7" xfId="7058" xr:uid="{00BCF56F-270A-4477-B33C-9E061C44FB18}"/>
    <cellStyle name="40% - akcent 3 2 13 2 4" xfId="7059" xr:uid="{E3C6C8B1-0055-40B0-A615-241D15CCCE47}"/>
    <cellStyle name="40% - akcent 3 2 13 2 5" xfId="7060" xr:uid="{527D7BEC-04E2-45B5-A401-A00458A90457}"/>
    <cellStyle name="40% - akcent 3 2 13 2 6" xfId="7061" xr:uid="{F10BA561-7952-4F3B-88B9-A2D7BAA1A384}"/>
    <cellStyle name="40% - akcent 3 2 13 2 7" xfId="7062" xr:uid="{FEE856EE-1123-4808-B2B4-C218864E4632}"/>
    <cellStyle name="40% - akcent 3 2 13 2 7 2" xfId="7063" xr:uid="{2655B848-9E4F-4729-A8CD-AEC548ABA9F4}"/>
    <cellStyle name="40% - akcent 3 2 13 2 7 3" xfId="7064" xr:uid="{E0E1E429-C3B0-4BE9-80E5-5D8566C79677}"/>
    <cellStyle name="40% - akcent 3 2 13 2 7 4" xfId="7065" xr:uid="{F9721274-94B6-48EF-9DA0-1512CA83FD0F}"/>
    <cellStyle name="40% - akcent 3 2 13 2 7 5" xfId="7066" xr:uid="{EF60CDA4-F0F2-4FCC-9C0C-5C793DFEDA9D}"/>
    <cellStyle name="40% - akcent 3 2 13 2 7 6" xfId="7067" xr:uid="{B6E3F0EA-23CB-4A96-B5D9-EB0BE4E5040A}"/>
    <cellStyle name="40% - akcent 3 2 13 2 8" xfId="7068" xr:uid="{1704A176-1D0A-4796-A064-9A01D1BFBBEC}"/>
    <cellStyle name="40% - akcent 3 2 13 2 9" xfId="7069" xr:uid="{6DD94408-BE39-412F-B5AF-B06AD071A3F6}"/>
    <cellStyle name="40% - akcent 3 2 13 3" xfId="7070" xr:uid="{696413E0-7E9A-43B7-BE64-4382D55C511D}"/>
    <cellStyle name="40% - akcent 3 2 13 3 2" xfId="7071" xr:uid="{34099138-56C5-4E54-B1BF-1714A6E3E1CC}"/>
    <cellStyle name="40% - akcent 3 2 13 3 2 2" xfId="7072" xr:uid="{4E3B1E8B-EA56-4A7D-A3FE-A38BC919EAD0}"/>
    <cellStyle name="40% - akcent 3 2 13 3 2 3" xfId="7073" xr:uid="{0A6708CC-CF18-4E5D-8AD8-104D1A14FAB3}"/>
    <cellStyle name="40% - akcent 3 2 13 3 2 4" xfId="7074" xr:uid="{6B8388FC-E50F-48EF-9375-E3137DC9F0C8}"/>
    <cellStyle name="40% - akcent 3 2 13 3 2 5" xfId="7075" xr:uid="{139BED26-07FC-43DF-BE71-2F4163255A80}"/>
    <cellStyle name="40% - akcent 3 2 13 3 2 6" xfId="7076" xr:uid="{60B6A050-5238-451C-B964-ACC1E4CB05C8}"/>
    <cellStyle name="40% - akcent 3 2 13 3 3" xfId="7077" xr:uid="{D8C07CC9-CA77-4148-A3FC-60283EB6226B}"/>
    <cellStyle name="40% - akcent 3 2 13 3 4" xfId="7078" xr:uid="{53E8628D-C497-443D-983F-D413E55D42FC}"/>
    <cellStyle name="40% - akcent 3 2 13 3 5" xfId="7079" xr:uid="{D8E3AE1E-84EB-4D4F-897A-86DE7D5939EB}"/>
    <cellStyle name="40% - akcent 3 2 13 3 6" xfId="7080" xr:uid="{9651C59B-997C-4ACC-85E0-1C07124F2C90}"/>
    <cellStyle name="40% - akcent 3 2 13 3 7" xfId="7081" xr:uid="{F0D3171E-2D88-449A-9683-074EA3B3067E}"/>
    <cellStyle name="40% - akcent 3 2 13 4" xfId="7082" xr:uid="{F2C4FE9E-C3FA-40DE-BB2A-7765C3EF3073}"/>
    <cellStyle name="40% - akcent 3 2 13 5" xfId="7083" xr:uid="{C425ADE6-9665-40C9-A4A3-756B274003E8}"/>
    <cellStyle name="40% - akcent 3 2 13 6" xfId="7084" xr:uid="{8D7460B5-A45A-42C9-8D29-ECA69624292D}"/>
    <cellStyle name="40% - akcent 3 2 13 7" xfId="7085" xr:uid="{171E77E1-945E-4E3A-AE0E-A3FB2015F083}"/>
    <cellStyle name="40% - akcent 3 2 13 8" xfId="7086" xr:uid="{DA263CE6-3DC8-4C54-BDF6-60032920A169}"/>
    <cellStyle name="40% - akcent 3 2 13 8 2" xfId="7087" xr:uid="{D96B0373-71B0-473E-8948-C338BC89C55C}"/>
    <cellStyle name="40% - akcent 3 2 13 8 3" xfId="7088" xr:uid="{C6160AA3-BA3A-4744-A77E-D9FD05FDD2D3}"/>
    <cellStyle name="40% - akcent 3 2 13 8 4" xfId="7089" xr:uid="{C41AB061-BD58-4F3C-98C2-5289AB512397}"/>
    <cellStyle name="40% - akcent 3 2 13 8 5" xfId="7090" xr:uid="{17D86DF9-418E-4508-B0D4-5815E3980174}"/>
    <cellStyle name="40% - akcent 3 2 13 8 6" xfId="7091" xr:uid="{1E1E8335-DB0C-4F5A-8905-FEE2DA3F394F}"/>
    <cellStyle name="40% - akcent 3 2 13 9" xfId="7092" xr:uid="{61D513B2-1065-47A1-8E72-C85539E4F8BA}"/>
    <cellStyle name="40% - akcent 3 2 14" xfId="349" xr:uid="{DCBCCF51-B1EF-4780-B00F-D0532B04150D}"/>
    <cellStyle name="40% - akcent 3 2 14 10" xfId="7093" xr:uid="{FC9D0FCA-CD82-403C-93E1-31281AD9D4DE}"/>
    <cellStyle name="40% - akcent 3 2 14 11" xfId="7094" xr:uid="{D23DC995-9603-450A-9F48-09AAEEA691B3}"/>
    <cellStyle name="40% - akcent 3 2 14 2" xfId="7095" xr:uid="{D7AC0D46-8112-4B01-AD22-57A7150C7C97}"/>
    <cellStyle name="40% - akcent 3 2 14 2 2" xfId="7096" xr:uid="{2DA6E56F-1F22-4755-97F6-849456884D5C}"/>
    <cellStyle name="40% - akcent 3 2 14 2 2 2" xfId="7097" xr:uid="{34BB3E67-3868-4F37-A5AE-0D103730CD6E}"/>
    <cellStyle name="40% - akcent 3 2 14 2 2 3" xfId="7098" xr:uid="{A065C6E6-62A6-4EFA-B9BB-A22E939A5CB9}"/>
    <cellStyle name="40% - akcent 3 2 14 2 2 4" xfId="7099" xr:uid="{C6897778-2843-4C49-B395-3A7B32463573}"/>
    <cellStyle name="40% - akcent 3 2 14 2 2 5" xfId="7100" xr:uid="{2154799A-A08C-43F2-A1BB-B00809AC3CAD}"/>
    <cellStyle name="40% - akcent 3 2 14 2 2 6" xfId="7101" xr:uid="{813F981F-0FBC-4423-BFB9-8938CEC781F2}"/>
    <cellStyle name="40% - akcent 3 2 14 2 3" xfId="7102" xr:uid="{92F3D863-7377-4E6D-8C8F-4EE3BA0D84D8}"/>
    <cellStyle name="40% - akcent 3 2 14 2 4" xfId="7103" xr:uid="{6462F9F3-E1B1-4A57-97E4-72DE565C0597}"/>
    <cellStyle name="40% - akcent 3 2 14 2 5" xfId="7104" xr:uid="{92A4FB14-1D7E-4226-A249-B57FAB3FA556}"/>
    <cellStyle name="40% - akcent 3 2 14 2 6" xfId="7105" xr:uid="{C45A76E9-C40F-4B61-92F9-FEDE0B428392}"/>
    <cellStyle name="40% - akcent 3 2 14 2 7" xfId="7106" xr:uid="{DCC36AA1-EF49-47DC-A3E0-581F67CA1CBA}"/>
    <cellStyle name="40% - akcent 3 2 14 3" xfId="7107" xr:uid="{553A09E4-989E-40AF-B990-8AC3A7DB4C31}"/>
    <cellStyle name="40% - akcent 3 2 14 4" xfId="7108" xr:uid="{6134796B-8BC5-43F3-B27C-28EEED686DC4}"/>
    <cellStyle name="40% - akcent 3 2 14 5" xfId="7109" xr:uid="{7FEA21CC-45B7-446C-93BA-3E37E92A3041}"/>
    <cellStyle name="40% - akcent 3 2 14 6" xfId="7110" xr:uid="{73ED7571-A27F-4FB4-AE01-196718E06364}"/>
    <cellStyle name="40% - akcent 3 2 14 7" xfId="7111" xr:uid="{43CAE630-59D1-41E0-8A6D-65E00EBB1690}"/>
    <cellStyle name="40% - akcent 3 2 14 7 2" xfId="7112" xr:uid="{7B27F61A-F7C4-4079-A87C-36DBE97464F4}"/>
    <cellStyle name="40% - akcent 3 2 14 7 3" xfId="7113" xr:uid="{E46181BF-51FF-47E7-AD68-E743D0CCA9FB}"/>
    <cellStyle name="40% - akcent 3 2 14 7 4" xfId="7114" xr:uid="{491B6DF0-A1BC-484C-8845-0E9996E643EE}"/>
    <cellStyle name="40% - akcent 3 2 14 7 5" xfId="7115" xr:uid="{77D90F59-BA3D-42FD-B75D-B4BE6E5DBD3D}"/>
    <cellStyle name="40% - akcent 3 2 14 7 6" xfId="7116" xr:uid="{B57C6DB3-DB97-4BBE-A6C9-AC015B88C0CD}"/>
    <cellStyle name="40% - akcent 3 2 14 8" xfId="7117" xr:uid="{FC482E30-4EDE-454A-9DA1-90C48C4452C3}"/>
    <cellStyle name="40% - akcent 3 2 14 9" xfId="7118" xr:uid="{23351E46-5078-4B85-9CC8-05BC345D273A}"/>
    <cellStyle name="40% - akcent 3 2 15" xfId="350" xr:uid="{4D2549CC-009B-4E0A-B51D-93F84612D4C0}"/>
    <cellStyle name="40% - akcent 3 2 15 2" xfId="7119" xr:uid="{C0C137BB-55DC-483A-8B66-47043780AE1F}"/>
    <cellStyle name="40% - akcent 3 2 15 2 2" xfId="7120" xr:uid="{4571AAE8-B2A3-4B16-BDA6-D36E0F0A7778}"/>
    <cellStyle name="40% - akcent 3 2 15 2 3" xfId="7121" xr:uid="{A5E30BD3-B1C6-4354-A054-802D01D74941}"/>
    <cellStyle name="40% - akcent 3 2 15 2 4" xfId="7122" xr:uid="{67A4C153-CA07-4ECB-9F8F-B0E84C40B329}"/>
    <cellStyle name="40% - akcent 3 2 15 2 5" xfId="7123" xr:uid="{1D655E82-FA65-4699-AFFB-CCF1F30B5BAE}"/>
    <cellStyle name="40% - akcent 3 2 15 2 6" xfId="7124" xr:uid="{72F84B6B-1F76-4DCF-8550-AB0595515F53}"/>
    <cellStyle name="40% - akcent 3 2 15 3" xfId="7125" xr:uid="{870D1211-8481-4D1A-A48D-A0FBDB1D7A5B}"/>
    <cellStyle name="40% - akcent 3 2 15 4" xfId="7126" xr:uid="{C50406C7-3786-4E3B-882B-8071023EAD3F}"/>
    <cellStyle name="40% - akcent 3 2 15 5" xfId="7127" xr:uid="{C5E44C4C-1687-4143-B9AD-D5DCDBC9EC54}"/>
    <cellStyle name="40% - akcent 3 2 15 6" xfId="7128" xr:uid="{44F654AD-E172-49C8-AE2F-4814D3B99678}"/>
    <cellStyle name="40% - akcent 3 2 15 7" xfId="7129" xr:uid="{43441637-FBAD-4630-B4B0-260E0252A3D3}"/>
    <cellStyle name="40% - akcent 3 2 16" xfId="351" xr:uid="{C2B2289F-CD94-4258-85F4-B7FF93A5C17C}"/>
    <cellStyle name="40% - akcent 3 2 17" xfId="352" xr:uid="{0C3757F6-F9EF-4633-A151-0EF166B2B90C}"/>
    <cellStyle name="40% - akcent 3 2 18" xfId="353" xr:uid="{16EA2125-E7AB-4932-B581-AF2D5B59B102}"/>
    <cellStyle name="40% - akcent 3 2 19" xfId="354" xr:uid="{00450DA9-77C9-44F0-BD8A-056E15A138C7}"/>
    <cellStyle name="40% - akcent 3 2 2" xfId="355" xr:uid="{7727CF5C-A0CD-49E2-8124-9C79D88D97C0}"/>
    <cellStyle name="40% - akcent 3 2 2 10" xfId="7130" xr:uid="{DAD8290A-0031-4FC5-8868-BC59912B53DE}"/>
    <cellStyle name="40% - akcent 3 2 2 10 10" xfId="7131" xr:uid="{806F18CB-3049-4D29-BA90-64FC58C1535E}"/>
    <cellStyle name="40% - akcent 3 2 2 10 11" xfId="7132" xr:uid="{C9E24DDA-589F-4724-8708-3C8DF6EF2D72}"/>
    <cellStyle name="40% - akcent 3 2 2 10 12" xfId="7133" xr:uid="{951C30EC-41EB-4EA2-B4C8-1779AE7B615C}"/>
    <cellStyle name="40% - akcent 3 2 2 10 2" xfId="7134" xr:uid="{443AB267-2662-4E1B-A775-1B3D5FBBF5D5}"/>
    <cellStyle name="40% - akcent 3 2 2 10 2 10" xfId="7135" xr:uid="{44023341-9B82-488E-A758-78EE81133C40}"/>
    <cellStyle name="40% - akcent 3 2 2 10 2 11" xfId="7136" xr:uid="{B61B2E5B-E3B5-4360-AA36-6734405A212C}"/>
    <cellStyle name="40% - akcent 3 2 2 10 2 2" xfId="7137" xr:uid="{4B3D770B-55DA-465B-A556-14F28F03B044}"/>
    <cellStyle name="40% - akcent 3 2 2 10 2 2 10" xfId="7138" xr:uid="{7D30D409-2C5C-4CCE-93AD-EC87E3D142CD}"/>
    <cellStyle name="40% - akcent 3 2 2 10 2 2 11" xfId="7139" xr:uid="{928D7D2B-493A-4C34-A369-CFFD5006C6BD}"/>
    <cellStyle name="40% - akcent 3 2 2 10 2 2 2" xfId="7140" xr:uid="{8E70D56C-81C3-4438-828B-8E17A3AE5398}"/>
    <cellStyle name="40% - akcent 3 2 2 10 2 2 2 2" xfId="7141" xr:uid="{893C39FD-C625-4B6A-A7F2-F7123100B354}"/>
    <cellStyle name="40% - akcent 3 2 2 10 2 2 2 2 2" xfId="7142" xr:uid="{0006F714-2BE8-4D85-8851-E7B274DABCA9}"/>
    <cellStyle name="40% - akcent 3 2 2 10 2 2 2 2 3" xfId="7143" xr:uid="{3A569849-3F6A-484E-8AE8-511DAF594EA5}"/>
    <cellStyle name="40% - akcent 3 2 2 10 2 2 2 2 4" xfId="7144" xr:uid="{9E274481-B4F0-4422-B937-A0ADD52A4B70}"/>
    <cellStyle name="40% - akcent 3 2 2 10 2 2 2 2 5" xfId="7145" xr:uid="{9966DE53-BF3A-428D-A88C-20D0A57BC4CA}"/>
    <cellStyle name="40% - akcent 3 2 2 10 2 2 2 2 6" xfId="7146" xr:uid="{B330F502-26D4-44FC-8A6F-462AD704F44D}"/>
    <cellStyle name="40% - akcent 3 2 2 10 2 2 2 3" xfId="7147" xr:uid="{41EEC08A-825B-4112-A141-D5129BA6B880}"/>
    <cellStyle name="40% - akcent 3 2 2 10 2 2 2 4" xfId="7148" xr:uid="{1AE99939-4E47-4EDF-88EB-EDBD829A6F64}"/>
    <cellStyle name="40% - akcent 3 2 2 10 2 2 2 5" xfId="7149" xr:uid="{823911E7-5830-4C08-B4E4-9E8970689998}"/>
    <cellStyle name="40% - akcent 3 2 2 10 2 2 2 6" xfId="7150" xr:uid="{8877C0C3-6ABA-408A-8607-647E19595D3C}"/>
    <cellStyle name="40% - akcent 3 2 2 10 2 2 2 7" xfId="7151" xr:uid="{69A9629A-14D1-4492-A622-A7ED49CE3153}"/>
    <cellStyle name="40% - akcent 3 2 2 10 2 2 3" xfId="7152" xr:uid="{84DAF8B7-72B7-4FBE-BB08-4987B120937A}"/>
    <cellStyle name="40% - akcent 3 2 2 10 2 2 4" xfId="7153" xr:uid="{8B3DAAB3-7B88-483C-8F46-609FF94C2735}"/>
    <cellStyle name="40% - akcent 3 2 2 10 2 2 5" xfId="7154" xr:uid="{39A612D1-049A-4214-BCBB-40FCA380DCE6}"/>
    <cellStyle name="40% - akcent 3 2 2 10 2 2 6" xfId="7155" xr:uid="{B526E841-F480-4EA5-BC52-6045BC34A3CD}"/>
    <cellStyle name="40% - akcent 3 2 2 10 2 2 7" xfId="7156" xr:uid="{2E0BE11B-685D-42F3-BEA2-0963DCEAE921}"/>
    <cellStyle name="40% - akcent 3 2 2 10 2 2 7 2" xfId="7157" xr:uid="{B390B0B4-230A-4F9C-82F6-293D8D896AE9}"/>
    <cellStyle name="40% - akcent 3 2 2 10 2 2 7 3" xfId="7158" xr:uid="{2CCB2A91-A9B6-41D5-85E9-BAD8EA1A86F8}"/>
    <cellStyle name="40% - akcent 3 2 2 10 2 2 7 4" xfId="7159" xr:uid="{98FBE1BB-0C4D-4580-BF17-324DC5D49D52}"/>
    <cellStyle name="40% - akcent 3 2 2 10 2 2 7 5" xfId="7160" xr:uid="{82F8CB04-E3B3-48CB-946D-E311417A1B27}"/>
    <cellStyle name="40% - akcent 3 2 2 10 2 2 7 6" xfId="7161" xr:uid="{BDE1351D-D146-4DC7-8DD1-F066CDB7B681}"/>
    <cellStyle name="40% - akcent 3 2 2 10 2 2 8" xfId="7162" xr:uid="{8EAB1D56-681C-4343-9685-211A29D036B4}"/>
    <cellStyle name="40% - akcent 3 2 2 10 2 2 9" xfId="7163" xr:uid="{219E7FDE-3191-4D5E-869A-761A86CE0443}"/>
    <cellStyle name="40% - akcent 3 2 2 10 2 3" xfId="7164" xr:uid="{82451313-21A1-4C23-81CF-5C49B9B137CE}"/>
    <cellStyle name="40% - akcent 3 2 2 10 2 3 2" xfId="7165" xr:uid="{D42F9060-EE4C-4ADF-937D-826D12410EA3}"/>
    <cellStyle name="40% - akcent 3 2 2 10 2 3 2 2" xfId="7166" xr:uid="{CBFF2ED4-42A9-46B1-B663-1DC9798555CF}"/>
    <cellStyle name="40% - akcent 3 2 2 10 2 3 2 3" xfId="7167" xr:uid="{F183B4B0-4E5F-4965-9812-9F5037AAA6C6}"/>
    <cellStyle name="40% - akcent 3 2 2 10 2 3 2 4" xfId="7168" xr:uid="{48920D14-9EA2-4D0F-BF1E-72F946416AA6}"/>
    <cellStyle name="40% - akcent 3 2 2 10 2 3 2 5" xfId="7169" xr:uid="{21D78E59-1311-4AEA-91A0-75B4761257CC}"/>
    <cellStyle name="40% - akcent 3 2 2 10 2 3 2 6" xfId="7170" xr:uid="{029ABD6A-3C71-48B7-B730-76C982041D5A}"/>
    <cellStyle name="40% - akcent 3 2 2 10 2 3 3" xfId="7171" xr:uid="{6B5CD3EB-19E6-415A-9367-2162EA5E829F}"/>
    <cellStyle name="40% - akcent 3 2 2 10 2 3 4" xfId="7172" xr:uid="{CBF7EC4C-22EB-4B86-96CF-FA8EDE1913F5}"/>
    <cellStyle name="40% - akcent 3 2 2 10 2 3 5" xfId="7173" xr:uid="{C9A1732E-2699-42C9-9771-95F9A5717322}"/>
    <cellStyle name="40% - akcent 3 2 2 10 2 3 6" xfId="7174" xr:uid="{1DC9C38F-B87E-4191-AFEB-4640DAE81916}"/>
    <cellStyle name="40% - akcent 3 2 2 10 2 3 7" xfId="7175" xr:uid="{2EC819BC-3E70-49EC-A0B0-59402579A798}"/>
    <cellStyle name="40% - akcent 3 2 2 10 2 4" xfId="7176" xr:uid="{EC044919-BAE6-4240-91ED-D73F0F935CAE}"/>
    <cellStyle name="40% - akcent 3 2 2 10 2 5" xfId="7177" xr:uid="{5510F9A9-86D7-40D0-AFC7-D410DFF3724A}"/>
    <cellStyle name="40% - akcent 3 2 2 10 2 6" xfId="7178" xr:uid="{5CF018AD-4FE4-4A0C-A091-516E450B0C99}"/>
    <cellStyle name="40% - akcent 3 2 2 10 2 7" xfId="7179" xr:uid="{CD4582F6-3311-410F-AB7E-2C74AAF3D25F}"/>
    <cellStyle name="40% - akcent 3 2 2 10 2 7 2" xfId="7180" xr:uid="{62214D25-FD50-46A9-BA60-11EF5ACFFA52}"/>
    <cellStyle name="40% - akcent 3 2 2 10 2 7 3" xfId="7181" xr:uid="{A87A13E5-80D7-4EFE-B385-FCAB6155641F}"/>
    <cellStyle name="40% - akcent 3 2 2 10 2 7 4" xfId="7182" xr:uid="{A9B6FE41-2985-4753-86DB-1809D151D9A3}"/>
    <cellStyle name="40% - akcent 3 2 2 10 2 7 5" xfId="7183" xr:uid="{2BABD6FD-7971-42EA-8757-BF1437BF0800}"/>
    <cellStyle name="40% - akcent 3 2 2 10 2 7 6" xfId="7184" xr:uid="{8487F225-4909-4C28-84BF-74741816D08D}"/>
    <cellStyle name="40% - akcent 3 2 2 10 2 8" xfId="7185" xr:uid="{63017BB6-9D5E-417D-84D5-4ACFF78A8BC4}"/>
    <cellStyle name="40% - akcent 3 2 2 10 2 9" xfId="7186" xr:uid="{0CC45E7C-2E9C-4BF1-956F-AE9A1D581CCE}"/>
    <cellStyle name="40% - akcent 3 2 2 10 3" xfId="7187" xr:uid="{6EBF2A58-023A-4827-A2CB-F7C161742A7D}"/>
    <cellStyle name="40% - akcent 3 2 2 10 3 2" xfId="7188" xr:uid="{E681ACCF-9CB4-4B81-8D4D-D0C7361153D0}"/>
    <cellStyle name="40% - akcent 3 2 2 10 3 2 2" xfId="7189" xr:uid="{27B6306F-D4E6-4AD5-B9BB-D1E2EF382398}"/>
    <cellStyle name="40% - akcent 3 2 2 10 3 2 3" xfId="7190" xr:uid="{5AB3D5FC-B3BD-4A72-B517-C1B891E65AAE}"/>
    <cellStyle name="40% - akcent 3 2 2 10 3 2 4" xfId="7191" xr:uid="{53BDB7BE-E1FA-4402-B6B0-30B8DFFEA26B}"/>
    <cellStyle name="40% - akcent 3 2 2 10 3 2 5" xfId="7192" xr:uid="{15F79F52-0A99-4B54-8A67-7CC36D8DFF86}"/>
    <cellStyle name="40% - akcent 3 2 2 10 3 2 6" xfId="7193" xr:uid="{49756715-81B3-42AA-984F-0B9A33A82D46}"/>
    <cellStyle name="40% - akcent 3 2 2 10 3 3" xfId="7194" xr:uid="{4E0D823A-F328-43C8-B096-6FE2F21897EC}"/>
    <cellStyle name="40% - akcent 3 2 2 10 3 4" xfId="7195" xr:uid="{F1F23072-DAB3-44B1-92A5-18B9A99BC682}"/>
    <cellStyle name="40% - akcent 3 2 2 10 3 5" xfId="7196" xr:uid="{32A07BF5-B3E4-4939-A6C7-D7FBE46D05B7}"/>
    <cellStyle name="40% - akcent 3 2 2 10 3 6" xfId="7197" xr:uid="{54B75101-1A73-4C45-870D-8BC8CAD9C7E0}"/>
    <cellStyle name="40% - akcent 3 2 2 10 3 7" xfId="7198" xr:uid="{58BFAA1E-B2AA-4774-9DBC-E044949DAC11}"/>
    <cellStyle name="40% - akcent 3 2 2 10 4" xfId="7199" xr:uid="{62041468-6074-4DF6-BDB9-62E8AE97DC2E}"/>
    <cellStyle name="40% - akcent 3 2 2 10 5" xfId="7200" xr:uid="{7D929144-066B-4005-87F2-7FFDE1788483}"/>
    <cellStyle name="40% - akcent 3 2 2 10 6" xfId="7201" xr:uid="{50D8F0AD-1DF8-4B5D-B19D-E0DC6FAB4CC7}"/>
    <cellStyle name="40% - akcent 3 2 2 10 7" xfId="7202" xr:uid="{944C9FAC-B0C7-4DAE-871F-E3A3D1EE5B59}"/>
    <cellStyle name="40% - akcent 3 2 2 10 8" xfId="7203" xr:uid="{63170CCE-3E4F-42A8-B0E6-040EC6F059F7}"/>
    <cellStyle name="40% - akcent 3 2 2 10 8 2" xfId="7204" xr:uid="{A124F8FC-83E9-462C-81D2-04C91965F441}"/>
    <cellStyle name="40% - akcent 3 2 2 10 8 3" xfId="7205" xr:uid="{A20FDB7E-24AA-4C59-B9DD-338584C3FF5D}"/>
    <cellStyle name="40% - akcent 3 2 2 10 8 4" xfId="7206" xr:uid="{9139A368-CFA2-47F1-BF73-46E0A6CC0CBA}"/>
    <cellStyle name="40% - akcent 3 2 2 10 8 5" xfId="7207" xr:uid="{42076811-C73E-4BDD-8AD4-BF490C41BC8F}"/>
    <cellStyle name="40% - akcent 3 2 2 10 8 6" xfId="7208" xr:uid="{2BA4F1BB-8192-43E3-B835-7A73F19BA42F}"/>
    <cellStyle name="40% - akcent 3 2 2 10 9" xfId="7209" xr:uid="{443ED642-0D1B-4572-A143-D917A45D7D99}"/>
    <cellStyle name="40% - akcent 3 2 2 11" xfId="7210" xr:uid="{5303A2CF-C4D7-47D7-BFCF-283549B98FD8}"/>
    <cellStyle name="40% - akcent 3 2 2 11 10" xfId="7211" xr:uid="{0B38BF34-B235-4C63-9EBE-4BE018A158FA}"/>
    <cellStyle name="40% - akcent 3 2 2 11 11" xfId="7212" xr:uid="{2C410502-41D9-4386-AAD1-F1B6A6BCF980}"/>
    <cellStyle name="40% - akcent 3 2 2 11 2" xfId="7213" xr:uid="{DA2F89FE-123E-48F6-BE09-A312A1619945}"/>
    <cellStyle name="40% - akcent 3 2 2 11 2 2" xfId="7214" xr:uid="{F80FB49D-C538-4DDD-877B-EE74531594E8}"/>
    <cellStyle name="40% - akcent 3 2 2 11 2 2 2" xfId="7215" xr:uid="{B8781F82-5789-47AB-A3B6-D7A71BCD88DF}"/>
    <cellStyle name="40% - akcent 3 2 2 11 2 2 3" xfId="7216" xr:uid="{0EDCC422-2908-452F-B9E3-87E82FB1BAFE}"/>
    <cellStyle name="40% - akcent 3 2 2 11 2 2 4" xfId="7217" xr:uid="{5682A0ED-33EF-40F4-A762-8F090419955A}"/>
    <cellStyle name="40% - akcent 3 2 2 11 2 2 5" xfId="7218" xr:uid="{C6DEB12E-96E7-426D-BD14-7520320AE0DB}"/>
    <cellStyle name="40% - akcent 3 2 2 11 2 2 6" xfId="7219" xr:uid="{F68C575A-A500-471F-8BDC-0F0277960587}"/>
    <cellStyle name="40% - akcent 3 2 2 11 2 3" xfId="7220" xr:uid="{FC2F6909-FFD9-4A31-9D6B-835FE8EF409F}"/>
    <cellStyle name="40% - akcent 3 2 2 11 2 4" xfId="7221" xr:uid="{C944CFAD-1FA4-44B0-9D75-569397D06AB6}"/>
    <cellStyle name="40% - akcent 3 2 2 11 2 5" xfId="7222" xr:uid="{BB845D74-BE74-448C-AD54-8A719654D660}"/>
    <cellStyle name="40% - akcent 3 2 2 11 2 6" xfId="7223" xr:uid="{5869719D-5468-4955-BB36-209DFE87C1B8}"/>
    <cellStyle name="40% - akcent 3 2 2 11 2 7" xfId="7224" xr:uid="{C1BB5AD5-D683-4088-85B1-62E87B2C3549}"/>
    <cellStyle name="40% - akcent 3 2 2 11 3" xfId="7225" xr:uid="{A8C1075A-54E5-441D-8E7D-F51465F785EA}"/>
    <cellStyle name="40% - akcent 3 2 2 11 4" xfId="7226" xr:uid="{D92473D0-8B5F-431D-B7F7-4B52A4043965}"/>
    <cellStyle name="40% - akcent 3 2 2 11 5" xfId="7227" xr:uid="{2F45EF59-AE6D-4445-9D17-CAA3D3916685}"/>
    <cellStyle name="40% - akcent 3 2 2 11 6" xfId="7228" xr:uid="{D36AA08E-97E8-40F1-8DD5-2F2E037C13AA}"/>
    <cellStyle name="40% - akcent 3 2 2 11 7" xfId="7229" xr:uid="{45AB3B68-6834-4011-9CB9-761AAD0EDD64}"/>
    <cellStyle name="40% - akcent 3 2 2 11 7 2" xfId="7230" xr:uid="{22D074EC-7990-4770-8298-0D3C2B07FF75}"/>
    <cellStyle name="40% - akcent 3 2 2 11 7 3" xfId="7231" xr:uid="{ED66871B-5295-48D1-9077-8FE84EE56A15}"/>
    <cellStyle name="40% - akcent 3 2 2 11 7 4" xfId="7232" xr:uid="{0E51A624-CDF7-4EDC-962B-326E09A1970C}"/>
    <cellStyle name="40% - akcent 3 2 2 11 7 5" xfId="7233" xr:uid="{C3E8731D-7CD1-43B3-A872-865172DF0283}"/>
    <cellStyle name="40% - akcent 3 2 2 11 7 6" xfId="7234" xr:uid="{0FF17993-CE78-4192-8253-B08E5F19C7EB}"/>
    <cellStyle name="40% - akcent 3 2 2 11 8" xfId="7235" xr:uid="{D8432E1B-8D66-44FD-B373-AA3B83E4C5FE}"/>
    <cellStyle name="40% - akcent 3 2 2 11 9" xfId="7236" xr:uid="{512B8190-3F76-4E77-B618-224F02D9D07E}"/>
    <cellStyle name="40% - akcent 3 2 2 12" xfId="7237" xr:uid="{3B58EABA-E549-4EE3-B8A5-6E2F5ADE0347}"/>
    <cellStyle name="40% - akcent 3 2 2 12 2" xfId="7238" xr:uid="{AFF9E36A-BC7D-46AE-906D-90A9B3F9CE6B}"/>
    <cellStyle name="40% - akcent 3 2 2 12 2 2" xfId="7239" xr:uid="{ACF612C1-1117-47F4-86A1-612A7D561F3B}"/>
    <cellStyle name="40% - akcent 3 2 2 12 2 3" xfId="7240" xr:uid="{E7394C0F-EE97-48E9-8DCF-C58712532CA5}"/>
    <cellStyle name="40% - akcent 3 2 2 12 2 4" xfId="7241" xr:uid="{A0D1CD23-8D92-4A89-82E7-82CDD926D0FA}"/>
    <cellStyle name="40% - akcent 3 2 2 12 2 5" xfId="7242" xr:uid="{E6A4F1C1-7C3F-4C4E-91C1-3E06C3A38355}"/>
    <cellStyle name="40% - akcent 3 2 2 12 2 6" xfId="7243" xr:uid="{208008BD-437D-42F9-8FAD-DBAA113F0B43}"/>
    <cellStyle name="40% - akcent 3 2 2 12 3" xfId="7244" xr:uid="{4ED35D30-3677-4BED-B746-C5EA52DF6773}"/>
    <cellStyle name="40% - akcent 3 2 2 12 4" xfId="7245" xr:uid="{34D18BB0-E806-42FA-9D13-48097928479E}"/>
    <cellStyle name="40% - akcent 3 2 2 12 5" xfId="7246" xr:uid="{BE347542-58AA-4635-AF76-B4E383342149}"/>
    <cellStyle name="40% - akcent 3 2 2 12 6" xfId="7247" xr:uid="{034C3DC9-FFE9-4DFE-B24A-6D19EFA11585}"/>
    <cellStyle name="40% - akcent 3 2 2 12 7" xfId="7248" xr:uid="{6B1BE411-8D2F-4D17-8DDD-6A100AA208F8}"/>
    <cellStyle name="40% - akcent 3 2 2 13" xfId="7249" xr:uid="{B1C816C1-A2BC-4E8F-8739-BB71DC117375}"/>
    <cellStyle name="40% - akcent 3 2 2 14" xfId="7250" xr:uid="{7C6C9F5F-F575-4B11-B25B-D973DE72CD9C}"/>
    <cellStyle name="40% - akcent 3 2 2 15" xfId="7251" xr:uid="{4C3F3F6E-536E-442B-B2D5-6875378AF848}"/>
    <cellStyle name="40% - akcent 3 2 2 16" xfId="7252" xr:uid="{20F2F67A-2777-476C-8190-149D4ED9A302}"/>
    <cellStyle name="40% - akcent 3 2 2 17" xfId="7253" xr:uid="{0A2B10FF-D5D6-4E59-B1A7-449A6FC29B9B}"/>
    <cellStyle name="40% - akcent 3 2 2 18" xfId="7254" xr:uid="{81189E2D-61F6-42F8-A7B7-D2CF0713A622}"/>
    <cellStyle name="40% - akcent 3 2 2 18 2" xfId="7255" xr:uid="{15F7F922-6896-4C74-A2FF-44C4F57F9886}"/>
    <cellStyle name="40% - akcent 3 2 2 18 3" xfId="7256" xr:uid="{4AD887B5-9365-424D-8909-3C2B173AB2DC}"/>
    <cellStyle name="40% - akcent 3 2 2 18 4" xfId="7257" xr:uid="{63AF2FB7-E0A5-4452-AD46-EA5C076C9FFB}"/>
    <cellStyle name="40% - akcent 3 2 2 18 5" xfId="7258" xr:uid="{5380E9E8-0CF1-4E3F-A74B-55222B4FE624}"/>
    <cellStyle name="40% - akcent 3 2 2 18 6" xfId="7259" xr:uid="{39DD2ABC-0749-47A3-9C5E-9623F19FC9B5}"/>
    <cellStyle name="40% - akcent 3 2 2 19" xfId="7260" xr:uid="{C950A7BB-3092-4937-B466-492F5207B353}"/>
    <cellStyle name="40% - akcent 3 2 2 2" xfId="7261" xr:uid="{77D5C4A8-49E0-4E90-A537-062DD0337D78}"/>
    <cellStyle name="40% - akcent 3 2 2 2 10" xfId="7262" xr:uid="{16961FAC-5530-495D-865F-C68B376293F8}"/>
    <cellStyle name="40% - akcent 3 2 2 2 11" xfId="7263" xr:uid="{1BF81D76-063A-4194-9CDA-16F988EC3672}"/>
    <cellStyle name="40% - akcent 3 2 2 2 2" xfId="7264" xr:uid="{73AF6BC6-1DD4-4202-87F3-DF0B5FB12686}"/>
    <cellStyle name="40% - akcent 3 2 2 2 2 10" xfId="7265" xr:uid="{10F7F201-FC5F-4ADE-BD36-A0AA84CD15D7}"/>
    <cellStyle name="40% - akcent 3 2 2 2 2 2" xfId="7266" xr:uid="{B6959A71-71C4-4B90-A633-0EDB2471D4D8}"/>
    <cellStyle name="40% - akcent 3 2 2 2 2 2 2" xfId="7267" xr:uid="{4528E4DB-0F08-466D-8DAC-94928901D391}"/>
    <cellStyle name="40% - akcent 3 2 2 2 2 2 2 2" xfId="7268" xr:uid="{E0F81681-F1B8-4648-86A6-591F89933BDF}"/>
    <cellStyle name="40% - akcent 3 2 2 2 2 2 2 2 2" xfId="7269" xr:uid="{D03C6D39-BF12-47C5-B344-355E5782A5F7}"/>
    <cellStyle name="40% - akcent 3 2 2 2 2 2 2 2 2 2" xfId="7270" xr:uid="{80225C5F-9C21-4EAA-B3A4-E3F77F6B4B16}"/>
    <cellStyle name="40% - akcent 3 2 2 2 2 2 2 2 2 3" xfId="7271" xr:uid="{9F08A342-69BD-4903-AC71-86222ED01054}"/>
    <cellStyle name="40% - akcent 3 2 2 2 2 2 2 2 2 4" xfId="7272" xr:uid="{8539AA33-CF01-4028-9B69-AD3C0E6D4501}"/>
    <cellStyle name="40% - akcent 3 2 2 2 2 2 2 2 3" xfId="7273" xr:uid="{59584A01-FD77-4D1F-85AE-EA5A191D8F67}"/>
    <cellStyle name="40% - akcent 3 2 2 2 2 2 2 2 4" xfId="7274" xr:uid="{743FC8BF-72BD-4DFB-9E20-D843FC3BA29D}"/>
    <cellStyle name="40% - akcent 3 2 2 2 2 2 2 2 5" xfId="7275" xr:uid="{243E984E-4EF2-4811-B645-9CD6AF40B6B3}"/>
    <cellStyle name="40% - akcent 3 2 2 2 2 2 2 3" xfId="7276" xr:uid="{21C7B906-052D-4F2A-A9CA-0281279B65C0}"/>
    <cellStyle name="40% - akcent 3 2 2 2 2 2 2 4" xfId="7277" xr:uid="{7E67CE96-9D15-452F-852A-6F43ECFE1DB9}"/>
    <cellStyle name="40% - akcent 3 2 2 2 2 2 2 5" xfId="7278" xr:uid="{96CA09D8-4B56-43DE-B597-D180CBA31909}"/>
    <cellStyle name="40% - akcent 3 2 2 2 2 2 2 6" xfId="7279" xr:uid="{D35FE153-9598-4D38-835C-A5525A745498}"/>
    <cellStyle name="40% - akcent 3 2 2 2 2 2 2 7" xfId="7280" xr:uid="{AF78444D-E77F-4ED9-AC4F-25F0AE394541}"/>
    <cellStyle name="40% - akcent 3 2 2 2 2 2 2 7 2" xfId="7281" xr:uid="{7AFB56D1-A5B7-4517-AF72-233ACB4BAA90}"/>
    <cellStyle name="40% - akcent 3 2 2 2 2 2 2 7 3" xfId="7282" xr:uid="{AB3A0703-B700-4414-8713-DEFE576544A9}"/>
    <cellStyle name="40% - akcent 3 2 2 2 2 2 2 7 4" xfId="7283" xr:uid="{FDCD14CC-8353-4619-8585-BEEC88BFF625}"/>
    <cellStyle name="40% - akcent 3 2 2 2 2 2 2 7 5" xfId="7284" xr:uid="{D3ACA0FB-BE1D-43A3-91F2-E3A10FD22D43}"/>
    <cellStyle name="40% - akcent 3 2 2 2 2 2 2 7 6" xfId="7285" xr:uid="{1B16E5AA-407E-4417-A1F9-3C575137468F}"/>
    <cellStyle name="40% - akcent 3 2 2 2 2 2 2 8" xfId="7286" xr:uid="{4515EB17-71EA-4410-9058-752161566BC4}"/>
    <cellStyle name="40% - akcent 3 2 2 2 2 2 2 9" xfId="7287" xr:uid="{66E292F2-DCFC-4A16-9FAD-D9CDB19DFB3D}"/>
    <cellStyle name="40% - akcent 3 2 2 2 2 2 3" xfId="7288" xr:uid="{0953B00F-F61A-494F-99EE-607E336112AC}"/>
    <cellStyle name="40% - akcent 3 2 2 2 2 2 3 2" xfId="7289" xr:uid="{462056E5-16C6-4416-9880-9041ED881B31}"/>
    <cellStyle name="40% - akcent 3 2 2 2 2 2 3 2 2" xfId="7290" xr:uid="{7311BAE8-7FC7-4218-8BC4-F79C78F71EA9}"/>
    <cellStyle name="40% - akcent 3 2 2 2 2 2 3 2 3" xfId="7291" xr:uid="{7F6B3812-87DD-46A8-ABBB-AC4AFB28365E}"/>
    <cellStyle name="40% - akcent 3 2 2 2 2 2 3 2 4" xfId="7292" xr:uid="{ADFA2AB8-FA60-4963-A845-49E6149590E6}"/>
    <cellStyle name="40% - akcent 3 2 2 2 2 2 3 2 5" xfId="7293" xr:uid="{1AF7D25E-AFB7-4315-AB3D-5EC73B80CC6E}"/>
    <cellStyle name="40% - akcent 3 2 2 2 2 2 3 2 6" xfId="7294" xr:uid="{BEB17C8A-32D6-47F9-A514-EC8BF0A736FE}"/>
    <cellStyle name="40% - akcent 3 2 2 2 2 2 3 3" xfId="7295" xr:uid="{CF650A30-D283-4E95-8562-AF058F0342AB}"/>
    <cellStyle name="40% - akcent 3 2 2 2 2 2 3 4" xfId="7296" xr:uid="{FD082DD7-5EB7-407F-9B3A-BE3F6DBECABD}"/>
    <cellStyle name="40% - akcent 3 2 2 2 2 2 3 5" xfId="7297" xr:uid="{84295FB1-675D-420F-A0E8-ADEBB10D1387}"/>
    <cellStyle name="40% - akcent 3 2 2 2 2 2 3 6" xfId="7298" xr:uid="{87A46468-6412-47B8-B5D0-CF20EE4AC7FE}"/>
    <cellStyle name="40% - akcent 3 2 2 2 2 2 3 7" xfId="7299" xr:uid="{19C2A267-7EB8-45C3-9B85-C0E2EAFB783E}"/>
    <cellStyle name="40% - akcent 3 2 2 2 2 2 4" xfId="7300" xr:uid="{D183F834-399B-4D6C-8298-6989891FD10D}"/>
    <cellStyle name="40% - akcent 3 2 2 2 2 2 5" xfId="7301" xr:uid="{0BD73A2C-5E11-4BD1-A7A6-2997D69B4CCF}"/>
    <cellStyle name="40% - akcent 3 2 2 2 2 2 6" xfId="7302" xr:uid="{AEA03CDD-E492-44F3-89B1-FB8449E5A21D}"/>
    <cellStyle name="40% - akcent 3 2 2 2 2 2 7" xfId="7303" xr:uid="{060A97B1-EC97-4A78-8C05-AF96FCB25F9C}"/>
    <cellStyle name="40% - akcent 3 2 2 2 2 2 7 2" xfId="7304" xr:uid="{73E545FC-F5DF-4D6C-8D3B-B610E2AD6F8A}"/>
    <cellStyle name="40% - akcent 3 2 2 2 2 2 7 3" xfId="7305" xr:uid="{42458C1A-5914-4DAC-884B-2A130F304925}"/>
    <cellStyle name="40% - akcent 3 2 2 2 2 2 7 4" xfId="7306" xr:uid="{01B87D4F-9C57-4A32-8C8C-AC659C3E9C99}"/>
    <cellStyle name="40% - akcent 3 2 2 2 2 2 7 5" xfId="7307" xr:uid="{237CDC4D-7230-45EF-9319-0B4A281FFD3D}"/>
    <cellStyle name="40% - akcent 3 2 2 2 2 2 7 6" xfId="7308" xr:uid="{BF162861-A446-49AC-ADCF-1957279F7D3B}"/>
    <cellStyle name="40% - akcent 3 2 2 2 2 2 8" xfId="7309" xr:uid="{26EC5FF1-EF96-4C35-9095-E2B48C6BD10B}"/>
    <cellStyle name="40% - akcent 3 2 2 2 2 2 9" xfId="7310" xr:uid="{55ADA601-9E24-46D0-BFD7-90DDD2A80B1B}"/>
    <cellStyle name="40% - akcent 3 2 2 2 2 3" xfId="7311" xr:uid="{0E5CA585-855C-45B6-AF63-E18AC1E0A9A7}"/>
    <cellStyle name="40% - akcent 3 2 2 2 2 3 2" xfId="7312" xr:uid="{70000CB7-1ACB-45DD-8A20-F8999EB14CB4}"/>
    <cellStyle name="40% - akcent 3 2 2 2 2 3 2 2" xfId="7313" xr:uid="{B12341C9-EA6D-4ABB-B6EA-9B1C80896032}"/>
    <cellStyle name="40% - akcent 3 2 2 2 2 3 2 3" xfId="7314" xr:uid="{B5A9B4F7-7C49-4593-B779-B81D036EBFFB}"/>
    <cellStyle name="40% - akcent 3 2 2 2 2 3 2 4" xfId="7315" xr:uid="{736B47F7-F33D-4F83-A137-5F2A30B80348}"/>
    <cellStyle name="40% - akcent 3 2 2 2 2 3 2 5" xfId="7316" xr:uid="{B5AB02A5-57D7-40FA-BD6D-59609B3D5E2E}"/>
    <cellStyle name="40% - akcent 3 2 2 2 2 3 2 6" xfId="7317" xr:uid="{9D2E0C1C-D612-4693-B598-4AB043AF83CC}"/>
    <cellStyle name="40% - akcent 3 2 2 2 2 3 3" xfId="7318" xr:uid="{E7208284-FAA1-4916-A6CA-E9530CC9D43F}"/>
    <cellStyle name="40% - akcent 3 2 2 2 2 3 4" xfId="7319" xr:uid="{067CA96B-9688-42B5-A31C-14A0581768FD}"/>
    <cellStyle name="40% - akcent 3 2 2 2 2 3 5" xfId="7320" xr:uid="{D3D75A61-5C39-4798-AF6C-2F411E356D3D}"/>
    <cellStyle name="40% - akcent 3 2 2 2 2 3 6" xfId="7321" xr:uid="{67892E37-E2AB-4F2F-A5B7-C98D75BCE2F5}"/>
    <cellStyle name="40% - akcent 3 2 2 2 2 3 7" xfId="7322" xr:uid="{CCE753D1-23F4-430E-AAEB-E32EC07D23D8}"/>
    <cellStyle name="40% - akcent 3 2 2 2 2 4" xfId="7323" xr:uid="{7C74E571-CA22-42F6-822B-3C239A0B1D82}"/>
    <cellStyle name="40% - akcent 3 2 2 2 2 5" xfId="7324" xr:uid="{D2316CD5-B228-494A-8FDF-B6883DC3BFD1}"/>
    <cellStyle name="40% - akcent 3 2 2 2 2 6" xfId="7325" xr:uid="{BC67896F-CCA6-4AE6-87F6-B38CF72E2F6E}"/>
    <cellStyle name="40% - akcent 3 2 2 2 2 7" xfId="7326" xr:uid="{7EB85829-9A00-4B96-9E65-0BB53BD1DBF7}"/>
    <cellStyle name="40% - akcent 3 2 2 2 2 8" xfId="7327" xr:uid="{5FEADEA0-315D-4C8D-A34D-75BE8B8D9E45}"/>
    <cellStyle name="40% - akcent 3 2 2 2 2 8 2" xfId="7328" xr:uid="{B1C440C1-578F-462D-AE0C-EE674ECC2EF2}"/>
    <cellStyle name="40% - akcent 3 2 2 2 2 8 3" xfId="7329" xr:uid="{C8A0DC70-032F-4C25-A122-71EDDC81855D}"/>
    <cellStyle name="40% - akcent 3 2 2 2 2 8 4" xfId="7330" xr:uid="{A27A257B-E57C-47BF-B481-33FBA1B4744D}"/>
    <cellStyle name="40% - akcent 3 2 2 2 2 8 5" xfId="7331" xr:uid="{856F19AD-ED99-4DEA-B3E7-1B105EB247F3}"/>
    <cellStyle name="40% - akcent 3 2 2 2 2 8 6" xfId="7332" xr:uid="{76131CF1-9A84-424A-A1F8-283930410551}"/>
    <cellStyle name="40% - akcent 3 2 2 2 2 9" xfId="7333" xr:uid="{06F0141C-509D-43C5-B3DA-2E30430CDD60}"/>
    <cellStyle name="40% - akcent 3 2 2 2 3" xfId="7334" xr:uid="{41FC5E3A-AEED-4F07-B196-BFA00060AB5E}"/>
    <cellStyle name="40% - akcent 3 2 2 2 4" xfId="7335" xr:uid="{17BF75F5-50C9-4B96-AFE7-47A25AC663EB}"/>
    <cellStyle name="40% - akcent 3 2 2 2 4 10" xfId="7336" xr:uid="{8B6ACCEB-E92B-4547-BDD4-25FC9B10E3D0}"/>
    <cellStyle name="40% - akcent 3 2 2 2 4 11" xfId="7337" xr:uid="{E7F14D43-3538-4C61-896C-0D2110695EFA}"/>
    <cellStyle name="40% - akcent 3 2 2 2 4 2" xfId="7338" xr:uid="{6DE29822-9B5B-4D16-B76C-C13D8E85CF00}"/>
    <cellStyle name="40% - akcent 3 2 2 2 4 2 2" xfId="7339" xr:uid="{DE9D4605-F1FB-4B15-92A8-527B804AD8B6}"/>
    <cellStyle name="40% - akcent 3 2 2 2 4 2 2 2" xfId="7340" xr:uid="{BFA9D037-9B2E-452D-BC0F-3720357D2D71}"/>
    <cellStyle name="40% - akcent 3 2 2 2 4 2 2 3" xfId="7341" xr:uid="{4E5EEF4E-0E87-47E1-8F43-5B362D8B80A3}"/>
    <cellStyle name="40% - akcent 3 2 2 2 4 2 2 4" xfId="7342" xr:uid="{845D2F51-2CA4-482A-BAE9-A6C7FE3E19C1}"/>
    <cellStyle name="40% - akcent 3 2 2 2 4 2 2 5" xfId="7343" xr:uid="{C97AED48-FD01-4AA0-A990-086786257DDB}"/>
    <cellStyle name="40% - akcent 3 2 2 2 4 2 2 6" xfId="7344" xr:uid="{7E4ADE5C-421F-4B31-86B4-7E4480689081}"/>
    <cellStyle name="40% - akcent 3 2 2 2 4 2 3" xfId="7345" xr:uid="{41A8551E-B5E0-432C-93D9-302E4B1B908A}"/>
    <cellStyle name="40% - akcent 3 2 2 2 4 2 4" xfId="7346" xr:uid="{64AB2018-9724-4C46-A31E-4BE1D388A9D5}"/>
    <cellStyle name="40% - akcent 3 2 2 2 4 2 5" xfId="7347" xr:uid="{2883BEBA-B83F-4499-BE34-0CC449B12F67}"/>
    <cellStyle name="40% - akcent 3 2 2 2 4 2 6" xfId="7348" xr:uid="{B93F9BF7-9142-4C85-8D54-0196EE321853}"/>
    <cellStyle name="40% - akcent 3 2 2 2 4 2 7" xfId="7349" xr:uid="{6F943EE0-D6F5-459F-AD3B-9FBD9B45C034}"/>
    <cellStyle name="40% - akcent 3 2 2 2 4 3" xfId="7350" xr:uid="{59B129A3-D788-432A-B3C8-E4735F5E467D}"/>
    <cellStyle name="40% - akcent 3 2 2 2 4 4" xfId="7351" xr:uid="{2EC21962-0932-4EB8-95CC-AA4AEC2A68EB}"/>
    <cellStyle name="40% - akcent 3 2 2 2 4 5" xfId="7352" xr:uid="{E8769D80-7CDB-4250-8865-3976A9184E06}"/>
    <cellStyle name="40% - akcent 3 2 2 2 4 6" xfId="7353" xr:uid="{6BC9F8B5-2D25-487A-A0B8-FA9D1AEED853}"/>
    <cellStyle name="40% - akcent 3 2 2 2 4 7" xfId="7354" xr:uid="{1CE24EB8-4347-4F34-BFF8-1B5C87A405A1}"/>
    <cellStyle name="40% - akcent 3 2 2 2 4 7 2" xfId="7355" xr:uid="{1F163D3C-F10F-4DC1-9A1F-F0106CC5D4B3}"/>
    <cellStyle name="40% - akcent 3 2 2 2 4 7 3" xfId="7356" xr:uid="{83D7C719-4CE9-4C2D-9B14-FBB51AE0EECE}"/>
    <cellStyle name="40% - akcent 3 2 2 2 4 7 4" xfId="7357" xr:uid="{65B54C36-90A6-4598-9521-F64D298FC8F4}"/>
    <cellStyle name="40% - akcent 3 2 2 2 4 7 5" xfId="7358" xr:uid="{3BFC82F7-0267-4A6E-A812-B7AD38B94026}"/>
    <cellStyle name="40% - akcent 3 2 2 2 4 7 6" xfId="7359" xr:uid="{FDDF2DC4-E8CA-4428-9100-C14A2BB47A87}"/>
    <cellStyle name="40% - akcent 3 2 2 2 4 8" xfId="7360" xr:uid="{7EF090B4-4283-4571-BF19-86B50F996653}"/>
    <cellStyle name="40% - akcent 3 2 2 2 4 9" xfId="7361" xr:uid="{E624CC19-B3D6-4AF8-82A1-29DFDC2E107E}"/>
    <cellStyle name="40% - akcent 3 2 2 2 5" xfId="7362" xr:uid="{400AE7D2-E220-4E69-BF89-2A4F968C3074}"/>
    <cellStyle name="40% - akcent 3 2 2 2 5 2" xfId="7363" xr:uid="{0B20AA45-2F3C-4C63-A559-C28ABF3B562C}"/>
    <cellStyle name="40% - akcent 3 2 2 2 5 2 2" xfId="7364" xr:uid="{2B9783D3-CE6E-43B2-9F64-73E615CA796F}"/>
    <cellStyle name="40% - akcent 3 2 2 2 5 2 3" xfId="7365" xr:uid="{56CAF5F2-10AB-47C8-9A31-303AE81C0B00}"/>
    <cellStyle name="40% - akcent 3 2 2 2 5 2 4" xfId="7366" xr:uid="{E92FB3A8-D349-4AB3-A026-371A648F389D}"/>
    <cellStyle name="40% - akcent 3 2 2 2 5 2 5" xfId="7367" xr:uid="{071F9D1C-8666-4F4D-85B9-95BFC44FE97E}"/>
    <cellStyle name="40% - akcent 3 2 2 2 5 2 6" xfId="7368" xr:uid="{6A7B72EE-6217-4507-865F-BD1F318CEB6D}"/>
    <cellStyle name="40% - akcent 3 2 2 2 5 3" xfId="7369" xr:uid="{8FF8C946-127E-45E0-9424-60F54BA0BE21}"/>
    <cellStyle name="40% - akcent 3 2 2 2 5 4" xfId="7370" xr:uid="{BEB51380-E697-4C09-8C08-EAEA59CF6978}"/>
    <cellStyle name="40% - akcent 3 2 2 2 5 5" xfId="7371" xr:uid="{9B6B31FB-BF13-47B2-AB4C-C426BB234436}"/>
    <cellStyle name="40% - akcent 3 2 2 2 5 6" xfId="7372" xr:uid="{387E7E6D-B81A-46C0-9163-37CB4FED88DE}"/>
    <cellStyle name="40% - akcent 3 2 2 2 5 7" xfId="7373" xr:uid="{99254A5D-6609-43E1-B75B-EB07431F3A38}"/>
    <cellStyle name="40% - akcent 3 2 2 2 6" xfId="7374" xr:uid="{A9AA422F-4738-4DD7-B649-C52016337AE6}"/>
    <cellStyle name="40% - akcent 3 2 2 2 7" xfId="7375" xr:uid="{EC5DBF1D-3997-4269-876F-1BF250629B1C}"/>
    <cellStyle name="40% - akcent 3 2 2 2 8" xfId="7376" xr:uid="{C2DC263E-4959-48F3-B261-6DE24EB7719A}"/>
    <cellStyle name="40% - akcent 3 2 2 2 9" xfId="7377" xr:uid="{9A6A33F3-D75A-4BF9-AE6D-4DD084117FA5}"/>
    <cellStyle name="40% - akcent 3 2 2 2 9 2" xfId="7378" xr:uid="{748E7D26-DACE-4FFC-87CB-14ED183FB069}"/>
    <cellStyle name="40% - akcent 3 2 2 2 9 3" xfId="7379" xr:uid="{3765650A-9F33-43D3-9602-FD08F01D6C81}"/>
    <cellStyle name="40% - akcent 3 2 2 2 9 4" xfId="7380" xr:uid="{5D7A0982-C349-413D-A752-A0E39198FE61}"/>
    <cellStyle name="40% - akcent 3 2 2 2 9 5" xfId="7381" xr:uid="{B3455699-3768-4DF4-8B6B-058CD31795EE}"/>
    <cellStyle name="40% - akcent 3 2 2 2 9 6" xfId="7382" xr:uid="{ACF11DDD-E99D-4184-8BCD-E459314A51D8}"/>
    <cellStyle name="40% - akcent 3 2 2 20" xfId="7383" xr:uid="{55DD68D4-0C0E-4300-B947-F9098BC055BF}"/>
    <cellStyle name="40% - akcent 3 2 2 21" xfId="7384" xr:uid="{B855856D-AB56-4346-B8DD-ED7F7782B7ED}"/>
    <cellStyle name="40% - akcent 3 2 2 3" xfId="7385" xr:uid="{8740BDFC-D71A-4EDB-B43D-BDEBBA9FFA0A}"/>
    <cellStyle name="40% - akcent 3 2 2 4" xfId="7386" xr:uid="{C9C5C5EF-5738-47B0-9CFD-38D8A8D5FA49}"/>
    <cellStyle name="40% - akcent 3 2 2 5" xfId="7387" xr:uid="{FE896375-A64C-46F6-82C6-4CC3B74CDF37}"/>
    <cellStyle name="40% - akcent 3 2 2 6" xfId="7388" xr:uid="{33D8AF23-4D13-4FF9-861E-6BF54A31E79F}"/>
    <cellStyle name="40% - akcent 3 2 2 7" xfId="7389" xr:uid="{E959F9B2-1D3B-46C7-924B-88239D5F7AAE}"/>
    <cellStyle name="40% - akcent 3 2 2 8" xfId="7390" xr:uid="{F367A700-BA70-40E2-9DD6-EC7F777DD66D}"/>
    <cellStyle name="40% - akcent 3 2 2 9" xfId="7391" xr:uid="{0801D70B-F6C5-4B96-A641-7CA4A457FA70}"/>
    <cellStyle name="40% - akcent 3 2 2_beton kalkulacja" xfId="45381" xr:uid="{1185A472-1BF5-466F-ACCD-86FDFE21152F}"/>
    <cellStyle name="40% - akcent 3 2 20" xfId="356" xr:uid="{AE4B8AB4-8DFF-4DC1-98D8-10C250EF5CA5}"/>
    <cellStyle name="40% - akcent 3 2 21" xfId="357" xr:uid="{4BB78547-A264-4295-BFBE-4AB1DA7D62EC}"/>
    <cellStyle name="40% - akcent 3 2 21 2" xfId="7392" xr:uid="{ABC4D412-D84D-48FD-A0BD-EDACBD3ED4DE}"/>
    <cellStyle name="40% - akcent 3 2 21 3" xfId="7393" xr:uid="{37E19F10-0161-4317-8B8F-D229134E3F61}"/>
    <cellStyle name="40% - akcent 3 2 21 4" xfId="7394" xr:uid="{216B4BB1-5D1F-4D4A-9AFC-CA785EB17B30}"/>
    <cellStyle name="40% - akcent 3 2 21 5" xfId="7395" xr:uid="{B4C9FC45-18D9-4416-96C6-B4581F206D2F}"/>
    <cellStyle name="40% - akcent 3 2 21 6" xfId="7396" xr:uid="{F6089B70-9FDF-49F6-9450-316823AC7A14}"/>
    <cellStyle name="40% - akcent 3 2 22" xfId="358" xr:uid="{3B100404-BDC4-424C-865A-DE7360FE4B20}"/>
    <cellStyle name="40% - akcent 3 2 23" xfId="359" xr:uid="{5BA43C65-1F5A-40F3-B819-E947CB13BCD1}"/>
    <cellStyle name="40% - akcent 3 2 24" xfId="360" xr:uid="{8761F14C-B38E-4F6B-A2FD-9C2CAB311AFA}"/>
    <cellStyle name="40% - akcent 3 2 25" xfId="361" xr:uid="{A40D42ED-E767-4D82-834A-662DDB8C570F}"/>
    <cellStyle name="40% - akcent 3 2 26" xfId="7397" xr:uid="{C1780010-DCB2-43A5-BE18-4BF090FFB5BA}"/>
    <cellStyle name="40% - akcent 3 2 26 2" xfId="40668" xr:uid="{2BD45AB9-6A02-45F8-AD92-4E5AF13D0CEC}"/>
    <cellStyle name="40% - akcent 3 2 27" xfId="7398" xr:uid="{29D01BB8-E90A-4A43-8906-77345A201961}"/>
    <cellStyle name="40% - akcent 3 2 27 2" xfId="40669" xr:uid="{77BB846B-4552-4E7C-85E1-17F01605007F}"/>
    <cellStyle name="40% - akcent 3 2 28" xfId="7399" xr:uid="{527F74C3-5D81-4E49-A812-20E6B4F263B7}"/>
    <cellStyle name="40% - akcent 3 2 28 2" xfId="40670" xr:uid="{BA8060F9-F0D4-4243-A5C4-4A662E0B140E}"/>
    <cellStyle name="40% - akcent 3 2 29" xfId="7400" xr:uid="{A7F1135A-6782-4BCC-8C2D-BC1A43AB7ED9}"/>
    <cellStyle name="40% - akcent 3 2 29 2" xfId="40671" xr:uid="{68EE9104-9B73-4643-8FDC-573DE267792A}"/>
    <cellStyle name="40% - akcent 3 2 3" xfId="362" xr:uid="{3F773BF2-8A71-4305-BCCA-7908D0BE5FB2}"/>
    <cellStyle name="40% - akcent 3 2 3 2" xfId="40672" xr:uid="{AEB348AE-D59A-41DA-9000-AEBB3E99ED84}"/>
    <cellStyle name="40% - akcent 3 2 3 3" xfId="45382" xr:uid="{718BA5DC-F780-41E7-AC8B-0029834B28FF}"/>
    <cellStyle name="40% - akcent 3 2 3 4" xfId="45383" xr:uid="{E30FBFC0-5F24-497F-A95E-5ACC1D21BB47}"/>
    <cellStyle name="40% - akcent 3 2 3_beton kalkulacja" xfId="45384" xr:uid="{A3A4CDFF-3447-4EA5-B3FA-F439C5D0CA64}"/>
    <cellStyle name="40% - akcent 3 2 30" xfId="7401" xr:uid="{7663CA4C-EDC5-40DA-9F6E-30995BFBA63B}"/>
    <cellStyle name="40% - akcent 3 2 30 2" xfId="40673" xr:uid="{97C0464C-BFF4-4731-B5A8-178EEC08EA86}"/>
    <cellStyle name="40% - akcent 3 2 31" xfId="7402" xr:uid="{5CA7700B-B750-4848-BB08-EA197CEA6EA5}"/>
    <cellStyle name="40% - akcent 3 2 31 2" xfId="40674" xr:uid="{04D9C617-7193-449F-AC70-A709254610D8}"/>
    <cellStyle name="40% - akcent 3 2 32" xfId="40675" xr:uid="{E1468F8A-08A1-4D8C-9678-23C1843861FB}"/>
    <cellStyle name="40% - akcent 3 2 33" xfId="40676" xr:uid="{E07D8A7B-9041-4DD1-B70B-B404BDC10E0F}"/>
    <cellStyle name="40% - akcent 3 2 34" xfId="40677" xr:uid="{444D7182-58EC-4028-8879-6D12210CC706}"/>
    <cellStyle name="40% - akcent 3 2 35" xfId="40678" xr:uid="{93A17053-BA04-49DD-B0CE-877F7E953A75}"/>
    <cellStyle name="40% - akcent 3 2 36" xfId="40679" xr:uid="{993E1C98-5BC5-4775-BA33-C37F57C50438}"/>
    <cellStyle name="40% - akcent 3 2 37" xfId="40680" xr:uid="{E3480B7B-484D-4D4D-A886-3002D9DAFE0F}"/>
    <cellStyle name="40% - akcent 3 2 38" xfId="40681" xr:uid="{CC76AF97-36C7-4E29-AA86-53221B019865}"/>
    <cellStyle name="40% - akcent 3 2 39" xfId="40682" xr:uid="{ECF2776F-2A57-409E-944F-AE6E78CC8667}"/>
    <cellStyle name="40% - akcent 3 2 4" xfId="363" xr:uid="{3C5C364A-5964-4036-9199-3BC47CB80DA1}"/>
    <cellStyle name="40% - akcent 3 2 40" xfId="40683" xr:uid="{B9F2B6BC-BFBE-4673-9AB4-C6B747557C0F}"/>
    <cellStyle name="40% - akcent 3 2 41" xfId="40684" xr:uid="{8BDD9F6F-CD0F-4D4A-B28F-0160409A65D5}"/>
    <cellStyle name="40% - akcent 3 2 42" xfId="40685" xr:uid="{AA766B6C-5BCB-41C0-A171-805BFEE22307}"/>
    <cellStyle name="40% - akcent 3 2 5" xfId="364" xr:uid="{9D3F43F5-3AD4-4721-BCF1-B09A60A7DC84}"/>
    <cellStyle name="40% - akcent 3 2 6" xfId="365" xr:uid="{0D0F8720-169D-4280-89E0-474742EBD9A6}"/>
    <cellStyle name="40% - akcent 3 2 6 10" xfId="7403" xr:uid="{81C1AEAB-8533-420A-B45A-0C84F67788BA}"/>
    <cellStyle name="40% - akcent 3 2 6 11" xfId="7404" xr:uid="{7A4E628E-3083-4585-8CD0-7C8D5F0D2E83}"/>
    <cellStyle name="40% - akcent 3 2 6 12" xfId="7405" xr:uid="{5CD2BFA9-9BF0-489C-A21C-B03420BC8549}"/>
    <cellStyle name="40% - akcent 3 2 6 13" xfId="7406" xr:uid="{8A92D040-834C-4C1B-8FA4-846FB399A730}"/>
    <cellStyle name="40% - akcent 3 2 6 2" xfId="7407" xr:uid="{1B2CC966-CF94-493E-959D-51623A5BF7C8}"/>
    <cellStyle name="40% - akcent 3 2 6 2 10" xfId="7408" xr:uid="{43BE0218-4E56-458A-9D88-FF1D32C0357B}"/>
    <cellStyle name="40% - akcent 3 2 6 2 11" xfId="7409" xr:uid="{57525BE7-4006-4099-B0CC-AE9AFE7D7CAD}"/>
    <cellStyle name="40% - akcent 3 2 6 2 12" xfId="7410" xr:uid="{C1CECD69-D94B-4749-9C22-C97F25B2CF00}"/>
    <cellStyle name="40% - akcent 3 2 6 2 13" xfId="7411" xr:uid="{5609F9D3-F27D-4271-9176-97C0BE2C19BD}"/>
    <cellStyle name="40% - akcent 3 2 6 2 2" xfId="7412" xr:uid="{97B16306-631C-4776-BC5D-62EE7BC35F76}"/>
    <cellStyle name="40% - akcent 3 2 6 2 2 10" xfId="7413" xr:uid="{4AB6F49E-26C4-4DF8-AABF-90D7FB649751}"/>
    <cellStyle name="40% - akcent 3 2 6 2 2 11" xfId="7414" xr:uid="{5FC82B79-4F74-4AB6-9758-30230B27C766}"/>
    <cellStyle name="40% - akcent 3 2 6 2 2 12" xfId="7415" xr:uid="{CD9AE378-2B1D-47C0-9AEC-9D7184E2CBC9}"/>
    <cellStyle name="40% - akcent 3 2 6 2 2 2" xfId="7416" xr:uid="{F959CC54-27EE-4FD6-BCB3-A65C26A1E992}"/>
    <cellStyle name="40% - akcent 3 2 6 2 2 2 10" xfId="7417" xr:uid="{2905036A-4DD0-4CB6-93D4-6AA3B80CC4BF}"/>
    <cellStyle name="40% - akcent 3 2 6 2 2 2 11" xfId="7418" xr:uid="{4CF3BB12-18E7-4C44-BF07-746086026089}"/>
    <cellStyle name="40% - akcent 3 2 6 2 2 2 2" xfId="7419" xr:uid="{24B5462D-FDE5-4866-BE6D-5EAF9599F815}"/>
    <cellStyle name="40% - akcent 3 2 6 2 2 2 2 10" xfId="7420" xr:uid="{2676F526-68DF-4364-A7DE-FB7BFAFC164F}"/>
    <cellStyle name="40% - akcent 3 2 6 2 2 2 2 11" xfId="7421" xr:uid="{9F55B950-6B88-465B-A46F-0AC6B8670164}"/>
    <cellStyle name="40% - akcent 3 2 6 2 2 2 2 2" xfId="7422" xr:uid="{B3713912-A8DC-498E-97FB-1AD90C06E073}"/>
    <cellStyle name="40% - akcent 3 2 6 2 2 2 2 2 2" xfId="7423" xr:uid="{CB1443CD-D8C5-4815-BE6E-F21E06F5B3BB}"/>
    <cellStyle name="40% - akcent 3 2 6 2 2 2 2 2 2 2" xfId="7424" xr:uid="{10E2764F-586D-4EE0-A25F-663A1B3A23C0}"/>
    <cellStyle name="40% - akcent 3 2 6 2 2 2 2 2 2 3" xfId="7425" xr:uid="{11D55036-6216-435E-8E92-8FA0CD0F4DE3}"/>
    <cellStyle name="40% - akcent 3 2 6 2 2 2 2 2 2 4" xfId="7426" xr:uid="{29BDDD66-9AF0-4A09-A2B6-5D2E8A1953A5}"/>
    <cellStyle name="40% - akcent 3 2 6 2 2 2 2 2 2 5" xfId="7427" xr:uid="{12EE7A7C-B093-4DCB-A11E-727FC60E23DD}"/>
    <cellStyle name="40% - akcent 3 2 6 2 2 2 2 2 2 6" xfId="7428" xr:uid="{32708DF0-CD29-44CA-8FB0-A7949BD0C3E0}"/>
    <cellStyle name="40% - akcent 3 2 6 2 2 2 2 2 3" xfId="7429" xr:uid="{9F0B56C6-95AF-4EC2-9D7D-3CA394A9E60F}"/>
    <cellStyle name="40% - akcent 3 2 6 2 2 2 2 2 4" xfId="7430" xr:uid="{29C738D4-CAE8-4F8A-9291-823DDA9CC09A}"/>
    <cellStyle name="40% - akcent 3 2 6 2 2 2 2 2 5" xfId="7431" xr:uid="{46EDB585-360F-4629-8276-83D8B18A873E}"/>
    <cellStyle name="40% - akcent 3 2 6 2 2 2 2 2 6" xfId="7432" xr:uid="{7FE5F845-C8BB-4851-991A-D2326F5DE7F9}"/>
    <cellStyle name="40% - akcent 3 2 6 2 2 2 2 2 7" xfId="7433" xr:uid="{1B8B5841-AB83-4FEC-B4DC-3D0CF4CC6F5C}"/>
    <cellStyle name="40% - akcent 3 2 6 2 2 2 2 3" xfId="7434" xr:uid="{869FF5F1-4C1E-4B81-B772-AD8CA8CE012C}"/>
    <cellStyle name="40% - akcent 3 2 6 2 2 2 2 4" xfId="7435" xr:uid="{7B665461-3868-4C8A-839E-8DE27E7B07AC}"/>
    <cellStyle name="40% - akcent 3 2 6 2 2 2 2 5" xfId="7436" xr:uid="{5112100C-1FAE-46D3-936D-F4EFA73E3558}"/>
    <cellStyle name="40% - akcent 3 2 6 2 2 2 2 6" xfId="7437" xr:uid="{F222D2FA-96A2-4C7E-BEBE-8D7A0C176751}"/>
    <cellStyle name="40% - akcent 3 2 6 2 2 2 2 7" xfId="7438" xr:uid="{105080D3-7F22-4339-BC15-15CCF155C7AC}"/>
    <cellStyle name="40% - akcent 3 2 6 2 2 2 2 7 2" xfId="7439" xr:uid="{BE370E93-E617-4736-8FF9-66C8E7310081}"/>
    <cellStyle name="40% - akcent 3 2 6 2 2 2 2 7 3" xfId="7440" xr:uid="{994339FA-2DE0-434E-9E86-BD9B1DEF47E2}"/>
    <cellStyle name="40% - akcent 3 2 6 2 2 2 2 7 4" xfId="7441" xr:uid="{6C35A2BF-220B-4A0B-88D8-097C85F92CEA}"/>
    <cellStyle name="40% - akcent 3 2 6 2 2 2 2 7 5" xfId="7442" xr:uid="{9D8CEBCF-DC34-4C22-8120-A2B979B9324D}"/>
    <cellStyle name="40% - akcent 3 2 6 2 2 2 2 7 6" xfId="7443" xr:uid="{D55DD424-FD60-4455-95B2-01E785FF1597}"/>
    <cellStyle name="40% - akcent 3 2 6 2 2 2 2 8" xfId="7444" xr:uid="{B65DC093-119F-4106-A51A-54EA7FAE2B05}"/>
    <cellStyle name="40% - akcent 3 2 6 2 2 2 2 9" xfId="7445" xr:uid="{C0DA3815-0345-43B1-AA52-12812BE1B1B1}"/>
    <cellStyle name="40% - akcent 3 2 6 2 2 2 3" xfId="7446" xr:uid="{CC292BAA-6D56-4A2D-8B52-2B23CD8B783E}"/>
    <cellStyle name="40% - akcent 3 2 6 2 2 2 3 2" xfId="7447" xr:uid="{05D81E16-39F0-4D96-A265-7170BCCFCBD6}"/>
    <cellStyle name="40% - akcent 3 2 6 2 2 2 3 2 2" xfId="7448" xr:uid="{70469EB8-289F-468B-ACFF-90F9E056B95B}"/>
    <cellStyle name="40% - akcent 3 2 6 2 2 2 3 2 3" xfId="7449" xr:uid="{CCFB276B-116A-40A5-B29D-FD458C10393D}"/>
    <cellStyle name="40% - akcent 3 2 6 2 2 2 3 2 4" xfId="7450" xr:uid="{E98A46F5-7DA6-401F-AA56-86E644409289}"/>
    <cellStyle name="40% - akcent 3 2 6 2 2 2 3 2 5" xfId="7451" xr:uid="{081C190E-14F7-4DED-8870-2FB9CDCABC2D}"/>
    <cellStyle name="40% - akcent 3 2 6 2 2 2 3 2 6" xfId="7452" xr:uid="{C3167CB3-C1A8-4977-82E2-B0D4A073D4FC}"/>
    <cellStyle name="40% - akcent 3 2 6 2 2 2 3 3" xfId="7453" xr:uid="{BB65E42F-F28F-45D9-BD63-C7F71D11B24A}"/>
    <cellStyle name="40% - akcent 3 2 6 2 2 2 3 4" xfId="7454" xr:uid="{64B50DD2-BD1C-436B-81F9-7CC5F49A8705}"/>
    <cellStyle name="40% - akcent 3 2 6 2 2 2 3 5" xfId="7455" xr:uid="{625A5EB4-26BE-4EC5-93A1-75271303C560}"/>
    <cellStyle name="40% - akcent 3 2 6 2 2 2 3 6" xfId="7456" xr:uid="{16B12816-023D-4756-AB73-D15A82E2D815}"/>
    <cellStyle name="40% - akcent 3 2 6 2 2 2 3 7" xfId="7457" xr:uid="{1B6CBB5B-A954-400C-B70B-EC7F797A5CB1}"/>
    <cellStyle name="40% - akcent 3 2 6 2 2 2 4" xfId="7458" xr:uid="{30F36C5C-56AC-4FD9-A96F-5C25E303DC3D}"/>
    <cellStyle name="40% - akcent 3 2 6 2 2 2 5" xfId="7459" xr:uid="{E8A93AD6-5B49-49A3-8665-DFE464A8B99E}"/>
    <cellStyle name="40% - akcent 3 2 6 2 2 2 6" xfId="7460" xr:uid="{5B2B8FFB-FFE2-42DC-B336-334D03228A03}"/>
    <cellStyle name="40% - akcent 3 2 6 2 2 2 7" xfId="7461" xr:uid="{1902EAFB-C7A7-4068-919D-60396FE4AA98}"/>
    <cellStyle name="40% - akcent 3 2 6 2 2 2 7 2" xfId="7462" xr:uid="{839AF2C4-0635-44E7-A884-CEACED723400}"/>
    <cellStyle name="40% - akcent 3 2 6 2 2 2 7 3" xfId="7463" xr:uid="{0969232C-EDC0-4135-B4B1-117912B2BECB}"/>
    <cellStyle name="40% - akcent 3 2 6 2 2 2 7 4" xfId="7464" xr:uid="{564CAA10-20D1-4804-82D8-E21A789A0473}"/>
    <cellStyle name="40% - akcent 3 2 6 2 2 2 7 5" xfId="7465" xr:uid="{5FB7BBC8-519B-4663-B924-3D45D4B391EB}"/>
    <cellStyle name="40% - akcent 3 2 6 2 2 2 7 6" xfId="7466" xr:uid="{02E8DE53-23A6-4085-92F4-A346B13E1421}"/>
    <cellStyle name="40% - akcent 3 2 6 2 2 2 8" xfId="7467" xr:uid="{92F10B4D-BFD8-444F-B9F2-9341CA73891B}"/>
    <cellStyle name="40% - akcent 3 2 6 2 2 2 9" xfId="7468" xr:uid="{EE0799A0-90DE-47EE-955A-C86648581BCD}"/>
    <cellStyle name="40% - akcent 3 2 6 2 2 3" xfId="7469" xr:uid="{F36FE957-F87C-4547-9E56-265C2BAFD49D}"/>
    <cellStyle name="40% - akcent 3 2 6 2 2 3 2" xfId="7470" xr:uid="{BF421858-B1AF-4A13-B730-6CC71D4BE5E4}"/>
    <cellStyle name="40% - akcent 3 2 6 2 2 3 2 2" xfId="7471" xr:uid="{A9777389-4F0B-4AD3-93AC-4111FE2D3EB2}"/>
    <cellStyle name="40% - akcent 3 2 6 2 2 3 2 3" xfId="7472" xr:uid="{6D242C84-1F19-4205-83F0-274989D914BE}"/>
    <cellStyle name="40% - akcent 3 2 6 2 2 3 2 4" xfId="7473" xr:uid="{A48BE31E-94E3-4A8F-B808-DED5CEBBC708}"/>
    <cellStyle name="40% - akcent 3 2 6 2 2 3 2 5" xfId="7474" xr:uid="{378FC661-6D3C-49DE-A51C-9842FE5C1E70}"/>
    <cellStyle name="40% - akcent 3 2 6 2 2 3 2 6" xfId="7475" xr:uid="{B157970C-527E-40AF-BFD5-6C11BEDD38EE}"/>
    <cellStyle name="40% - akcent 3 2 6 2 2 3 3" xfId="7476" xr:uid="{68BE3B7A-BF5A-434F-AE58-F5FBD2A3DD26}"/>
    <cellStyle name="40% - akcent 3 2 6 2 2 3 4" xfId="7477" xr:uid="{A678DFEF-6A50-49AE-A9F1-D4CE17E7E9C4}"/>
    <cellStyle name="40% - akcent 3 2 6 2 2 3 5" xfId="7478" xr:uid="{2E3C8AD0-2CF6-4DA7-BEFC-3FD2CE5AC55F}"/>
    <cellStyle name="40% - akcent 3 2 6 2 2 3 6" xfId="7479" xr:uid="{22B29520-7BE1-4FBA-BCD5-CAC6680117A1}"/>
    <cellStyle name="40% - akcent 3 2 6 2 2 3 7" xfId="7480" xr:uid="{7050828F-87FC-4580-A780-FED13E3D3349}"/>
    <cellStyle name="40% - akcent 3 2 6 2 2 4" xfId="7481" xr:uid="{A9A40574-B2DD-4F89-B2FE-0EC4E8745FC7}"/>
    <cellStyle name="40% - akcent 3 2 6 2 2 5" xfId="7482" xr:uid="{C495119A-E869-449E-9F7B-C6E5C58586C4}"/>
    <cellStyle name="40% - akcent 3 2 6 2 2 6" xfId="7483" xr:uid="{BDCDA2C6-D052-4834-8AD1-3EBABDA706D5}"/>
    <cellStyle name="40% - akcent 3 2 6 2 2 7" xfId="7484" xr:uid="{F6296709-63D8-4830-82BF-B6628250CA56}"/>
    <cellStyle name="40% - akcent 3 2 6 2 2 8" xfId="7485" xr:uid="{6C79620A-C9F4-4EDC-96D2-90FA1DFD2F30}"/>
    <cellStyle name="40% - akcent 3 2 6 2 2 8 2" xfId="7486" xr:uid="{036175F3-87AF-497F-9012-071C5A97B626}"/>
    <cellStyle name="40% - akcent 3 2 6 2 2 8 3" xfId="7487" xr:uid="{705E5B51-2687-4C85-B735-6CFB769ECD84}"/>
    <cellStyle name="40% - akcent 3 2 6 2 2 8 4" xfId="7488" xr:uid="{96292C3F-CEC1-487D-B9D1-9795D2411B25}"/>
    <cellStyle name="40% - akcent 3 2 6 2 2 8 5" xfId="7489" xr:uid="{3E9CD668-4634-4492-8D14-C36BDE9D6AC3}"/>
    <cellStyle name="40% - akcent 3 2 6 2 2 8 6" xfId="7490" xr:uid="{F47F5DD2-5453-4BBF-87A4-8AA12151B797}"/>
    <cellStyle name="40% - akcent 3 2 6 2 2 9" xfId="7491" xr:uid="{32D5A016-AFC4-488A-A269-CEA9797DF3AE}"/>
    <cellStyle name="40% - akcent 3 2 6 2 3" xfId="7492" xr:uid="{2BE2F963-DAA6-4958-A602-D49EDC11C8E0}"/>
    <cellStyle name="40% - akcent 3 2 6 2 4" xfId="7493" xr:uid="{76DA2093-A073-4EB3-A3A5-1854C0D11EE3}"/>
    <cellStyle name="40% - akcent 3 2 6 2 4 10" xfId="7494" xr:uid="{4BC4DEED-1132-45F3-9952-330C9881A56A}"/>
    <cellStyle name="40% - akcent 3 2 6 2 4 11" xfId="7495" xr:uid="{042DB3B1-5831-48CA-ABCC-1C73DE6771BF}"/>
    <cellStyle name="40% - akcent 3 2 6 2 4 2" xfId="7496" xr:uid="{371E1813-E8F7-4881-BCD9-F2079347B735}"/>
    <cellStyle name="40% - akcent 3 2 6 2 4 2 2" xfId="7497" xr:uid="{94921603-90F3-4837-9E32-00A9FA96F917}"/>
    <cellStyle name="40% - akcent 3 2 6 2 4 2 2 2" xfId="7498" xr:uid="{95E0BB90-AB86-4596-9519-C9A0BE10E88F}"/>
    <cellStyle name="40% - akcent 3 2 6 2 4 2 2 3" xfId="7499" xr:uid="{65721287-6E46-45BA-A1DB-FF48486D3E25}"/>
    <cellStyle name="40% - akcent 3 2 6 2 4 2 2 4" xfId="7500" xr:uid="{A627AC02-3C78-4EF2-BB0A-1E9441BE0A27}"/>
    <cellStyle name="40% - akcent 3 2 6 2 4 2 2 5" xfId="7501" xr:uid="{AC954673-A973-4B72-BC0D-ACF219927044}"/>
    <cellStyle name="40% - akcent 3 2 6 2 4 2 2 6" xfId="7502" xr:uid="{2E8CFA1E-3628-4FAF-8720-404857E2A1EC}"/>
    <cellStyle name="40% - akcent 3 2 6 2 4 2 3" xfId="7503" xr:uid="{E4D8B7BD-E440-470C-9081-C02AD9123DEA}"/>
    <cellStyle name="40% - akcent 3 2 6 2 4 2 4" xfId="7504" xr:uid="{3D0A3891-A2E8-4634-A228-F8F13E58B295}"/>
    <cellStyle name="40% - akcent 3 2 6 2 4 2 5" xfId="7505" xr:uid="{6C106100-A782-4A49-94B0-F0DE7E4AF271}"/>
    <cellStyle name="40% - akcent 3 2 6 2 4 2 6" xfId="7506" xr:uid="{B6A0797F-9504-4B14-BB2B-CE6B5B1E70DC}"/>
    <cellStyle name="40% - akcent 3 2 6 2 4 2 7" xfId="7507" xr:uid="{A797C698-48FA-43E8-95D3-270F4B219365}"/>
    <cellStyle name="40% - akcent 3 2 6 2 4 3" xfId="7508" xr:uid="{EB498044-C587-4804-901A-8721FE42DCAE}"/>
    <cellStyle name="40% - akcent 3 2 6 2 4 4" xfId="7509" xr:uid="{C73909C0-AB4C-403C-9E19-AFE481D81591}"/>
    <cellStyle name="40% - akcent 3 2 6 2 4 5" xfId="7510" xr:uid="{6C6F2055-CF94-4086-9C89-B1BAF12AB504}"/>
    <cellStyle name="40% - akcent 3 2 6 2 4 6" xfId="7511" xr:uid="{E69DDFA9-B224-4515-A7BF-4458799CADE8}"/>
    <cellStyle name="40% - akcent 3 2 6 2 4 7" xfId="7512" xr:uid="{CACC11C2-2145-48AC-A412-5171451E4A5D}"/>
    <cellStyle name="40% - akcent 3 2 6 2 4 7 2" xfId="7513" xr:uid="{BF40522A-E239-417B-8DA8-8B6C61311C17}"/>
    <cellStyle name="40% - akcent 3 2 6 2 4 7 3" xfId="7514" xr:uid="{ECBDA5F6-E3A0-40BF-9236-C24AC7A9D4C4}"/>
    <cellStyle name="40% - akcent 3 2 6 2 4 7 4" xfId="7515" xr:uid="{7D8B1803-FE6C-4644-9B5D-892E061E4968}"/>
    <cellStyle name="40% - akcent 3 2 6 2 4 7 5" xfId="7516" xr:uid="{ADE96FFB-53EF-42A2-B842-9A44DBE064DD}"/>
    <cellStyle name="40% - akcent 3 2 6 2 4 7 6" xfId="7517" xr:uid="{696CE0FD-D611-4C5C-894D-B0F288FC2178}"/>
    <cellStyle name="40% - akcent 3 2 6 2 4 8" xfId="7518" xr:uid="{54394D34-6EF2-4E60-B53C-4B330364EF9A}"/>
    <cellStyle name="40% - akcent 3 2 6 2 4 9" xfId="7519" xr:uid="{583DDDFC-7D3E-4C30-91D6-6578034D9780}"/>
    <cellStyle name="40% - akcent 3 2 6 2 5" xfId="7520" xr:uid="{3ABA3C7F-3420-4BFE-8287-14CC01BB0858}"/>
    <cellStyle name="40% - akcent 3 2 6 2 5 2" xfId="7521" xr:uid="{D9201BE3-16B2-4442-8DE8-86B099522BC0}"/>
    <cellStyle name="40% - akcent 3 2 6 2 5 2 2" xfId="7522" xr:uid="{9B3E50FA-D04C-4527-AC07-F6128165729D}"/>
    <cellStyle name="40% - akcent 3 2 6 2 5 2 3" xfId="7523" xr:uid="{0746EA9B-0393-4443-96EC-78B71E214D7E}"/>
    <cellStyle name="40% - akcent 3 2 6 2 5 2 4" xfId="7524" xr:uid="{EE5A3E6D-7325-427A-878D-C9A24476FDD3}"/>
    <cellStyle name="40% - akcent 3 2 6 2 5 2 5" xfId="7525" xr:uid="{A42C41DC-922E-49B7-B207-73D185AAA25A}"/>
    <cellStyle name="40% - akcent 3 2 6 2 5 2 6" xfId="7526" xr:uid="{1A7B2775-38C6-44B8-8F18-5E4B2962E014}"/>
    <cellStyle name="40% - akcent 3 2 6 2 5 3" xfId="7527" xr:uid="{CA37E40F-364B-4C38-893D-BBD5A14D8055}"/>
    <cellStyle name="40% - akcent 3 2 6 2 5 4" xfId="7528" xr:uid="{698B5D2B-DA61-4788-A0C1-60439C1BCE12}"/>
    <cellStyle name="40% - akcent 3 2 6 2 5 5" xfId="7529" xr:uid="{57E6FB80-23FF-4C46-810D-C35973602673}"/>
    <cellStyle name="40% - akcent 3 2 6 2 5 6" xfId="7530" xr:uid="{3E04A8D5-166F-4796-B5DE-E349D55A80DA}"/>
    <cellStyle name="40% - akcent 3 2 6 2 5 7" xfId="7531" xr:uid="{332DAD26-540B-4024-8641-E23C5F646871}"/>
    <cellStyle name="40% - akcent 3 2 6 2 6" xfId="7532" xr:uid="{F7281127-0D2C-4FA0-B999-1A4ED9A0DBC7}"/>
    <cellStyle name="40% - akcent 3 2 6 2 7" xfId="7533" xr:uid="{E0685C84-C18A-4A65-BC06-85A2684BB138}"/>
    <cellStyle name="40% - akcent 3 2 6 2 8" xfId="7534" xr:uid="{ACE30325-9ACB-441D-B541-53D96C7305BD}"/>
    <cellStyle name="40% - akcent 3 2 6 2 9" xfId="7535" xr:uid="{ECF8C370-03F8-44D6-9460-B3D339A5D22F}"/>
    <cellStyle name="40% - akcent 3 2 6 2 9 2" xfId="7536" xr:uid="{65CE6B01-0976-4F42-84C3-B33B94ACD0FC}"/>
    <cellStyle name="40% - akcent 3 2 6 2 9 3" xfId="7537" xr:uid="{E358DAF9-F569-435C-846B-F9A8B1A6DF41}"/>
    <cellStyle name="40% - akcent 3 2 6 2 9 4" xfId="7538" xr:uid="{5D8CE628-21FC-4200-B99E-2007AB308E8F}"/>
    <cellStyle name="40% - akcent 3 2 6 2 9 5" xfId="7539" xr:uid="{EE1A20BF-654F-4B45-B197-CFF9908EE71D}"/>
    <cellStyle name="40% - akcent 3 2 6 2 9 6" xfId="7540" xr:uid="{E8CB4DF3-36A9-46AA-8A77-B5B5339BDE9B}"/>
    <cellStyle name="40% - akcent 3 2 6 3" xfId="7541" xr:uid="{10F63DAE-2920-43C5-BFC6-3918C2A073F9}"/>
    <cellStyle name="40% - akcent 3 2 6 3 10" xfId="7542" xr:uid="{BB4A0579-AD87-4C17-A37B-5D5964E15ED1}"/>
    <cellStyle name="40% - akcent 3 2 6 3 11" xfId="7543" xr:uid="{73FDC8CB-DFA0-4BB9-B0C0-11D786FDF84D}"/>
    <cellStyle name="40% - akcent 3 2 6 3 12" xfId="7544" xr:uid="{0DA84F12-DB61-4E20-9645-0FCAA28939EC}"/>
    <cellStyle name="40% - akcent 3 2 6 3 2" xfId="7545" xr:uid="{03857859-7C75-4133-9E66-CAC6E51F58F7}"/>
    <cellStyle name="40% - akcent 3 2 6 3 2 10" xfId="7546" xr:uid="{C972A88E-2508-46EC-8C11-1E1E095A4F6E}"/>
    <cellStyle name="40% - akcent 3 2 6 3 2 11" xfId="7547" xr:uid="{1830C99C-3EBF-45D2-9E17-7A44C6B8755F}"/>
    <cellStyle name="40% - akcent 3 2 6 3 2 2" xfId="7548" xr:uid="{52EBDE88-72D6-4B67-8177-198B6723C5FC}"/>
    <cellStyle name="40% - akcent 3 2 6 3 2 2 10" xfId="7549" xr:uid="{88E10AAB-2B5C-461A-8632-EB698CA1C295}"/>
    <cellStyle name="40% - akcent 3 2 6 3 2 2 11" xfId="7550" xr:uid="{6C0D66F2-77E6-4D43-A78E-1B8BF2B17961}"/>
    <cellStyle name="40% - akcent 3 2 6 3 2 2 2" xfId="7551" xr:uid="{011CAE15-9C01-4294-B8F9-007B4CBFA9BF}"/>
    <cellStyle name="40% - akcent 3 2 6 3 2 2 2 2" xfId="7552" xr:uid="{F257E732-C667-4FBB-A229-76318EFF4B99}"/>
    <cellStyle name="40% - akcent 3 2 6 3 2 2 2 2 2" xfId="7553" xr:uid="{2721D8DF-6602-4037-8957-4B9E872E4021}"/>
    <cellStyle name="40% - akcent 3 2 6 3 2 2 2 2 3" xfId="7554" xr:uid="{88583571-ABE4-4253-B5E7-56A1DAB89DFD}"/>
    <cellStyle name="40% - akcent 3 2 6 3 2 2 2 2 4" xfId="7555" xr:uid="{C2CB150E-2B13-427C-897E-BB84055D8BE4}"/>
    <cellStyle name="40% - akcent 3 2 6 3 2 2 2 2 5" xfId="7556" xr:uid="{A092EADB-98E1-4717-B602-DEAF97C72826}"/>
    <cellStyle name="40% - akcent 3 2 6 3 2 2 2 2 6" xfId="7557" xr:uid="{34A6148A-DD6A-4A6F-9454-CA7A0A34B03D}"/>
    <cellStyle name="40% - akcent 3 2 6 3 2 2 2 3" xfId="7558" xr:uid="{EE094B45-AD36-4F94-9126-5CFE449F6FD5}"/>
    <cellStyle name="40% - akcent 3 2 6 3 2 2 2 4" xfId="7559" xr:uid="{6E3EA22D-B33D-491B-B715-4034BE086FD2}"/>
    <cellStyle name="40% - akcent 3 2 6 3 2 2 2 5" xfId="7560" xr:uid="{639B3AAB-923F-42D6-96FC-54E4901E2017}"/>
    <cellStyle name="40% - akcent 3 2 6 3 2 2 2 6" xfId="7561" xr:uid="{885562B9-2803-4EBF-8D07-35895BD80149}"/>
    <cellStyle name="40% - akcent 3 2 6 3 2 2 2 7" xfId="7562" xr:uid="{5593944D-E547-40A5-AA46-E6EB6218EB27}"/>
    <cellStyle name="40% - akcent 3 2 6 3 2 2 3" xfId="7563" xr:uid="{CFEAA0F4-84D2-4179-838E-20164D08EA65}"/>
    <cellStyle name="40% - akcent 3 2 6 3 2 2 4" xfId="7564" xr:uid="{F1B57AD1-B0AF-40C5-8C6F-F3A5684E45B1}"/>
    <cellStyle name="40% - akcent 3 2 6 3 2 2 5" xfId="7565" xr:uid="{38F67B1A-04E2-4A83-89FC-EEBE695704CB}"/>
    <cellStyle name="40% - akcent 3 2 6 3 2 2 6" xfId="7566" xr:uid="{DA3D665B-A6F9-42BD-8C06-C5C6369778D7}"/>
    <cellStyle name="40% - akcent 3 2 6 3 2 2 7" xfId="7567" xr:uid="{489CF280-0A35-454E-80E7-C42BA2D19F23}"/>
    <cellStyle name="40% - akcent 3 2 6 3 2 2 7 2" xfId="7568" xr:uid="{BAC03FAF-4881-4335-976A-123034A0ACDD}"/>
    <cellStyle name="40% - akcent 3 2 6 3 2 2 7 3" xfId="7569" xr:uid="{DA6887F6-E8D7-407F-9CEA-8FC1AFF2B559}"/>
    <cellStyle name="40% - akcent 3 2 6 3 2 2 7 4" xfId="7570" xr:uid="{B1109723-C433-455C-A94E-65686C51D263}"/>
    <cellStyle name="40% - akcent 3 2 6 3 2 2 7 5" xfId="7571" xr:uid="{6893A3D3-7588-42A7-8BEC-25DF7F66E2F1}"/>
    <cellStyle name="40% - akcent 3 2 6 3 2 2 7 6" xfId="7572" xr:uid="{B156ADD5-1E69-47DC-8768-6825C3CE631A}"/>
    <cellStyle name="40% - akcent 3 2 6 3 2 2 8" xfId="7573" xr:uid="{9BEE702F-4E37-4091-A106-772A4FA340A7}"/>
    <cellStyle name="40% - akcent 3 2 6 3 2 2 9" xfId="7574" xr:uid="{37A6BA62-CD56-4FC5-8BBC-A3B334CBF294}"/>
    <cellStyle name="40% - akcent 3 2 6 3 2 3" xfId="7575" xr:uid="{97038629-F144-4293-AB9F-A443BF8D4626}"/>
    <cellStyle name="40% - akcent 3 2 6 3 2 3 2" xfId="7576" xr:uid="{923C27FA-9528-417B-8F95-A6390934FF54}"/>
    <cellStyle name="40% - akcent 3 2 6 3 2 3 2 2" xfId="7577" xr:uid="{0E194E65-AD6F-49EB-A6DA-35D2A612E4E3}"/>
    <cellStyle name="40% - akcent 3 2 6 3 2 3 2 3" xfId="7578" xr:uid="{40389417-280B-4657-A71B-AFA99B44FFD9}"/>
    <cellStyle name="40% - akcent 3 2 6 3 2 3 2 4" xfId="7579" xr:uid="{5C1C5C3D-80A6-49B1-BBBE-D70D84BBF1BB}"/>
    <cellStyle name="40% - akcent 3 2 6 3 2 3 2 5" xfId="7580" xr:uid="{BE9402B7-566E-457A-9033-CD78FE3B65E0}"/>
    <cellStyle name="40% - akcent 3 2 6 3 2 3 2 6" xfId="7581" xr:uid="{B7B801AB-7E64-4FB9-8673-FF17309E2AD5}"/>
    <cellStyle name="40% - akcent 3 2 6 3 2 3 3" xfId="7582" xr:uid="{5801FB2F-340A-4383-BC89-28D7D6C188F4}"/>
    <cellStyle name="40% - akcent 3 2 6 3 2 3 4" xfId="7583" xr:uid="{9CC2ADF1-1E37-407D-89A5-5A47BC878B2D}"/>
    <cellStyle name="40% - akcent 3 2 6 3 2 3 5" xfId="7584" xr:uid="{FC3ABBAD-8305-4742-B885-F7F2DB10D460}"/>
    <cellStyle name="40% - akcent 3 2 6 3 2 3 6" xfId="7585" xr:uid="{F0407679-14BC-4E04-82F7-8F629C6D1619}"/>
    <cellStyle name="40% - akcent 3 2 6 3 2 3 7" xfId="7586" xr:uid="{248F3949-AC29-4A1E-A340-80DE31D2B47B}"/>
    <cellStyle name="40% - akcent 3 2 6 3 2 4" xfId="7587" xr:uid="{17388D5B-90DA-463F-8BD0-066E51572B53}"/>
    <cellStyle name="40% - akcent 3 2 6 3 2 5" xfId="7588" xr:uid="{9F4CCC1C-6DB3-4A09-B6D6-78597E54390C}"/>
    <cellStyle name="40% - akcent 3 2 6 3 2 6" xfId="7589" xr:uid="{DB151541-9402-4F45-9718-12677FC301EF}"/>
    <cellStyle name="40% - akcent 3 2 6 3 2 7" xfId="7590" xr:uid="{C1A34944-D5E3-4B26-820A-12AA797FC939}"/>
    <cellStyle name="40% - akcent 3 2 6 3 2 7 2" xfId="7591" xr:uid="{B430AE47-D7C9-4F29-8D51-27BAEFCFC475}"/>
    <cellStyle name="40% - akcent 3 2 6 3 2 7 3" xfId="7592" xr:uid="{0C7EDC06-03BC-4F38-83D6-FDDFEA46DBF6}"/>
    <cellStyle name="40% - akcent 3 2 6 3 2 7 4" xfId="7593" xr:uid="{A7CDD469-10EC-451A-A095-9F77F11A4835}"/>
    <cellStyle name="40% - akcent 3 2 6 3 2 7 5" xfId="7594" xr:uid="{48A8AF15-046A-4988-9556-FBA3B79AE4B2}"/>
    <cellStyle name="40% - akcent 3 2 6 3 2 7 6" xfId="7595" xr:uid="{3264DB87-3E57-4FFC-B36F-8ED58A797EB9}"/>
    <cellStyle name="40% - akcent 3 2 6 3 2 8" xfId="7596" xr:uid="{E45DCE90-C802-4A09-BD9F-29BF5514D0FC}"/>
    <cellStyle name="40% - akcent 3 2 6 3 2 9" xfId="7597" xr:uid="{EBA08DF6-D863-4C93-A322-F6895EE3B373}"/>
    <cellStyle name="40% - akcent 3 2 6 3 3" xfId="7598" xr:uid="{C895DA1A-8F0B-409E-BC16-717342AEAE76}"/>
    <cellStyle name="40% - akcent 3 2 6 3 3 2" xfId="7599" xr:uid="{E79AF9C6-50B0-4EC2-8EFB-0ED366499685}"/>
    <cellStyle name="40% - akcent 3 2 6 3 3 2 2" xfId="7600" xr:uid="{B2A9F5F4-E2BD-40E5-BF08-AA405D412070}"/>
    <cellStyle name="40% - akcent 3 2 6 3 3 2 3" xfId="7601" xr:uid="{7FEDACC7-E153-4991-8F27-B776437B8E4F}"/>
    <cellStyle name="40% - akcent 3 2 6 3 3 2 4" xfId="7602" xr:uid="{8F8AED38-5F94-4AD5-9ADD-2F8DAAA4ACAA}"/>
    <cellStyle name="40% - akcent 3 2 6 3 3 2 5" xfId="7603" xr:uid="{9E0E3823-FB18-4D5E-BC8A-DDFE47FF6795}"/>
    <cellStyle name="40% - akcent 3 2 6 3 3 2 6" xfId="7604" xr:uid="{6700FA5D-69A8-4BEA-845E-0D8506381B34}"/>
    <cellStyle name="40% - akcent 3 2 6 3 3 3" xfId="7605" xr:uid="{8237CA52-B9EC-4E9D-833E-221F21E8AD21}"/>
    <cellStyle name="40% - akcent 3 2 6 3 3 4" xfId="7606" xr:uid="{DC3834F9-530B-4D11-8B5D-C4FCBEA74D3C}"/>
    <cellStyle name="40% - akcent 3 2 6 3 3 5" xfId="7607" xr:uid="{80C660F3-669A-4964-A6C3-5E8DD5D504C8}"/>
    <cellStyle name="40% - akcent 3 2 6 3 3 6" xfId="7608" xr:uid="{CCA40DF6-3526-444E-AC1F-0C4B5C549DCB}"/>
    <cellStyle name="40% - akcent 3 2 6 3 3 7" xfId="7609" xr:uid="{D9D18A82-8641-4BB3-BD22-04602F15CCC5}"/>
    <cellStyle name="40% - akcent 3 2 6 3 4" xfId="7610" xr:uid="{E8F89CEA-4E2A-45B8-A2B9-EEF711769691}"/>
    <cellStyle name="40% - akcent 3 2 6 3 5" xfId="7611" xr:uid="{680B99EE-384C-4762-9430-39C827AF9955}"/>
    <cellStyle name="40% - akcent 3 2 6 3 6" xfId="7612" xr:uid="{6C24C176-E316-4CC9-B8A6-E3EF9196B0AF}"/>
    <cellStyle name="40% - akcent 3 2 6 3 7" xfId="7613" xr:uid="{A07C2F08-AB0B-4D0E-ABD1-6A9AC3D41092}"/>
    <cellStyle name="40% - akcent 3 2 6 3 8" xfId="7614" xr:uid="{BC6D3C9C-2A87-4573-A981-0D285EBDFB17}"/>
    <cellStyle name="40% - akcent 3 2 6 3 8 2" xfId="7615" xr:uid="{6A14662C-94F6-4388-B61F-2B3EBF12C172}"/>
    <cellStyle name="40% - akcent 3 2 6 3 8 3" xfId="7616" xr:uid="{A396B1CB-0E7A-4BD0-A9D0-53A7BA1D60B7}"/>
    <cellStyle name="40% - akcent 3 2 6 3 8 4" xfId="7617" xr:uid="{68D51134-777E-47AF-9050-9E9115EB910E}"/>
    <cellStyle name="40% - akcent 3 2 6 3 8 5" xfId="7618" xr:uid="{B5E9D173-8E1D-4E1C-A3A1-02CC34A5F225}"/>
    <cellStyle name="40% - akcent 3 2 6 3 8 6" xfId="7619" xr:uid="{11F13E0E-315B-4416-B916-12A98E099690}"/>
    <cellStyle name="40% - akcent 3 2 6 3 9" xfId="7620" xr:uid="{ED78F6DC-1D74-4E54-BC11-053B6330BEEE}"/>
    <cellStyle name="40% - akcent 3 2 6 4" xfId="7621" xr:uid="{13E4BB93-75B5-49E5-9393-0C912C1A77EE}"/>
    <cellStyle name="40% - akcent 3 2 6 4 10" xfId="7622" xr:uid="{E06F4ABD-22E0-4C44-91E6-F169C463D495}"/>
    <cellStyle name="40% - akcent 3 2 6 4 11" xfId="7623" xr:uid="{0514889F-A284-4C0A-A24E-FAA6141684FB}"/>
    <cellStyle name="40% - akcent 3 2 6 4 2" xfId="7624" xr:uid="{D6D8240C-CA1D-4106-B815-8D246C413122}"/>
    <cellStyle name="40% - akcent 3 2 6 4 2 2" xfId="7625" xr:uid="{E87DF15C-CED7-4605-B01A-7B29A1204A03}"/>
    <cellStyle name="40% - akcent 3 2 6 4 2 2 2" xfId="7626" xr:uid="{E33952D2-6F96-4645-82DB-7AAA53D21CAA}"/>
    <cellStyle name="40% - akcent 3 2 6 4 2 2 3" xfId="7627" xr:uid="{897ADD7A-4C82-49A5-ABC8-39908D38889A}"/>
    <cellStyle name="40% - akcent 3 2 6 4 2 2 4" xfId="7628" xr:uid="{F9662C0F-9059-4BD0-8693-185AA47B70E7}"/>
    <cellStyle name="40% - akcent 3 2 6 4 2 2 5" xfId="7629" xr:uid="{63486DB2-BABB-454C-854D-B1AA3F6B11E6}"/>
    <cellStyle name="40% - akcent 3 2 6 4 2 2 6" xfId="7630" xr:uid="{B0EFDE03-D316-401A-80AB-F909DEFC6024}"/>
    <cellStyle name="40% - akcent 3 2 6 4 2 3" xfId="7631" xr:uid="{2B74C891-FEAE-4056-87BA-BA8E65169FEC}"/>
    <cellStyle name="40% - akcent 3 2 6 4 2 4" xfId="7632" xr:uid="{F9EED76D-5414-42D9-B0F5-1BD05E2A2A89}"/>
    <cellStyle name="40% - akcent 3 2 6 4 2 5" xfId="7633" xr:uid="{5AB77734-9EA8-4F24-B5CA-3CC2D9EEA1C2}"/>
    <cellStyle name="40% - akcent 3 2 6 4 2 6" xfId="7634" xr:uid="{5EE76CA0-4BDD-4ED8-AB50-900458EB937D}"/>
    <cellStyle name="40% - akcent 3 2 6 4 2 7" xfId="7635" xr:uid="{E03CFAAB-7107-4E8B-A2F0-9CE9654F663F}"/>
    <cellStyle name="40% - akcent 3 2 6 4 3" xfId="7636" xr:uid="{F18571E7-EE24-4393-B191-D4F4D62AA639}"/>
    <cellStyle name="40% - akcent 3 2 6 4 4" xfId="7637" xr:uid="{8DE89C28-8C87-4CD9-A152-94B09005B7DA}"/>
    <cellStyle name="40% - akcent 3 2 6 4 5" xfId="7638" xr:uid="{1931EECA-AA7C-4488-8CDE-C8E30076C71A}"/>
    <cellStyle name="40% - akcent 3 2 6 4 6" xfId="7639" xr:uid="{129FBB67-EE5B-4BEC-93AC-6E3948C082DE}"/>
    <cellStyle name="40% - akcent 3 2 6 4 7" xfId="7640" xr:uid="{EBDAF828-84D3-44FC-AFC0-752A3FF4E9E8}"/>
    <cellStyle name="40% - akcent 3 2 6 4 7 2" xfId="7641" xr:uid="{5F09BFBA-6357-40D5-986D-263ECD107D0F}"/>
    <cellStyle name="40% - akcent 3 2 6 4 7 3" xfId="7642" xr:uid="{05B422BE-83D8-4B39-A901-1ED406B3D069}"/>
    <cellStyle name="40% - akcent 3 2 6 4 7 4" xfId="7643" xr:uid="{6B5654CD-F5AE-486D-A3D7-36AD1CB96736}"/>
    <cellStyle name="40% - akcent 3 2 6 4 7 5" xfId="7644" xr:uid="{CCECA4C2-933F-4086-B73D-178BE61548EF}"/>
    <cellStyle name="40% - akcent 3 2 6 4 7 6" xfId="7645" xr:uid="{B9AC4F20-A685-4628-A8CD-80B94E7AD612}"/>
    <cellStyle name="40% - akcent 3 2 6 4 8" xfId="7646" xr:uid="{DEB55563-0E18-442D-A31B-EFEF044E2F7F}"/>
    <cellStyle name="40% - akcent 3 2 6 4 9" xfId="7647" xr:uid="{9AEEDAF7-37D2-4D0D-B597-59EDB06A050A}"/>
    <cellStyle name="40% - akcent 3 2 6 5" xfId="7648" xr:uid="{6F4C9ECF-0B7D-4F33-AC61-C9F4DFD364E2}"/>
    <cellStyle name="40% - akcent 3 2 6 5 2" xfId="7649" xr:uid="{B4CDBEFC-F7E7-4605-AC58-75F8B3DA21DB}"/>
    <cellStyle name="40% - akcent 3 2 6 5 2 2" xfId="7650" xr:uid="{B1C142F8-AE55-400C-96BC-A15B4754E62C}"/>
    <cellStyle name="40% - akcent 3 2 6 5 2 3" xfId="7651" xr:uid="{DF0B7097-5C44-4F9D-BAF1-B22C58BA24D7}"/>
    <cellStyle name="40% - akcent 3 2 6 5 2 4" xfId="7652" xr:uid="{A1C50B8F-3B65-405F-8A5D-880F9281DE71}"/>
    <cellStyle name="40% - akcent 3 2 6 5 2 5" xfId="7653" xr:uid="{EA802D47-35AB-4F0C-881D-D4F989F40C7A}"/>
    <cellStyle name="40% - akcent 3 2 6 5 2 6" xfId="7654" xr:uid="{DDEC9F74-FF93-4505-9394-8F3068164E5F}"/>
    <cellStyle name="40% - akcent 3 2 6 5 3" xfId="7655" xr:uid="{C571D34A-E6BD-46A5-858B-5C3BB852AC29}"/>
    <cellStyle name="40% - akcent 3 2 6 5 4" xfId="7656" xr:uid="{95B992D5-9670-4507-886E-CF4878F904EB}"/>
    <cellStyle name="40% - akcent 3 2 6 5 5" xfId="7657" xr:uid="{C284B2D4-81D0-4AC4-BA9C-34DED7479E73}"/>
    <cellStyle name="40% - akcent 3 2 6 5 6" xfId="7658" xr:uid="{2EB6C739-9B12-4E17-8FFA-DFC5E22F7A90}"/>
    <cellStyle name="40% - akcent 3 2 6 5 7" xfId="7659" xr:uid="{899C72D2-1C1B-40BF-B3B5-CE1E9C2AAA82}"/>
    <cellStyle name="40% - akcent 3 2 6 6" xfId="7660" xr:uid="{FE7C4B93-F585-46B1-93B4-1F4203BDEA53}"/>
    <cellStyle name="40% - akcent 3 2 6 7" xfId="7661" xr:uid="{F274238B-3088-4C3F-867E-0FB085FD045C}"/>
    <cellStyle name="40% - akcent 3 2 6 8" xfId="7662" xr:uid="{4EB7F780-4857-41B5-B12E-6F69059AA119}"/>
    <cellStyle name="40% - akcent 3 2 6 9" xfId="7663" xr:uid="{5FD950AF-FE4F-4293-9168-25BFF169D8DF}"/>
    <cellStyle name="40% - akcent 3 2 6 9 2" xfId="7664" xr:uid="{80899815-C308-439B-992C-356E2E82BBF1}"/>
    <cellStyle name="40% - akcent 3 2 6 9 3" xfId="7665" xr:uid="{48A22FA8-6CD3-44DE-916A-091C93D7E216}"/>
    <cellStyle name="40% - akcent 3 2 6 9 4" xfId="7666" xr:uid="{D0AD132E-6E89-4295-8134-A02E8EE53076}"/>
    <cellStyle name="40% - akcent 3 2 6 9 5" xfId="7667" xr:uid="{3B84D5F1-FA44-4949-B9D8-BA429513BD2D}"/>
    <cellStyle name="40% - akcent 3 2 6 9 6" xfId="7668" xr:uid="{2C680CC8-F7BE-4638-BC6A-2EA142B5FC4D}"/>
    <cellStyle name="40% - akcent 3 2 7" xfId="366" xr:uid="{0D796746-6471-4599-91A2-8348AFE7AFE5}"/>
    <cellStyle name="40% - akcent 3 2 8" xfId="367" xr:uid="{46D1BB41-570A-4859-A6BE-20AACE5961B6}"/>
    <cellStyle name="40% - akcent 3 2 8 10" xfId="7669" xr:uid="{13BF2C53-CE96-435B-9480-948ABD22CD70}"/>
    <cellStyle name="40% - akcent 3 2 8 11" xfId="7670" xr:uid="{8B87773E-0D5F-4418-AC79-E50A53DB046D}"/>
    <cellStyle name="40% - akcent 3 2 8 12" xfId="7671" xr:uid="{45137F0E-3F45-4C7D-9960-495C82AF2B0E}"/>
    <cellStyle name="40% - akcent 3 2 8 13" xfId="7672" xr:uid="{9AF4B3BB-B3CC-40E9-B3F0-445DF6E60353}"/>
    <cellStyle name="40% - akcent 3 2 8 2" xfId="7673" xr:uid="{8DC0CEC2-DF52-4E78-9796-B31245081C62}"/>
    <cellStyle name="40% - akcent 3 2 8 2 10" xfId="7674" xr:uid="{C8222B12-2D5A-461D-89C3-35A130114280}"/>
    <cellStyle name="40% - akcent 3 2 8 2 11" xfId="7675" xr:uid="{173B809A-9A1C-4F2B-9624-7D39321D34BB}"/>
    <cellStyle name="40% - akcent 3 2 8 2 12" xfId="7676" xr:uid="{889C0E1A-9433-416B-8658-8FF877101ED2}"/>
    <cellStyle name="40% - akcent 3 2 8 2 2" xfId="7677" xr:uid="{75720C4C-53ED-4DA4-9CF5-69AEF3D38BEE}"/>
    <cellStyle name="40% - akcent 3 2 8 2 2 10" xfId="7678" xr:uid="{2B1ED8DF-D5BF-4AAD-A8EF-F997ED6E4C40}"/>
    <cellStyle name="40% - akcent 3 2 8 2 2 11" xfId="7679" xr:uid="{DFA11862-7173-4123-9BB8-E841E33520AE}"/>
    <cellStyle name="40% - akcent 3 2 8 2 2 2" xfId="7680" xr:uid="{CF92F6A6-18C2-4415-9C57-D7691BF14E91}"/>
    <cellStyle name="40% - akcent 3 2 8 2 2 2 10" xfId="7681" xr:uid="{AEFB1F8A-C2B3-4D16-B569-9FC5A0C791FD}"/>
    <cellStyle name="40% - akcent 3 2 8 2 2 2 11" xfId="7682" xr:uid="{B9414F8F-FFE8-4C16-B537-B85EC732ED51}"/>
    <cellStyle name="40% - akcent 3 2 8 2 2 2 2" xfId="7683" xr:uid="{771F0236-80EE-433B-BC62-9F407361364D}"/>
    <cellStyle name="40% - akcent 3 2 8 2 2 2 2 2" xfId="7684" xr:uid="{7BEA243E-9EB5-4109-B7E9-4D20AE762EE1}"/>
    <cellStyle name="40% - akcent 3 2 8 2 2 2 2 2 2" xfId="7685" xr:uid="{7ED52E44-FBF5-4C8F-AF5C-D4F6CC77DCBE}"/>
    <cellStyle name="40% - akcent 3 2 8 2 2 2 2 2 3" xfId="7686" xr:uid="{D9C97A4A-BCED-497A-8BB1-2C7E800EBA2D}"/>
    <cellStyle name="40% - akcent 3 2 8 2 2 2 2 2 4" xfId="7687" xr:uid="{BD0F012B-0E8F-4874-AEE0-3006DA2F499B}"/>
    <cellStyle name="40% - akcent 3 2 8 2 2 2 2 2 5" xfId="7688" xr:uid="{3F3765E8-B609-4785-B5B4-D96AA274630A}"/>
    <cellStyle name="40% - akcent 3 2 8 2 2 2 2 2 6" xfId="7689" xr:uid="{547DC0EC-4A1E-47DA-89DC-4C9BF2E2867A}"/>
    <cellStyle name="40% - akcent 3 2 8 2 2 2 2 3" xfId="7690" xr:uid="{E23398FD-53CB-4935-98E4-D3F1C86D89F5}"/>
    <cellStyle name="40% - akcent 3 2 8 2 2 2 2 4" xfId="7691" xr:uid="{A5F23E39-AC97-4AD4-8D27-4CB0FA423555}"/>
    <cellStyle name="40% - akcent 3 2 8 2 2 2 2 5" xfId="7692" xr:uid="{D4CDDD87-C6B9-4411-AAF2-98C891179626}"/>
    <cellStyle name="40% - akcent 3 2 8 2 2 2 2 6" xfId="7693" xr:uid="{D2121904-4BFE-4A47-8DEC-AEA460C4518F}"/>
    <cellStyle name="40% - akcent 3 2 8 2 2 2 2 7" xfId="7694" xr:uid="{0790C817-5097-432F-91AD-316EEF309B13}"/>
    <cellStyle name="40% - akcent 3 2 8 2 2 2 3" xfId="7695" xr:uid="{C3935E04-096B-410E-93F4-3FF601E47B28}"/>
    <cellStyle name="40% - akcent 3 2 8 2 2 2 4" xfId="7696" xr:uid="{C4334737-8344-481D-84F7-664A7A3BAB3A}"/>
    <cellStyle name="40% - akcent 3 2 8 2 2 2 5" xfId="7697" xr:uid="{D6BAC2D7-5E31-4825-8F84-C8303967A038}"/>
    <cellStyle name="40% - akcent 3 2 8 2 2 2 6" xfId="7698" xr:uid="{B5F4FECD-4C72-46E8-A1EC-9D0D7349A276}"/>
    <cellStyle name="40% - akcent 3 2 8 2 2 2 7" xfId="7699" xr:uid="{7AF37C30-6F49-4E83-8E3E-494D3637AEA8}"/>
    <cellStyle name="40% - akcent 3 2 8 2 2 2 7 2" xfId="7700" xr:uid="{84DEB2CB-FCFB-48D2-AC68-604D3F631D80}"/>
    <cellStyle name="40% - akcent 3 2 8 2 2 2 7 3" xfId="7701" xr:uid="{AEE01284-7BE8-4900-9535-D4AF44A7CC03}"/>
    <cellStyle name="40% - akcent 3 2 8 2 2 2 7 4" xfId="7702" xr:uid="{36520674-EF66-4933-B179-C0196E1442F4}"/>
    <cellStyle name="40% - akcent 3 2 8 2 2 2 7 5" xfId="7703" xr:uid="{9D51299C-7BB0-4116-AE2F-210B4E70CE22}"/>
    <cellStyle name="40% - akcent 3 2 8 2 2 2 7 6" xfId="7704" xr:uid="{4583BECC-CD94-424B-9F57-B76902D4D0B0}"/>
    <cellStyle name="40% - akcent 3 2 8 2 2 2 8" xfId="7705" xr:uid="{0A7C1442-AEDA-49B5-BB23-80A671DAC546}"/>
    <cellStyle name="40% - akcent 3 2 8 2 2 2 9" xfId="7706" xr:uid="{62CEEF73-157D-47D2-9000-4B29933A9513}"/>
    <cellStyle name="40% - akcent 3 2 8 2 2 3" xfId="7707" xr:uid="{59BD813D-2091-41C6-A894-71D157112D50}"/>
    <cellStyle name="40% - akcent 3 2 8 2 2 3 2" xfId="7708" xr:uid="{42170BBD-6116-406D-9952-F99392715E8A}"/>
    <cellStyle name="40% - akcent 3 2 8 2 2 3 2 2" xfId="7709" xr:uid="{6D44916A-B10F-420D-8364-EB6C33768A60}"/>
    <cellStyle name="40% - akcent 3 2 8 2 2 3 2 3" xfId="7710" xr:uid="{1B04C3A7-F7E9-4589-8EBA-6AD46B890708}"/>
    <cellStyle name="40% - akcent 3 2 8 2 2 3 2 4" xfId="7711" xr:uid="{AF3EACCD-E44B-476A-B7B4-C7B0FEA1AB7F}"/>
    <cellStyle name="40% - akcent 3 2 8 2 2 3 2 5" xfId="7712" xr:uid="{BB52E9D0-4526-4385-AAC9-A8A3E0F2A32D}"/>
    <cellStyle name="40% - akcent 3 2 8 2 2 3 2 6" xfId="7713" xr:uid="{8A3DEBD8-45CC-45C8-9E3A-70FBD416C7C6}"/>
    <cellStyle name="40% - akcent 3 2 8 2 2 3 3" xfId="7714" xr:uid="{60F5BD78-D742-4B56-A1DA-9780528B24ED}"/>
    <cellStyle name="40% - akcent 3 2 8 2 2 3 4" xfId="7715" xr:uid="{B56B0C32-D52F-4870-BB52-CBCC1F69661C}"/>
    <cellStyle name="40% - akcent 3 2 8 2 2 3 5" xfId="7716" xr:uid="{B2B26D46-9F5B-4CB6-BD27-DD734A801A2E}"/>
    <cellStyle name="40% - akcent 3 2 8 2 2 3 6" xfId="7717" xr:uid="{D7013A5E-F97E-4E9A-B8E2-F4FD26437715}"/>
    <cellStyle name="40% - akcent 3 2 8 2 2 3 7" xfId="7718" xr:uid="{0065A1F2-C073-4C80-BD78-52601D2479CC}"/>
    <cellStyle name="40% - akcent 3 2 8 2 2 4" xfId="7719" xr:uid="{5BDD1EEA-7121-4C74-9357-5EB2D5EB48D0}"/>
    <cellStyle name="40% - akcent 3 2 8 2 2 5" xfId="7720" xr:uid="{E40BD12C-24D2-4B44-904F-B4D34F191A9B}"/>
    <cellStyle name="40% - akcent 3 2 8 2 2 6" xfId="7721" xr:uid="{1FF0FD18-2262-4AEE-B35F-C73123955290}"/>
    <cellStyle name="40% - akcent 3 2 8 2 2 7" xfId="7722" xr:uid="{71A80D2C-2D20-4C40-9EC1-ED4B617AC2CF}"/>
    <cellStyle name="40% - akcent 3 2 8 2 2 7 2" xfId="7723" xr:uid="{1F50748C-A719-47F7-93FB-3D5D28870F25}"/>
    <cellStyle name="40% - akcent 3 2 8 2 2 7 3" xfId="7724" xr:uid="{2E28950B-E53F-4CEF-A23F-5DF58E5BC39D}"/>
    <cellStyle name="40% - akcent 3 2 8 2 2 7 4" xfId="7725" xr:uid="{0B249924-540D-48AA-92C9-42314CE135B1}"/>
    <cellStyle name="40% - akcent 3 2 8 2 2 7 5" xfId="7726" xr:uid="{FE2DBC16-146C-4AC1-AC49-26BC0ACE1CE2}"/>
    <cellStyle name="40% - akcent 3 2 8 2 2 7 6" xfId="7727" xr:uid="{5948D8F7-1216-4149-9046-40E77F2DCEEF}"/>
    <cellStyle name="40% - akcent 3 2 8 2 2 8" xfId="7728" xr:uid="{A2EB2EED-6AEA-46C9-B7C0-9AC842206761}"/>
    <cellStyle name="40% - akcent 3 2 8 2 2 9" xfId="7729" xr:uid="{D36CACC3-F89B-45B2-AE67-73268C817741}"/>
    <cellStyle name="40% - akcent 3 2 8 2 3" xfId="7730" xr:uid="{4898585E-DA41-447D-87CA-0A55C7E6BE92}"/>
    <cellStyle name="40% - akcent 3 2 8 2 3 2" xfId="7731" xr:uid="{C7F9D125-1BB7-4AED-828A-01335DA305FD}"/>
    <cellStyle name="40% - akcent 3 2 8 2 3 2 2" xfId="7732" xr:uid="{53F55416-90A6-43DD-A9C7-793A2BD91773}"/>
    <cellStyle name="40% - akcent 3 2 8 2 3 2 3" xfId="7733" xr:uid="{B5DADD6F-0442-4B8E-8F59-0782A9DA9B51}"/>
    <cellStyle name="40% - akcent 3 2 8 2 3 2 4" xfId="7734" xr:uid="{B599A1A2-03EB-47FD-8B27-EF4CBBE1FF90}"/>
    <cellStyle name="40% - akcent 3 2 8 2 3 2 5" xfId="7735" xr:uid="{4A60A209-044B-4D17-8469-9C195C3FCE23}"/>
    <cellStyle name="40% - akcent 3 2 8 2 3 2 6" xfId="7736" xr:uid="{C6540972-1AE1-4ECA-BEE0-4C15A6BE8823}"/>
    <cellStyle name="40% - akcent 3 2 8 2 3 3" xfId="7737" xr:uid="{70872A15-694B-48A2-AD8E-DB0A9A519000}"/>
    <cellStyle name="40% - akcent 3 2 8 2 3 4" xfId="7738" xr:uid="{2F4E9506-DC3A-4F9C-AD00-45576E3118F9}"/>
    <cellStyle name="40% - akcent 3 2 8 2 3 5" xfId="7739" xr:uid="{2C83C3C1-8809-464F-B845-75BD9285DF57}"/>
    <cellStyle name="40% - akcent 3 2 8 2 3 6" xfId="7740" xr:uid="{3DD295E9-C6F8-4EEE-904B-76F1D2381EAB}"/>
    <cellStyle name="40% - akcent 3 2 8 2 3 7" xfId="7741" xr:uid="{31DDAC8E-AA79-4180-8FD3-14D3C6A4643E}"/>
    <cellStyle name="40% - akcent 3 2 8 2 4" xfId="7742" xr:uid="{4D7F13D6-09C2-46AB-AC1A-F9608E6A3844}"/>
    <cellStyle name="40% - akcent 3 2 8 2 5" xfId="7743" xr:uid="{FBAF129D-37BF-4820-92E0-D7CECAE8EC49}"/>
    <cellStyle name="40% - akcent 3 2 8 2 6" xfId="7744" xr:uid="{618515EB-C2C4-4BFA-ABB4-B373DD0CFFAA}"/>
    <cellStyle name="40% - akcent 3 2 8 2 7" xfId="7745" xr:uid="{9CE160BE-903C-4080-9409-31AD0B2591B5}"/>
    <cellStyle name="40% - akcent 3 2 8 2 8" xfId="7746" xr:uid="{515FBBF0-2689-4226-9A13-34D4E022BF8F}"/>
    <cellStyle name="40% - akcent 3 2 8 2 8 2" xfId="7747" xr:uid="{A3E2E02E-352F-4EBE-B0CB-1E15B915D3C9}"/>
    <cellStyle name="40% - akcent 3 2 8 2 8 3" xfId="7748" xr:uid="{FB72B999-3256-4884-B685-5091725A2A18}"/>
    <cellStyle name="40% - akcent 3 2 8 2 8 4" xfId="7749" xr:uid="{DE7AC395-E509-4793-B6F8-A1588FA42090}"/>
    <cellStyle name="40% - akcent 3 2 8 2 8 5" xfId="7750" xr:uid="{E6E17921-B3DD-423B-9CEF-4756E8AB44B5}"/>
    <cellStyle name="40% - akcent 3 2 8 2 8 6" xfId="7751" xr:uid="{6EDD71B6-FB31-4BAB-9F42-2DDC841E7A49}"/>
    <cellStyle name="40% - akcent 3 2 8 2 9" xfId="7752" xr:uid="{556D52C5-D595-465E-A97D-B41C51D3267F}"/>
    <cellStyle name="40% - akcent 3 2 8 3" xfId="7753" xr:uid="{E955696D-B45B-4346-9A82-141DD1073866}"/>
    <cellStyle name="40% - akcent 3 2 8 4" xfId="7754" xr:uid="{DFA75594-00B0-4F63-9386-9BBBC865E6EE}"/>
    <cellStyle name="40% - akcent 3 2 8 4 10" xfId="7755" xr:uid="{4E806F3C-3A15-4806-B051-5A744F553C58}"/>
    <cellStyle name="40% - akcent 3 2 8 4 11" xfId="7756" xr:uid="{B80842F8-E6D6-4FAE-8154-133473F1AF45}"/>
    <cellStyle name="40% - akcent 3 2 8 4 2" xfId="7757" xr:uid="{481260F7-E9C7-4721-86F1-D7E5121034BA}"/>
    <cellStyle name="40% - akcent 3 2 8 4 2 2" xfId="7758" xr:uid="{F67F54F6-2CC2-47BC-B725-0685275336DE}"/>
    <cellStyle name="40% - akcent 3 2 8 4 2 2 2" xfId="7759" xr:uid="{8A9FDE68-CE67-4C69-AE2E-94B27BEB4E84}"/>
    <cellStyle name="40% - akcent 3 2 8 4 2 2 3" xfId="7760" xr:uid="{C5198C63-8478-442E-AA46-B90A79AE144E}"/>
    <cellStyle name="40% - akcent 3 2 8 4 2 2 4" xfId="7761" xr:uid="{CB543158-F644-41F5-8673-9A9C0559ACD4}"/>
    <cellStyle name="40% - akcent 3 2 8 4 2 2 5" xfId="7762" xr:uid="{C4E9FEEE-3DD8-4B81-9A39-261D922EC991}"/>
    <cellStyle name="40% - akcent 3 2 8 4 2 2 6" xfId="7763" xr:uid="{EA4A417C-86ED-4756-90AA-55E52002288A}"/>
    <cellStyle name="40% - akcent 3 2 8 4 2 3" xfId="7764" xr:uid="{12E52F5D-876A-478A-BE7D-BB6008E7AF35}"/>
    <cellStyle name="40% - akcent 3 2 8 4 2 4" xfId="7765" xr:uid="{EB825B81-4F8D-4345-A1CC-7F28E46D0BBD}"/>
    <cellStyle name="40% - akcent 3 2 8 4 2 5" xfId="7766" xr:uid="{8CC58914-A921-48E7-BA69-574DDFCEF467}"/>
    <cellStyle name="40% - akcent 3 2 8 4 2 6" xfId="7767" xr:uid="{68A46C34-1427-4BDC-A933-BA7DF2334FB4}"/>
    <cellStyle name="40% - akcent 3 2 8 4 2 7" xfId="7768" xr:uid="{09B25E70-A8BE-4640-91D2-2F0853C42ED8}"/>
    <cellStyle name="40% - akcent 3 2 8 4 3" xfId="7769" xr:uid="{F60270B1-2AC6-4B9C-BCC0-5A0A699E159D}"/>
    <cellStyle name="40% - akcent 3 2 8 4 4" xfId="7770" xr:uid="{FE0EDD3F-1AF5-40CC-98A7-C9100173902F}"/>
    <cellStyle name="40% - akcent 3 2 8 4 5" xfId="7771" xr:uid="{35361329-DCC4-42C7-BAF9-6D3096A23C35}"/>
    <cellStyle name="40% - akcent 3 2 8 4 6" xfId="7772" xr:uid="{2790B738-CA5A-46F1-AB2E-F4BF2A8A25F9}"/>
    <cellStyle name="40% - akcent 3 2 8 4 7" xfId="7773" xr:uid="{935FD497-3618-4491-A8A8-9F1D487840BB}"/>
    <cellStyle name="40% - akcent 3 2 8 4 7 2" xfId="7774" xr:uid="{B42489A3-F89F-477A-813A-49A9DF59E213}"/>
    <cellStyle name="40% - akcent 3 2 8 4 7 3" xfId="7775" xr:uid="{66AD5852-E723-479E-BE81-E5D4274445E2}"/>
    <cellStyle name="40% - akcent 3 2 8 4 7 4" xfId="7776" xr:uid="{292A0F1A-D1E8-404F-9000-66179C50C7F4}"/>
    <cellStyle name="40% - akcent 3 2 8 4 7 5" xfId="7777" xr:uid="{8A8D425E-0EFA-4891-9BE0-FAFFA18F2BAE}"/>
    <cellStyle name="40% - akcent 3 2 8 4 7 6" xfId="7778" xr:uid="{8C89835A-3E7A-40D5-AB90-30094A3B53B2}"/>
    <cellStyle name="40% - akcent 3 2 8 4 8" xfId="7779" xr:uid="{1BE0124B-DC81-4B61-990D-BBCF5908B6A0}"/>
    <cellStyle name="40% - akcent 3 2 8 4 9" xfId="7780" xr:uid="{08944C71-AB65-43E9-B250-3D39D4FF46DF}"/>
    <cellStyle name="40% - akcent 3 2 8 5" xfId="7781" xr:uid="{A97B62D8-5A2B-4AE8-99FC-A29F63582C36}"/>
    <cellStyle name="40% - akcent 3 2 8 5 2" xfId="7782" xr:uid="{8301BB50-985C-42AE-A9BC-7B6819826AB6}"/>
    <cellStyle name="40% - akcent 3 2 8 5 2 2" xfId="7783" xr:uid="{F1984852-2621-47FF-B48E-F91EC85CDB6A}"/>
    <cellStyle name="40% - akcent 3 2 8 5 2 3" xfId="7784" xr:uid="{21250F47-B40F-4B71-89AD-B62529810133}"/>
    <cellStyle name="40% - akcent 3 2 8 5 2 4" xfId="7785" xr:uid="{6B8E6AB0-AB3D-4BE5-AAB5-335D74325E79}"/>
    <cellStyle name="40% - akcent 3 2 8 5 2 5" xfId="7786" xr:uid="{47AA72D2-61B5-40D3-889F-58BA80818C78}"/>
    <cellStyle name="40% - akcent 3 2 8 5 2 6" xfId="7787" xr:uid="{F1AF2319-CEC1-4AEA-9A6F-06C5089913B2}"/>
    <cellStyle name="40% - akcent 3 2 8 5 3" xfId="7788" xr:uid="{5C75D8B0-208A-42EF-B8EA-8A44D2BF7EB5}"/>
    <cellStyle name="40% - akcent 3 2 8 5 4" xfId="7789" xr:uid="{D92226B1-A202-4EAE-A3D8-55BCA2A74A0F}"/>
    <cellStyle name="40% - akcent 3 2 8 5 5" xfId="7790" xr:uid="{46526964-01C2-4044-9EA4-50A1C15589A8}"/>
    <cellStyle name="40% - akcent 3 2 8 5 6" xfId="7791" xr:uid="{49FEEA33-6791-441F-96EC-807B15EAD81C}"/>
    <cellStyle name="40% - akcent 3 2 8 5 7" xfId="7792" xr:uid="{053AE5E8-9DD8-4D3C-9DD3-4D546621345C}"/>
    <cellStyle name="40% - akcent 3 2 8 6" xfId="7793" xr:uid="{39990BCE-3170-45A3-93DC-254BB143F24A}"/>
    <cellStyle name="40% - akcent 3 2 8 7" xfId="7794" xr:uid="{741943B3-5258-4F23-998A-60FA7D6B98C5}"/>
    <cellStyle name="40% - akcent 3 2 8 8" xfId="7795" xr:uid="{F68A27EA-5445-4A3E-83F1-3942312B20D9}"/>
    <cellStyle name="40% - akcent 3 2 8 9" xfId="7796" xr:uid="{488202A6-E56D-4370-9611-7FF7A8FBE82A}"/>
    <cellStyle name="40% - akcent 3 2 8 9 2" xfId="7797" xr:uid="{F0C8E2B7-2983-4C5F-A75C-A8A56DB2FFCB}"/>
    <cellStyle name="40% - akcent 3 2 8 9 3" xfId="7798" xr:uid="{672078B4-49AB-4847-A4E0-033E6BA13949}"/>
    <cellStyle name="40% - akcent 3 2 8 9 4" xfId="7799" xr:uid="{725E2074-540C-46F1-893A-CB24B42CCA52}"/>
    <cellStyle name="40% - akcent 3 2 8 9 5" xfId="7800" xr:uid="{5720B43C-8093-4A7C-9F4D-C1A66741E1D5}"/>
    <cellStyle name="40% - akcent 3 2 8 9 6" xfId="7801" xr:uid="{F1D0E21F-6F06-4565-914A-BB1358E3AE26}"/>
    <cellStyle name="40% - akcent 3 2 9" xfId="368" xr:uid="{18BC33EB-8DCF-48F8-937D-C581E0E4CB53}"/>
    <cellStyle name="40% - akcent 3 2_~0054846" xfId="45385" xr:uid="{34B6D1F0-B800-41FA-BF6A-109E7EBB5283}"/>
    <cellStyle name="40% - akcent 3 20" xfId="7802" xr:uid="{65DBDFD8-413F-46CE-9B46-061B84D9CBD8}"/>
    <cellStyle name="40% - akcent 3 20 2" xfId="40686" xr:uid="{7A054D33-DE4D-4BF6-BEA7-E44E3677D386}"/>
    <cellStyle name="40% - akcent 3 21" xfId="7803" xr:uid="{8D117430-04E4-4D03-9D9A-0D8A9B79D464}"/>
    <cellStyle name="40% - akcent 3 21 2" xfId="40687" xr:uid="{06877DDA-C8AB-4665-9DD6-FA37B895FE67}"/>
    <cellStyle name="40% - akcent 3 22" xfId="7804" xr:uid="{CEDF4D38-AC0E-4BCD-83C2-6181C728D651}"/>
    <cellStyle name="40% - akcent 3 22 2" xfId="40688" xr:uid="{41204245-C4EF-41B6-8E44-5B00DFC16516}"/>
    <cellStyle name="40% - akcent 3 23" xfId="7805" xr:uid="{A07B57CE-3C48-4735-A6B4-003B3D4F8867}"/>
    <cellStyle name="40% - akcent 3 23 2" xfId="40689" xr:uid="{DCDB1D90-E68D-4B4F-B5F3-15835E90005A}"/>
    <cellStyle name="40% - akcent 3 24" xfId="7806" xr:uid="{0D29F990-7410-4D8F-8C07-D0EA0C694543}"/>
    <cellStyle name="40% - akcent 3 24 2" xfId="40690" xr:uid="{ADFB3BD1-95E8-494F-83FD-BC762F68FED4}"/>
    <cellStyle name="40% - akcent 3 25" xfId="7807" xr:uid="{A1B1DBE3-6F8B-4CE2-8682-6B48223A4463}"/>
    <cellStyle name="40% - akcent 3 25 2" xfId="40691" xr:uid="{709D4F77-EF1D-4F32-A2B5-2F87DE66AF17}"/>
    <cellStyle name="40% - akcent 3 26" xfId="7808" xr:uid="{ED7030DF-73DE-44AE-8DC1-A66D214C34E2}"/>
    <cellStyle name="40% - akcent 3 26 2" xfId="40692" xr:uid="{A369A5F6-8961-4542-953C-9058960250A7}"/>
    <cellStyle name="40% - akcent 3 27" xfId="7809" xr:uid="{8CC31B51-5186-498E-B3A8-5A0B67240C1C}"/>
    <cellStyle name="40% - akcent 3 27 2" xfId="40693" xr:uid="{1DA0EEAE-F976-4D28-A9AE-F8A8F3A09E42}"/>
    <cellStyle name="40% - akcent 3 28" xfId="7810" xr:uid="{1D930D68-FF8A-42AE-A283-F1B4BE0F154D}"/>
    <cellStyle name="40% - akcent 3 28 2" xfId="40694" xr:uid="{DA5EB0C7-9A43-4945-AC4F-56E6E35990A9}"/>
    <cellStyle name="40% - akcent 3 29" xfId="7811" xr:uid="{ECA8BB7E-15A1-49F6-A475-DED7B31A25C6}"/>
    <cellStyle name="40% - akcent 3 29 2" xfId="40695" xr:uid="{D77B577D-FB58-4E3F-8B59-D517C9DF5C90}"/>
    <cellStyle name="40% - akcent 3 3" xfId="369" xr:uid="{997141CA-9C97-4C60-B477-466D58607F2C}"/>
    <cellStyle name="40% - akcent 3 3 10" xfId="40696" xr:uid="{B8A18F8B-4236-41F7-9651-8426A88E803D}"/>
    <cellStyle name="40% - akcent 3 3 11" xfId="40697" xr:uid="{6F4D2D7D-E75C-4E9C-9760-04F049E9CF54}"/>
    <cellStyle name="40% - akcent 3 3 12" xfId="40698" xr:uid="{D40FCC83-F496-4B77-A960-6B0276537C63}"/>
    <cellStyle name="40% - akcent 3 3 13" xfId="40699" xr:uid="{DC2644BC-A1EB-4E40-B058-D53040B60768}"/>
    <cellStyle name="40% - akcent 3 3 14" xfId="40700" xr:uid="{F47479C7-7EFC-4804-8D2F-061273136E38}"/>
    <cellStyle name="40% - akcent 3 3 15" xfId="40701" xr:uid="{8F400077-E9AA-4FFA-9814-9BBA1C93CA9C}"/>
    <cellStyle name="40% - akcent 3 3 16" xfId="40702" xr:uid="{0A978516-AF70-40AA-8EB5-EB3748749319}"/>
    <cellStyle name="40% - akcent 3 3 17" xfId="40703" xr:uid="{9CBFC489-F694-4DD2-B7D9-CD531560BCC4}"/>
    <cellStyle name="40% - akcent 3 3 18" xfId="40704" xr:uid="{B7A5A8F6-06C8-4651-96B4-E192649012B7}"/>
    <cellStyle name="40% - akcent 3 3 19" xfId="40705" xr:uid="{BF3CFCAC-9563-490A-986E-247B7B6CE0F8}"/>
    <cellStyle name="40% - akcent 3 3 2" xfId="370" xr:uid="{F9282273-485C-4D35-8F02-8558FB012B83}"/>
    <cellStyle name="40% - akcent 3 3 20" xfId="40706" xr:uid="{25414B9E-38BC-4105-B42C-8BF9DC384D67}"/>
    <cellStyle name="40% - akcent 3 3 21" xfId="40707" xr:uid="{4B2BBD50-A9E8-4355-8F79-8B0ACD3C9F79}"/>
    <cellStyle name="40% - akcent 3 3 22" xfId="40708" xr:uid="{AB7B3F76-27E1-432C-9019-C765B97126A1}"/>
    <cellStyle name="40% - akcent 3 3 23" xfId="40709" xr:uid="{0850596A-0CF3-4D39-9E21-43C05D8C4F60}"/>
    <cellStyle name="40% - akcent 3 3 24" xfId="40710" xr:uid="{63493097-1EAC-4E34-A09E-E25E1A50CFA0}"/>
    <cellStyle name="40% - akcent 3 3 25" xfId="40711" xr:uid="{1FBF2F67-27B1-49EE-BEF7-80B57515B315}"/>
    <cellStyle name="40% - akcent 3 3 26" xfId="40712" xr:uid="{88A4383D-05EE-4510-A02D-2E6973D79154}"/>
    <cellStyle name="40% - akcent 3 3 27" xfId="40713" xr:uid="{EA6CB8B5-89FD-4395-ADB4-806CDA9DD516}"/>
    <cellStyle name="40% - akcent 3 3 28" xfId="40714" xr:uid="{CF603552-121E-42B3-8737-9ECC31ADFE33}"/>
    <cellStyle name="40% - akcent 3 3 29" xfId="40715" xr:uid="{F13D5EFD-1C0D-40A7-B28B-CE17BE66AA8B}"/>
    <cellStyle name="40% - akcent 3 3 3" xfId="7812" xr:uid="{FEB68A77-0054-4DE1-A97D-7C09E627967A}"/>
    <cellStyle name="40% - akcent 3 3 3 2" xfId="40716" xr:uid="{3B192F0D-2A13-442C-B39A-65638E900ECF}"/>
    <cellStyle name="40% - akcent 3 3 30" xfId="40717" xr:uid="{9A95B832-DD2C-477A-A447-477DDEA80311}"/>
    <cellStyle name="40% - akcent 3 3 31" xfId="40718" xr:uid="{9ACEBCCF-0174-4F8F-8205-A22E39878433}"/>
    <cellStyle name="40% - akcent 3 3 32" xfId="40719" xr:uid="{433BA492-2B46-4DEA-BCB2-B9BE49321CC1}"/>
    <cellStyle name="40% - akcent 3 3 33" xfId="40720" xr:uid="{B950BE0D-3D87-4DF7-B564-F5682042B7CA}"/>
    <cellStyle name="40% - akcent 3 3 34" xfId="40721" xr:uid="{505AA5EA-111A-4B5E-8D88-7DDEABA2ABF6}"/>
    <cellStyle name="40% - akcent 3 3 35" xfId="40722" xr:uid="{29B1D95F-2B5D-4734-BBEB-34CEC0B2FC5D}"/>
    <cellStyle name="40% - akcent 3 3 36" xfId="40723" xr:uid="{A4DBE3B6-26B2-489D-A0D2-7ABCDFEBA138}"/>
    <cellStyle name="40% - akcent 3 3 37" xfId="40724" xr:uid="{9432115E-BBD6-464B-972B-9ACBE057399B}"/>
    <cellStyle name="40% - akcent 3 3 38" xfId="40725" xr:uid="{257A09C4-D2A5-40A4-AEFB-F6D12FA40B00}"/>
    <cellStyle name="40% - akcent 3 3 39" xfId="40726" xr:uid="{623A4486-0FB4-4F86-8248-18D2E2EFCFE2}"/>
    <cellStyle name="40% - akcent 3 3 4" xfId="7813" xr:uid="{9C4E257A-9E8F-4CEB-81CC-8AB3A0C86F2D}"/>
    <cellStyle name="40% - akcent 3 3 4 2" xfId="40727" xr:uid="{32BEA799-EC35-4558-8175-78BCEDF443A6}"/>
    <cellStyle name="40% - akcent 3 3 40" xfId="40728" xr:uid="{A953EA88-8F6B-45D6-9101-B850220A2510}"/>
    <cellStyle name="40% - akcent 3 3 41" xfId="40729" xr:uid="{85AE75B7-DC75-4CCE-BF0E-45E78E872AE4}"/>
    <cellStyle name="40% - akcent 3 3 42" xfId="40730" xr:uid="{05B008B9-882D-4DCA-BA9F-504FA4C8B16E}"/>
    <cellStyle name="40% - akcent 3 3 5" xfId="7814" xr:uid="{3D26EFFA-925A-4B58-82BA-0BC93EF5586F}"/>
    <cellStyle name="40% - akcent 3 3 5 2" xfId="40731" xr:uid="{62C8F289-FC89-4054-9EC7-2CC95BDC284D}"/>
    <cellStyle name="40% - akcent 3 3 6" xfId="40732" xr:uid="{983896D8-E9C0-49C2-95EA-866649BF0338}"/>
    <cellStyle name="40% - akcent 3 3 7" xfId="40733" xr:uid="{ECFB16F7-A2F1-4ADA-BADE-4B3B40A54FA6}"/>
    <cellStyle name="40% - akcent 3 3 8" xfId="40734" xr:uid="{07CBDB9B-E14B-4AB3-83BF-7727066356D5}"/>
    <cellStyle name="40% - akcent 3 3 9" xfId="40735" xr:uid="{74193045-738A-41CC-9562-DC42ED9D6575}"/>
    <cellStyle name="40% - akcent 3 3_~0054846" xfId="45386" xr:uid="{9047C9F8-D99B-4174-AD72-1EF142085427}"/>
    <cellStyle name="40% - akcent 3 30" xfId="40736" xr:uid="{8170B04D-3FF2-401B-9154-6C45BA3AD560}"/>
    <cellStyle name="40% - akcent 3 31" xfId="40737" xr:uid="{4696FFAE-15B2-4509-9971-F71311289ADB}"/>
    <cellStyle name="40% - akcent 3 32" xfId="40738" xr:uid="{26F54CC1-EAC3-4646-98F2-F53E8AEBA0C5}"/>
    <cellStyle name="40% - akcent 3 33" xfId="40739" xr:uid="{139D8C43-64AE-48C1-A187-2F1CBD22AC80}"/>
    <cellStyle name="40% - akcent 3 34" xfId="40740" xr:uid="{E127231E-19BA-46F2-908F-627C28DCD540}"/>
    <cellStyle name="40% - akcent 3 35" xfId="40741" xr:uid="{7FAA5622-7BE4-4F52-A525-AB22849B559D}"/>
    <cellStyle name="40% - akcent 3 36" xfId="40742" xr:uid="{2D59139C-199C-4F95-9C08-29B947A077A8}"/>
    <cellStyle name="40% - akcent 3 37" xfId="40743" xr:uid="{73711AF5-3EA2-4ADC-9DB9-71501C94CDC8}"/>
    <cellStyle name="40% - akcent 3 38" xfId="40744" xr:uid="{428427AB-7489-4262-B039-CF08FACAB7E8}"/>
    <cellStyle name="40% - akcent 3 39" xfId="40745" xr:uid="{8C51A4BA-BDB6-4113-8827-83D18200201F}"/>
    <cellStyle name="40% - akcent 3 4" xfId="1217" xr:uid="{EB218369-D8DD-46E1-A281-A13ED901577C}"/>
    <cellStyle name="40% - akcent 3 4 2" xfId="1264" xr:uid="{C9C6E352-8339-413D-BC4C-FFA665D68C2D}"/>
    <cellStyle name="40% - akcent 3 4 2 2" xfId="40746" xr:uid="{9B973A00-A3F3-49BD-8ACD-68629B0783DE}"/>
    <cellStyle name="40% - akcent 3 4 3" xfId="7815" xr:uid="{1ACFB752-AE65-4EFA-A294-8A4E08CDF2DE}"/>
    <cellStyle name="40% - akcent 3 4 4" xfId="7816" xr:uid="{BADB8F2C-F761-4870-B072-1E496F1284D5}"/>
    <cellStyle name="40% - akcent 3 4 5" xfId="7817" xr:uid="{03B809B3-DB63-4748-86D2-3378D99B71F6}"/>
    <cellStyle name="40% - akcent 3 4_~0054846" xfId="45387" xr:uid="{56F8ECB6-D2AB-424D-8609-62B2AD562F8A}"/>
    <cellStyle name="40% - akcent 3 40" xfId="40747" xr:uid="{745CD762-AC76-4C38-9DE5-51D93433BB91}"/>
    <cellStyle name="40% - akcent 3 41" xfId="40748" xr:uid="{B652DEEB-F010-4EC3-B5FF-EB6106998C97}"/>
    <cellStyle name="40% - akcent 3 42" xfId="40749" xr:uid="{5BEC1CB5-3B98-4B62-9425-3BC5C9BDEF17}"/>
    <cellStyle name="40% - akcent 3 43" xfId="40750" xr:uid="{AFD7F9DF-58F8-4522-BBFE-2B70820DFC20}"/>
    <cellStyle name="40% - akcent 3 44" xfId="40751" xr:uid="{0F35532D-6901-4A81-9D80-9A977D6DA5CC}"/>
    <cellStyle name="40% - akcent 3 45" xfId="45388" xr:uid="{8D717A65-5708-4FFF-974A-D7F099EA1436}"/>
    <cellStyle name="40% - akcent 3 46" xfId="45389" xr:uid="{EC56981A-30A1-4392-86C7-56F29DD2A017}"/>
    <cellStyle name="40% - akcent 3 47" xfId="45390" xr:uid="{C2FC2F1B-2DB7-45AC-8D5B-5B427277D7CA}"/>
    <cellStyle name="40% - akcent 3 48" xfId="45391" xr:uid="{AC935FD3-DDDA-49FE-A98E-2D1D19F317CD}"/>
    <cellStyle name="40% - akcent 3 49" xfId="45392" xr:uid="{CA0CFAF2-A1E7-4FEA-B3EB-CFF2BD196413}"/>
    <cellStyle name="40% - akcent 3 5" xfId="7818" xr:uid="{19BEECC0-6581-437C-B38D-C99E225B491A}"/>
    <cellStyle name="40% - akcent 3 5 2" xfId="7819" xr:uid="{5591DBB7-DFAB-45B7-98E0-9CA5BBFAAE42}"/>
    <cellStyle name="40% - akcent 3 5 3" xfId="7820" xr:uid="{11FA7F6E-B40E-49ED-B8D6-C6ADE23A365D}"/>
    <cellStyle name="40% - akcent 3 5 4" xfId="7821" xr:uid="{1A38DFC8-C553-4965-9A9B-30B9A15D0035}"/>
    <cellStyle name="40% - akcent 3 5 5" xfId="7822" xr:uid="{7B066922-A2FC-494F-ABA8-7A5D67BACC8B}"/>
    <cellStyle name="40% - akcent 3 5 6" xfId="40752" xr:uid="{D80BC67A-786F-45DA-A2C6-E20874BE35D4}"/>
    <cellStyle name="40% - akcent 3 6" xfId="7823" xr:uid="{FE460BBB-B66C-49E7-9483-68DFCDAFDC30}"/>
    <cellStyle name="40% - akcent 3 6 2" xfId="7824" xr:uid="{756A4058-C077-4CDB-A128-353FCDD7D818}"/>
    <cellStyle name="40% - akcent 3 6 3" xfId="7825" xr:uid="{F48AD523-E739-4E5E-A653-8EDE65B910CC}"/>
    <cellStyle name="40% - akcent 3 6 4" xfId="7826" xr:uid="{F2FE4040-A09C-4E3E-8B12-70DC668E9150}"/>
    <cellStyle name="40% - akcent 3 6 5" xfId="7827" xr:uid="{4292D8A2-C8DF-4D9F-A66D-AAFE9B066DF5}"/>
    <cellStyle name="40% - akcent 3 6 6" xfId="40753" xr:uid="{C832CA81-9264-4175-A1CB-5265CCDAFD19}"/>
    <cellStyle name="40% - akcent 3 7" xfId="7828" xr:uid="{F9C9B354-8D17-4A3F-8370-4D2226BBBC10}"/>
    <cellStyle name="40% - akcent 3 7 2" xfId="7829" xr:uid="{8CD9E39D-389B-4E0B-BE7E-CC5B23632ED1}"/>
    <cellStyle name="40% - akcent 3 7 3" xfId="7830" xr:uid="{C51D2E28-1E79-4044-8739-32244D70A365}"/>
    <cellStyle name="40% - akcent 3 7 4" xfId="7831" xr:uid="{74758053-53BC-4CF8-86E9-BC239C375A32}"/>
    <cellStyle name="40% - akcent 3 7 5" xfId="7832" xr:uid="{F02E6326-F12A-4D79-8165-D4719DFB9A0D}"/>
    <cellStyle name="40% - akcent 3 7 6" xfId="40754" xr:uid="{188F8E21-2681-4E32-A474-A65C284BD60F}"/>
    <cellStyle name="40% - akcent 3 8" xfId="7833" xr:uid="{91022470-C7C8-420D-802F-DF081999AE04}"/>
    <cellStyle name="40% - akcent 3 8 2" xfId="7834" xr:uid="{B169D371-FA62-4901-B228-BC85F1235B4C}"/>
    <cellStyle name="40% - akcent 3 8 3" xfId="7835" xr:uid="{E2FFF3ED-BE9D-4553-A366-6A42080ED240}"/>
    <cellStyle name="40% - akcent 3 8 4" xfId="7836" xr:uid="{A637D192-CFFF-4575-BF9D-E47632A0020F}"/>
    <cellStyle name="40% - akcent 3 8 5" xfId="40755" xr:uid="{8C89D786-B72F-4392-AD0B-8C21430287FD}"/>
    <cellStyle name="40% - akcent 3 9" xfId="7837" xr:uid="{406C952B-40FA-4C36-8E18-A9FF086B02D4}"/>
    <cellStyle name="40% - akcent 3 9 2" xfId="40756" xr:uid="{67E4809F-66CF-4FDB-A69E-CAD4EAF25D5B}"/>
    <cellStyle name="40% - akcent 4 1" xfId="7838" xr:uid="{B188FFB2-A603-4D98-8863-A28CC1898ABD}"/>
    <cellStyle name="40% - akcent 4 1 10" xfId="7839" xr:uid="{492A9D92-2764-49AD-81F2-98E8AD4779EE}"/>
    <cellStyle name="40% - akcent 4 1 10 2" xfId="40758" xr:uid="{263664B6-064F-4B41-BD99-C5EA95EA8CDE}"/>
    <cellStyle name="40% - akcent 4 1 11" xfId="7840" xr:uid="{442BDFB6-57B5-4C92-BAE8-BC26EFB29DA7}"/>
    <cellStyle name="40% - akcent 4 1 11 2" xfId="40759" xr:uid="{31FFB3EC-EBD7-4715-9199-94769823A028}"/>
    <cellStyle name="40% - akcent 4 1 12" xfId="7841" xr:uid="{1D821882-FCE9-4BF0-988E-6920F54EDDAC}"/>
    <cellStyle name="40% - akcent 4 1 12 2" xfId="40760" xr:uid="{60994A5A-E674-4823-A09D-EBDF210FA081}"/>
    <cellStyle name="40% - akcent 4 1 13" xfId="7842" xr:uid="{6731B793-5A79-418D-9156-FD43565CB1D6}"/>
    <cellStyle name="40% - akcent 4 1 13 2" xfId="40761" xr:uid="{9A1B68F0-1A46-40B9-8E52-CB5193507273}"/>
    <cellStyle name="40% - akcent 4 1 14" xfId="7843" xr:uid="{ED99220D-E190-4C30-8846-97DE964F5B9D}"/>
    <cellStyle name="40% - akcent 4 1 14 2" xfId="40762" xr:uid="{476D2285-B1F3-49EC-B702-28EC0CB5AC0E}"/>
    <cellStyle name="40% - akcent 4 1 15" xfId="7844" xr:uid="{8E3D3DDD-7F26-489B-A51C-ACFF4E981774}"/>
    <cellStyle name="40% - akcent 4 1 15 2" xfId="40763" xr:uid="{482148DA-5CC6-4B88-8D05-0472BDDC2540}"/>
    <cellStyle name="40% - akcent 4 1 16" xfId="7845" xr:uid="{5741C3C3-41D6-47FD-914F-33C7214AEDFE}"/>
    <cellStyle name="40% - akcent 4 1 16 2" xfId="40764" xr:uid="{9DBE97A5-33AA-4D75-9F25-1DAD50273EAE}"/>
    <cellStyle name="40% - akcent 4 1 17" xfId="7846" xr:uid="{58169BF3-E413-4794-87BE-F8114FF59203}"/>
    <cellStyle name="40% - akcent 4 1 17 2" xfId="40765" xr:uid="{E31132C0-0C44-4CF6-9643-FE01BFDF1743}"/>
    <cellStyle name="40% - akcent 4 1 18" xfId="7847" xr:uid="{35E8D0BD-A08B-4C78-827A-5316329437AF}"/>
    <cellStyle name="40% - akcent 4 1 18 2" xfId="40766" xr:uid="{96F48C74-1FE1-48E0-A926-9C329A9ED56D}"/>
    <cellStyle name="40% - akcent 4 1 19" xfId="7848" xr:uid="{E3BCB18F-A679-4984-AA9C-CBA734D62573}"/>
    <cellStyle name="40% - akcent 4 1 19 2" xfId="40767" xr:uid="{186B7F0C-EBF8-4815-849E-8AC1CC0D1434}"/>
    <cellStyle name="40% - akcent 4 1 2" xfId="7849" xr:uid="{91627534-2826-4DA5-9C77-3D78625839EA}"/>
    <cellStyle name="40% - akcent 4 1 2 2" xfId="7850" xr:uid="{BB674A33-ACC5-4385-9233-F8F7AF7B55C1}"/>
    <cellStyle name="40% - akcent 4 1 2 2 2" xfId="40770" xr:uid="{AFDD3A71-687A-4931-969F-3158D719A47F}"/>
    <cellStyle name="40% - akcent 4 1 2 2 3" xfId="40769" xr:uid="{A21950D2-F787-4AD5-9BD3-C707E5774C43}"/>
    <cellStyle name="40% - akcent 4 1 2 3" xfId="40768" xr:uid="{FD439B92-241E-43C2-948B-704078324998}"/>
    <cellStyle name="40% - akcent 4 1 20" xfId="7851" xr:uid="{5BABBA7E-990E-4A8F-A7ED-F9D4FEC9D284}"/>
    <cellStyle name="40% - akcent 4 1 20 2" xfId="40771" xr:uid="{5F453E6D-B90D-456C-8FDB-1E1B297709F4}"/>
    <cellStyle name="40% - akcent 4 1 21" xfId="7852" xr:uid="{BB23CFCB-D41E-4991-9CD4-FBD6B46EF368}"/>
    <cellStyle name="40% - akcent 4 1 21 2" xfId="40772" xr:uid="{A39824F3-74B6-4693-9B79-B9BC17EBBB10}"/>
    <cellStyle name="40% - akcent 4 1 22" xfId="7853" xr:uid="{30390D9B-E35E-4BAF-A57B-5807908535E1}"/>
    <cellStyle name="40% - akcent 4 1 22 2" xfId="40773" xr:uid="{AD15B4F3-2131-4BB6-8DD8-7F98C6BD4704}"/>
    <cellStyle name="40% - akcent 4 1 23" xfId="40774" xr:uid="{63F6415D-AADE-497A-886E-386C9E01977C}"/>
    <cellStyle name="40% - akcent 4 1 24" xfId="40775" xr:uid="{818AF2D4-FDE0-4E96-ADC2-131B343176FE}"/>
    <cellStyle name="40% - akcent 4 1 25" xfId="40776" xr:uid="{D255E857-E2C0-4E7C-A365-95B1E37A1ACB}"/>
    <cellStyle name="40% - akcent 4 1 26" xfId="40777" xr:uid="{B3A17178-F1E0-44FF-A7BD-21F0770FC699}"/>
    <cellStyle name="40% - akcent 4 1 27" xfId="40778" xr:uid="{B8E7450C-A0AC-46BC-A22E-78F012EA1B0C}"/>
    <cellStyle name="40% - akcent 4 1 28" xfId="40779" xr:uid="{7C607E5C-AD0D-43BD-BCD3-4B083599BD70}"/>
    <cellStyle name="40% - akcent 4 1 29" xfId="40780" xr:uid="{C8026E4E-F690-460D-875D-7D39997B5EA6}"/>
    <cellStyle name="40% - akcent 4 1 3" xfId="7854" xr:uid="{1F0C5756-A4BC-419F-ACF8-DD9C08975328}"/>
    <cellStyle name="40% - akcent 4 1 3 2" xfId="7855" xr:uid="{79562A1B-DB9D-425B-9740-C8DA1E2AA529}"/>
    <cellStyle name="40% - akcent 4 1 3 2 2" xfId="40783" xr:uid="{EE634E4B-42FF-4C77-9A6C-CA428CDD126F}"/>
    <cellStyle name="40% - akcent 4 1 3 2 3" xfId="40782" xr:uid="{F2422CFC-D012-45C1-8892-EE7D004D6353}"/>
    <cellStyle name="40% - akcent 4 1 3 3" xfId="40781" xr:uid="{8AE32072-AA0A-4CC8-93C1-C530A78466CE}"/>
    <cellStyle name="40% - akcent 4 1 30" xfId="40784" xr:uid="{258CCC7B-F9F2-4907-9839-6C5235199256}"/>
    <cellStyle name="40% - akcent 4 1 31" xfId="40785" xr:uid="{FC572DE3-1088-427C-A23E-9F51B576D08A}"/>
    <cellStyle name="40% - akcent 4 1 32" xfId="40786" xr:uid="{7FE0018B-9D53-492F-ADA6-0DAD7ABFCA1D}"/>
    <cellStyle name="40% - akcent 4 1 33" xfId="40787" xr:uid="{CC4027D9-E2AA-4FF9-831F-4CC76544390F}"/>
    <cellStyle name="40% - akcent 4 1 34" xfId="40788" xr:uid="{217E9924-2F97-461A-9A06-CCC494D4462F}"/>
    <cellStyle name="40% - akcent 4 1 35" xfId="40789" xr:uid="{FE1E924C-F23A-42F7-8ED6-E85E5E1374C1}"/>
    <cellStyle name="40% - akcent 4 1 36" xfId="40790" xr:uid="{199D7D35-4441-41E6-B3D0-9CF3D7C561DD}"/>
    <cellStyle name="40% - akcent 4 1 37" xfId="40791" xr:uid="{6869B985-633E-4983-8AA6-4BE056D9C719}"/>
    <cellStyle name="40% - akcent 4 1 38" xfId="40792" xr:uid="{0B3D44A8-E2C7-4095-8438-9343CB7877B6}"/>
    <cellStyle name="40% - akcent 4 1 39" xfId="40793" xr:uid="{657BA3E3-93C0-45E9-985E-48EBEC43F897}"/>
    <cellStyle name="40% - akcent 4 1 4" xfId="7856" xr:uid="{A6429E80-978B-479E-AEE6-50DF93C96332}"/>
    <cellStyle name="40% - akcent 4 1 4 2" xfId="7857" xr:uid="{1BFC56DE-5125-4377-B350-F9E6A0911B45}"/>
    <cellStyle name="40% - akcent 4 1 4 2 2" xfId="45394" xr:uid="{1F0776F5-DE1C-4F38-A5AA-F6818EE303C3}"/>
    <cellStyle name="40% - akcent 4 1 4 3" xfId="40794" xr:uid="{0656C547-3BBF-4A27-AB02-EB62A19A4F6C}"/>
    <cellStyle name="40% - akcent 4 1 40" xfId="40795" xr:uid="{6BA38AB2-338A-4C7F-9324-455FD6DB6ECA}"/>
    <cellStyle name="40% - akcent 4 1 41" xfId="40796" xr:uid="{1A664031-4027-4AFB-8457-E6F105A081E6}"/>
    <cellStyle name="40% - akcent 4 1 42" xfId="40797" xr:uid="{BA2405AB-80B6-402C-BCA2-B5ECD93CA36A}"/>
    <cellStyle name="40% - akcent 4 1 43" xfId="40757" xr:uid="{44B89AC4-876E-4569-8C37-0484333F88FD}"/>
    <cellStyle name="40% - akcent 4 1 5" xfId="7858" xr:uid="{77757221-2318-4F17-9C5C-40DB3E51C439}"/>
    <cellStyle name="40% - akcent 4 1 5 2" xfId="40798" xr:uid="{BC2C8913-8C84-4786-8182-E47D522F392D}"/>
    <cellStyle name="40% - akcent 4 1 6" xfId="7859" xr:uid="{EE9BB7FA-216B-4BCD-861D-001C10920450}"/>
    <cellStyle name="40% - akcent 4 1 6 2" xfId="40799" xr:uid="{7470BB5A-A201-4156-82AC-2110563F5763}"/>
    <cellStyle name="40% - akcent 4 1 7" xfId="7860" xr:uid="{8FB86FAA-61C3-400B-A379-9346C3161AB2}"/>
    <cellStyle name="40% - akcent 4 1 7 2" xfId="40800" xr:uid="{DE808C4C-D6D2-4329-A81D-0A663BEB812C}"/>
    <cellStyle name="40% - akcent 4 1 8" xfId="7861" xr:uid="{CA4BABB0-B9FF-4913-AD5B-4CFDCFCED545}"/>
    <cellStyle name="40% - akcent 4 1 8 2" xfId="40801" xr:uid="{32D991F9-B044-4B15-9D2E-25D6D4C0DD58}"/>
    <cellStyle name="40% - akcent 4 1 9" xfId="7862" xr:uid="{76AA8D87-234B-49AE-9C33-D4A9A7924CE8}"/>
    <cellStyle name="40% - akcent 4 1 9 2" xfId="40802" xr:uid="{4543B152-1C14-423B-A8ED-91C95CCA7784}"/>
    <cellStyle name="40% - akcent 4 1_beton kalkulacja" xfId="45395" xr:uid="{F0EC66D5-730B-43F7-83D9-B8EC80581DE2}"/>
    <cellStyle name="40% - akcent 4 10" xfId="7863" xr:uid="{F59CBF21-5759-471F-8FA5-7C07950AB461}"/>
    <cellStyle name="40% - akcent 4 10 2" xfId="40803" xr:uid="{270F7C42-6E6D-49E2-A731-18E43212AF32}"/>
    <cellStyle name="40% - akcent 4 11" xfId="7864" xr:uid="{D50B5427-0AE6-42D4-AFB3-592BF34F75C2}"/>
    <cellStyle name="40% - akcent 4 11 2" xfId="40804" xr:uid="{10E53FA9-2467-4DE5-B4B0-973279E95499}"/>
    <cellStyle name="40% - akcent 4 12" xfId="7865" xr:uid="{49281E37-5414-434C-AE50-795E89E5EAE7}"/>
    <cellStyle name="40% - akcent 4 12 2" xfId="40805" xr:uid="{A52B0BBD-0229-440D-9A6F-8647F644F172}"/>
    <cellStyle name="40% - akcent 4 13" xfId="7866" xr:uid="{402D3AED-475C-422E-A357-3B0F0B2B8B30}"/>
    <cellStyle name="40% - akcent 4 13 2" xfId="40806" xr:uid="{39FDF6C8-D1AB-4258-9203-699DB8977665}"/>
    <cellStyle name="40% - akcent 4 14" xfId="7867" xr:uid="{5D7385B3-4B11-4BB3-85BE-7D7AED944EED}"/>
    <cellStyle name="40% - akcent 4 14 2" xfId="40807" xr:uid="{382AD608-1FA8-469E-81AF-369981E28DD2}"/>
    <cellStyle name="40% - akcent 4 15" xfId="7868" xr:uid="{4F1D8B1E-48D4-4AEC-99E7-5AEF25276CFC}"/>
    <cellStyle name="40% - akcent 4 15 2" xfId="40808" xr:uid="{B2003A34-6883-418A-8605-142E986E68C9}"/>
    <cellStyle name="40% - akcent 4 16" xfId="7869" xr:uid="{54B1C50A-758B-478B-9467-33F83FD87D07}"/>
    <cellStyle name="40% - akcent 4 16 2" xfId="40809" xr:uid="{03531332-D327-4ADC-BB31-2AFA26492D7F}"/>
    <cellStyle name="40% - akcent 4 17" xfId="7870" xr:uid="{BF26BDB5-39C5-4618-A363-B0E1275D1272}"/>
    <cellStyle name="40% - akcent 4 17 2" xfId="40810" xr:uid="{F3E4F622-818C-4531-9436-F8A96F11366F}"/>
    <cellStyle name="40% - akcent 4 18" xfId="7871" xr:uid="{A0C3B673-6CB8-4B25-8060-40C6C33F9B65}"/>
    <cellStyle name="40% - akcent 4 18 2" xfId="40811" xr:uid="{0CA77D3E-DD24-464F-AACB-386005C31F4B}"/>
    <cellStyle name="40% - akcent 4 19" xfId="7872" xr:uid="{CFF80098-B052-4DA6-AB2A-DF44DB4C0AC0}"/>
    <cellStyle name="40% - akcent 4 19 2" xfId="40812" xr:uid="{B8099505-540E-4DA7-A04D-DA465F187682}"/>
    <cellStyle name="40% - akcent 4 2" xfId="371" xr:uid="{95635F38-8557-4891-B24F-2AF3A76F2B98}"/>
    <cellStyle name="40% — akcent 4 2" xfId="45393" xr:uid="{9CA07E3E-8E75-4AC7-A243-395CB990474D}"/>
    <cellStyle name="40% - akcent 4 2 10" xfId="372" xr:uid="{99B745A5-C881-48B1-A44F-04726AA9BD01}"/>
    <cellStyle name="40% - akcent 4 2 10 2" xfId="7873" xr:uid="{5BEE246D-7DEB-4785-B9D7-287FA313050A}"/>
    <cellStyle name="40% - akcent 4 2 11" xfId="373" xr:uid="{6162F1B3-436A-4E6E-9E70-400212486207}"/>
    <cellStyle name="40% - akcent 4 2 11 2" xfId="7874" xr:uid="{7C38CB94-D0F4-4534-A9D2-14B4A0CF22CF}"/>
    <cellStyle name="40% - akcent 4 2 12" xfId="374" xr:uid="{7320CF0F-53BB-432B-9908-778C743C6876}"/>
    <cellStyle name="40% - akcent 4 2 12 2" xfId="7875" xr:uid="{F4891416-5F28-4858-BA1C-2DB752564D39}"/>
    <cellStyle name="40% - akcent 4 2 13" xfId="375" xr:uid="{F9B973D9-FB7E-4B7B-8556-7C6BBF7623D0}"/>
    <cellStyle name="40% - akcent 4 2 13 10" xfId="7876" xr:uid="{86D42BFA-34F0-42AB-9EBB-9DA46D6D7992}"/>
    <cellStyle name="40% - akcent 4 2 13 11" xfId="7877" xr:uid="{22B45BD7-46EB-486A-A1FF-1A822018F93B}"/>
    <cellStyle name="40% - akcent 4 2 13 12" xfId="7878" xr:uid="{CBA3B9B3-B0D4-4767-AF37-FD3920EA5C8F}"/>
    <cellStyle name="40% - akcent 4 2 13 13" xfId="7879" xr:uid="{6E3343D3-2292-4444-8300-9E2C554F3FA4}"/>
    <cellStyle name="40% - akcent 4 2 13 2" xfId="7880" xr:uid="{512B0C63-F08F-41FD-BD84-B9B65AA74CAC}"/>
    <cellStyle name="40% - akcent 4 2 13 2 10" xfId="7881" xr:uid="{3A2A7145-6C70-4592-9086-851A922F5DC8}"/>
    <cellStyle name="40% - akcent 4 2 13 2 11" xfId="7882" xr:uid="{80C7C5DD-0D77-4971-A870-C092D2A09FFF}"/>
    <cellStyle name="40% - akcent 4 2 13 2 2" xfId="7883" xr:uid="{8D38917B-F6B3-4E71-9B8B-823F124C8BEC}"/>
    <cellStyle name="40% - akcent 4 2 13 2 2 10" xfId="7884" xr:uid="{3309FC78-D378-428E-8505-FAE59C8F804E}"/>
    <cellStyle name="40% - akcent 4 2 13 2 2 11" xfId="7885" xr:uid="{0789C41D-3276-4224-8071-405BBBE484B9}"/>
    <cellStyle name="40% - akcent 4 2 13 2 2 2" xfId="7886" xr:uid="{57D6385F-F412-4491-9311-B69C9A6607C6}"/>
    <cellStyle name="40% - akcent 4 2 13 2 2 2 2" xfId="7887" xr:uid="{3E90F564-89D1-4861-A9DD-231116D02818}"/>
    <cellStyle name="40% - akcent 4 2 13 2 2 2 2 2" xfId="7888" xr:uid="{4179E2CC-02AB-463A-9E2A-170D8A7BBF5B}"/>
    <cellStyle name="40% - akcent 4 2 13 2 2 2 2 3" xfId="7889" xr:uid="{B3BDAD70-363E-4407-B1A3-17F3E0668D5E}"/>
    <cellStyle name="40% - akcent 4 2 13 2 2 2 2 4" xfId="7890" xr:uid="{2D0EC325-84CA-473D-BF74-40A54956A8A3}"/>
    <cellStyle name="40% - akcent 4 2 13 2 2 2 2 5" xfId="7891" xr:uid="{4BACF85C-0358-49E1-916D-C24BA4A2F672}"/>
    <cellStyle name="40% - akcent 4 2 13 2 2 2 2 6" xfId="7892" xr:uid="{C7771A4D-A3D5-4F8E-8674-216ADFB8B618}"/>
    <cellStyle name="40% - akcent 4 2 13 2 2 2 3" xfId="7893" xr:uid="{8A1F15FF-1E3F-4263-9971-FCF0A7F4A0DF}"/>
    <cellStyle name="40% - akcent 4 2 13 2 2 2 4" xfId="7894" xr:uid="{8761B1FA-B88C-431D-84CF-9A5A0D2C135B}"/>
    <cellStyle name="40% - akcent 4 2 13 2 2 2 5" xfId="7895" xr:uid="{4C757E72-8283-4ED5-BF67-EA6ADC71A5FE}"/>
    <cellStyle name="40% - akcent 4 2 13 2 2 2 6" xfId="7896" xr:uid="{4756F357-A419-4013-8448-316019AEB61F}"/>
    <cellStyle name="40% - akcent 4 2 13 2 2 2 7" xfId="7897" xr:uid="{C7C63FC5-1868-4E9B-A79B-768105BB5332}"/>
    <cellStyle name="40% - akcent 4 2 13 2 2 3" xfId="7898" xr:uid="{652A6DD9-529E-4530-A85A-63CB5C5F87E5}"/>
    <cellStyle name="40% - akcent 4 2 13 2 2 4" xfId="7899" xr:uid="{F06DF364-3051-4B29-BCB3-6A2E9FBE89ED}"/>
    <cellStyle name="40% - akcent 4 2 13 2 2 5" xfId="7900" xr:uid="{2BAFDBC8-DD68-479B-BC9B-653581FFE315}"/>
    <cellStyle name="40% - akcent 4 2 13 2 2 6" xfId="7901" xr:uid="{0C6F2057-DC72-4706-BA19-A41C8C4F5F94}"/>
    <cellStyle name="40% - akcent 4 2 13 2 2 7" xfId="7902" xr:uid="{C9E8C77E-8F2F-4DA5-84B0-5E4B26E5003A}"/>
    <cellStyle name="40% - akcent 4 2 13 2 2 7 2" xfId="7903" xr:uid="{B6A1AC7F-7C1E-481B-9C80-BC5DA5AC4242}"/>
    <cellStyle name="40% - akcent 4 2 13 2 2 7 3" xfId="7904" xr:uid="{BDBD0524-4EE8-4AB7-8744-AD483EF7A5A8}"/>
    <cellStyle name="40% - akcent 4 2 13 2 2 7 4" xfId="7905" xr:uid="{67BE330D-D37A-47E1-BF0D-1C540C4CEBE9}"/>
    <cellStyle name="40% - akcent 4 2 13 2 2 7 5" xfId="7906" xr:uid="{0E5F96C2-1845-40CF-86CB-A486650CE49A}"/>
    <cellStyle name="40% - akcent 4 2 13 2 2 7 6" xfId="7907" xr:uid="{9917F600-B387-436C-873E-C76F054A5780}"/>
    <cellStyle name="40% - akcent 4 2 13 2 2 8" xfId="7908" xr:uid="{FFA8F550-AA88-4AE4-8390-659155BFB8CD}"/>
    <cellStyle name="40% - akcent 4 2 13 2 2 9" xfId="7909" xr:uid="{0534D407-23CF-4730-B90C-CBAD4E01150A}"/>
    <cellStyle name="40% - akcent 4 2 13 2 3" xfId="7910" xr:uid="{FC835A81-B59F-4337-9B1E-942FEC8C83A4}"/>
    <cellStyle name="40% - akcent 4 2 13 2 3 2" xfId="7911" xr:uid="{D8BEDCAB-334E-47FB-B656-29652D3421DE}"/>
    <cellStyle name="40% - akcent 4 2 13 2 3 2 2" xfId="7912" xr:uid="{F34E0A40-EADC-43FD-B8E2-E898141A8E27}"/>
    <cellStyle name="40% - akcent 4 2 13 2 3 2 3" xfId="7913" xr:uid="{4B75B46E-BD67-43C2-8D55-E22643AA1D8D}"/>
    <cellStyle name="40% - akcent 4 2 13 2 3 2 4" xfId="7914" xr:uid="{D3872D3F-94EA-4B9C-AF0F-5B88A39335F3}"/>
    <cellStyle name="40% - akcent 4 2 13 2 3 2 5" xfId="7915" xr:uid="{8608C5F7-AE24-469F-A6BC-F89D7B636CFE}"/>
    <cellStyle name="40% - akcent 4 2 13 2 3 2 6" xfId="7916" xr:uid="{10B2A70D-B46E-44C2-ADCF-EFAEF10DCCF6}"/>
    <cellStyle name="40% - akcent 4 2 13 2 3 3" xfId="7917" xr:uid="{751AB027-BE8B-4AF5-9F70-CDD6D1AE18BA}"/>
    <cellStyle name="40% - akcent 4 2 13 2 3 4" xfId="7918" xr:uid="{82907D03-3987-4CED-B1E1-6EBEF3FB37D8}"/>
    <cellStyle name="40% - akcent 4 2 13 2 3 5" xfId="7919" xr:uid="{169AD180-F593-41B4-B976-EE3393F263D0}"/>
    <cellStyle name="40% - akcent 4 2 13 2 3 6" xfId="7920" xr:uid="{74AFFEE3-BEBD-4A3C-A430-5F7082D7CF69}"/>
    <cellStyle name="40% - akcent 4 2 13 2 3 7" xfId="7921" xr:uid="{605D3D64-C572-4EF4-A186-952A8EE711D3}"/>
    <cellStyle name="40% - akcent 4 2 13 2 4" xfId="7922" xr:uid="{B6A9B9B0-C0D4-4C90-9632-B8DE48659B3E}"/>
    <cellStyle name="40% - akcent 4 2 13 2 5" xfId="7923" xr:uid="{95A029EF-C548-4F06-B7C6-6C00EAC889E1}"/>
    <cellStyle name="40% - akcent 4 2 13 2 6" xfId="7924" xr:uid="{DC1932E1-06C2-4DC6-B0A0-F9659E63BD4B}"/>
    <cellStyle name="40% - akcent 4 2 13 2 7" xfId="7925" xr:uid="{71616555-4CA6-4A3D-9226-78E15CAF9E6B}"/>
    <cellStyle name="40% - akcent 4 2 13 2 7 2" xfId="7926" xr:uid="{1FFDA3B3-2E9C-4BF7-871A-2D9E27DD5286}"/>
    <cellStyle name="40% - akcent 4 2 13 2 7 3" xfId="7927" xr:uid="{41F01997-60CB-495E-8EA1-7A7716A8B9AF}"/>
    <cellStyle name="40% - akcent 4 2 13 2 7 4" xfId="7928" xr:uid="{4691018E-410D-4DBB-B079-1B54CE544672}"/>
    <cellStyle name="40% - akcent 4 2 13 2 7 5" xfId="7929" xr:uid="{5D602F31-ACBA-4EC4-9AF2-EC80A2719097}"/>
    <cellStyle name="40% - akcent 4 2 13 2 7 6" xfId="7930" xr:uid="{3B8A7078-24C7-4421-BC2E-0DF896F51086}"/>
    <cellStyle name="40% - akcent 4 2 13 2 8" xfId="7931" xr:uid="{EDCAD53D-6014-4B8C-BE70-1046268DC080}"/>
    <cellStyle name="40% - akcent 4 2 13 2 9" xfId="7932" xr:uid="{22095E89-C9D5-4C4E-AF17-84CDAC8CCC0E}"/>
    <cellStyle name="40% - akcent 4 2 13 3" xfId="7933" xr:uid="{D7409CBC-001C-4F4D-8339-05BDC315F26B}"/>
    <cellStyle name="40% - akcent 4 2 13 3 2" xfId="7934" xr:uid="{D9B77035-24F4-4CAB-AB5E-45D29518AB8B}"/>
    <cellStyle name="40% - akcent 4 2 13 3 2 2" xfId="7935" xr:uid="{A8663055-D12F-4EAC-AEFC-39EA27508FF2}"/>
    <cellStyle name="40% - akcent 4 2 13 3 2 3" xfId="7936" xr:uid="{E7DCE79F-7E6C-4605-944C-C9E88C1B9425}"/>
    <cellStyle name="40% - akcent 4 2 13 3 2 4" xfId="7937" xr:uid="{B90951ED-81F2-41C5-9BE7-E7755AF68436}"/>
    <cellStyle name="40% - akcent 4 2 13 3 2 5" xfId="7938" xr:uid="{096F3729-A190-4E2D-B8B3-F6C5698AA2B1}"/>
    <cellStyle name="40% - akcent 4 2 13 3 2 6" xfId="7939" xr:uid="{3D4B4D67-FFF3-4328-AFED-700FDE660BD5}"/>
    <cellStyle name="40% - akcent 4 2 13 3 3" xfId="7940" xr:uid="{B6F3BC46-490B-4250-AA2E-5E7573A5203B}"/>
    <cellStyle name="40% - akcent 4 2 13 3 4" xfId="7941" xr:uid="{3705873D-1876-47BF-8CFC-A4D4FF3724D4}"/>
    <cellStyle name="40% - akcent 4 2 13 3 5" xfId="7942" xr:uid="{4381E412-DA76-46E7-99C0-DACEE1EBA5E2}"/>
    <cellStyle name="40% - akcent 4 2 13 3 6" xfId="7943" xr:uid="{7735D55F-2A0C-4661-B47A-DE868E30A187}"/>
    <cellStyle name="40% - akcent 4 2 13 3 7" xfId="7944" xr:uid="{9E499B74-98DF-46EE-AA58-C44373F53FC5}"/>
    <cellStyle name="40% - akcent 4 2 13 4" xfId="7945" xr:uid="{72013383-063B-4665-B32F-CC52D700C7FF}"/>
    <cellStyle name="40% - akcent 4 2 13 5" xfId="7946" xr:uid="{58762638-FDD5-4165-A8E8-8004FAA15CEB}"/>
    <cellStyle name="40% - akcent 4 2 13 6" xfId="7947" xr:uid="{83A5836D-A556-4F10-9FFE-9003308B0803}"/>
    <cellStyle name="40% - akcent 4 2 13 7" xfId="7948" xr:uid="{6E294322-01BC-42C7-804F-D0AABADB061C}"/>
    <cellStyle name="40% - akcent 4 2 13 8" xfId="7949" xr:uid="{F35570CF-EC8F-4FAF-A148-8C74BD69B111}"/>
    <cellStyle name="40% - akcent 4 2 13 8 2" xfId="7950" xr:uid="{BF5D70C7-B1D5-4D55-A268-94C0205C9727}"/>
    <cellStyle name="40% - akcent 4 2 13 8 3" xfId="7951" xr:uid="{7ECC4C3E-AF07-4023-8314-A4ECD091E325}"/>
    <cellStyle name="40% - akcent 4 2 13 8 4" xfId="7952" xr:uid="{A41FD92E-2704-493F-9FEF-E08C3E030BF2}"/>
    <cellStyle name="40% - akcent 4 2 13 8 5" xfId="7953" xr:uid="{CE7B76AC-2272-45AE-BAE4-9524DBA0142B}"/>
    <cellStyle name="40% - akcent 4 2 13 8 6" xfId="7954" xr:uid="{AEE04C2A-487A-49D7-887A-E6FF879241FD}"/>
    <cellStyle name="40% - akcent 4 2 13 9" xfId="7955" xr:uid="{81F2F9CB-4ED1-445A-9378-5562C1B2569C}"/>
    <cellStyle name="40% - akcent 4 2 14" xfId="376" xr:uid="{E67FD47C-76F6-4A66-913E-9B2795AC5DB0}"/>
    <cellStyle name="40% - akcent 4 2 14 10" xfId="7956" xr:uid="{A9172244-FD07-4F3A-83F2-BBF814D039B9}"/>
    <cellStyle name="40% - akcent 4 2 14 11" xfId="7957" xr:uid="{3A6556B6-A50C-4D41-8D23-624FC34D8AB3}"/>
    <cellStyle name="40% - akcent 4 2 14 12" xfId="7958" xr:uid="{EE5A1BF8-B35D-462F-A1EA-F534E1282DB8}"/>
    <cellStyle name="40% - akcent 4 2 14 2" xfId="7959" xr:uid="{2361EEAD-380F-4445-99E1-E85E45D8487A}"/>
    <cellStyle name="40% - akcent 4 2 14 2 2" xfId="7960" xr:uid="{E82359EC-9161-447D-A616-4E2846C6CE71}"/>
    <cellStyle name="40% - akcent 4 2 14 2 2 2" xfId="7961" xr:uid="{9C8E2D06-E281-4A47-9B98-7450FEA7CF1D}"/>
    <cellStyle name="40% - akcent 4 2 14 2 2 3" xfId="7962" xr:uid="{76BB3D7F-0679-47DE-913C-0989C23125BA}"/>
    <cellStyle name="40% - akcent 4 2 14 2 2 4" xfId="7963" xr:uid="{6E3AF0FA-A309-4970-A8E3-5315DD4413BA}"/>
    <cellStyle name="40% - akcent 4 2 14 2 2 5" xfId="7964" xr:uid="{ED21E7BC-AD92-4757-B0DD-FC50025C4380}"/>
    <cellStyle name="40% - akcent 4 2 14 2 2 6" xfId="7965" xr:uid="{E50E63D4-0D6C-4DB6-B41E-8ECBF9CC4CD8}"/>
    <cellStyle name="40% - akcent 4 2 14 2 3" xfId="7966" xr:uid="{AD97639C-BE08-4020-BD3B-941B93EDF32A}"/>
    <cellStyle name="40% - akcent 4 2 14 2 4" xfId="7967" xr:uid="{724872B3-2875-4C7C-9E6D-C5A622A612DA}"/>
    <cellStyle name="40% - akcent 4 2 14 2 5" xfId="7968" xr:uid="{2BA15DDB-D1D3-4BE3-AC0F-2754FEA7A006}"/>
    <cellStyle name="40% - akcent 4 2 14 2 6" xfId="7969" xr:uid="{4900AE1B-5356-438C-AAB6-EEFEAABF1BA6}"/>
    <cellStyle name="40% - akcent 4 2 14 2 7" xfId="7970" xr:uid="{06563436-E577-43F5-B739-1C4EEBCC45EF}"/>
    <cellStyle name="40% - akcent 4 2 14 3" xfId="7971" xr:uid="{6BA3AAA2-5F66-4779-94FC-C587EE471EBA}"/>
    <cellStyle name="40% - akcent 4 2 14 4" xfId="7972" xr:uid="{EAC84463-6AA1-4B7B-A4BC-09CB1412BD6D}"/>
    <cellStyle name="40% - akcent 4 2 14 5" xfId="7973" xr:uid="{066D9295-7C13-425C-B781-8A72F5771EB9}"/>
    <cellStyle name="40% - akcent 4 2 14 6" xfId="7974" xr:uid="{0ACC776A-B658-4B13-AE7D-3C30F9A4A591}"/>
    <cellStyle name="40% - akcent 4 2 14 7" xfId="7975" xr:uid="{C7AF7051-CC1A-4C4A-9DF8-F8BDE6435145}"/>
    <cellStyle name="40% - akcent 4 2 14 7 2" xfId="7976" xr:uid="{15586846-49B8-4A83-B7C5-884ED570CB77}"/>
    <cellStyle name="40% - akcent 4 2 14 7 3" xfId="7977" xr:uid="{E5906CB7-F5EF-4340-AF3F-54AC6C00C5A6}"/>
    <cellStyle name="40% - akcent 4 2 14 7 4" xfId="7978" xr:uid="{F0F6C045-6A95-4ABE-A922-0DF4E9FFE89E}"/>
    <cellStyle name="40% - akcent 4 2 14 7 5" xfId="7979" xr:uid="{61DC1F88-4639-4D90-B397-A590D36271AA}"/>
    <cellStyle name="40% - akcent 4 2 14 7 6" xfId="7980" xr:uid="{132F344A-F0FF-4B6D-B575-CB049F261DE4}"/>
    <cellStyle name="40% - akcent 4 2 14 8" xfId="7981" xr:uid="{E050481A-940A-4D4D-A56E-A7EA3255851D}"/>
    <cellStyle name="40% - akcent 4 2 14 9" xfId="7982" xr:uid="{AE028F4D-336C-4C23-9283-3F5A7D1A6092}"/>
    <cellStyle name="40% - akcent 4 2 15" xfId="377" xr:uid="{50097969-BF47-4161-9BD6-B8C0605488C0}"/>
    <cellStyle name="40% - akcent 4 2 15 2" xfId="7983" xr:uid="{73580436-7E13-45B6-B46C-ADE4A8834CDD}"/>
    <cellStyle name="40% - akcent 4 2 15 2 2" xfId="7984" xr:uid="{C6C0936B-63F7-4627-83B4-9D268EAF9A7C}"/>
    <cellStyle name="40% - akcent 4 2 15 2 3" xfId="7985" xr:uid="{7B125939-69FA-4817-9944-CE4C4A357EC0}"/>
    <cellStyle name="40% - akcent 4 2 15 2 4" xfId="7986" xr:uid="{F3372317-1E1D-45C1-B4FF-1E513782334E}"/>
    <cellStyle name="40% - akcent 4 2 15 2 5" xfId="7987" xr:uid="{4A2CC8B6-8DAC-4B3C-978F-12F6C3766970}"/>
    <cellStyle name="40% - akcent 4 2 15 2 6" xfId="7988" xr:uid="{B01B471D-6BEB-447D-BA77-B66A7183AF66}"/>
    <cellStyle name="40% - akcent 4 2 15 3" xfId="7989" xr:uid="{5D478A82-EE4F-4E80-9687-679C3AC086AD}"/>
    <cellStyle name="40% - akcent 4 2 15 4" xfId="7990" xr:uid="{277B5713-A7BE-4B06-AB24-27816BF60BC8}"/>
    <cellStyle name="40% - akcent 4 2 15 5" xfId="7991" xr:uid="{FB873229-68F2-493A-A252-5B6DF89B2310}"/>
    <cellStyle name="40% - akcent 4 2 15 6" xfId="7992" xr:uid="{76324E17-20B1-4FB7-B003-080D5FC4FC72}"/>
    <cellStyle name="40% - akcent 4 2 15 7" xfId="7993" xr:uid="{6EB48194-4A44-4CDC-B706-FFF79018B0B5}"/>
    <cellStyle name="40% - akcent 4 2 15 8" xfId="7994" xr:uid="{D0D8397D-3D49-485B-98F1-A0617995E09B}"/>
    <cellStyle name="40% - akcent 4 2 16" xfId="378" xr:uid="{824A95CD-C95A-45F5-BDE3-04EAE89BB0CA}"/>
    <cellStyle name="40% - akcent 4 2 16 2" xfId="7995" xr:uid="{C01FB356-C157-424A-874C-1FC1AA7B3430}"/>
    <cellStyle name="40% - akcent 4 2 17" xfId="379" xr:uid="{AED34B38-30EC-4F42-AF48-A5B41422FF1D}"/>
    <cellStyle name="40% - akcent 4 2 17 2" xfId="7996" xr:uid="{5A7A3579-A52D-4F78-8057-E07564330C61}"/>
    <cellStyle name="40% - akcent 4 2 18" xfId="380" xr:uid="{062173F9-2555-48EF-83BE-9938853E69E0}"/>
    <cellStyle name="40% - akcent 4 2 18 2" xfId="7997" xr:uid="{D505DC9E-8602-40AB-B1D1-07D374383E85}"/>
    <cellStyle name="40% - akcent 4 2 19" xfId="381" xr:uid="{97EEE3C5-8907-4750-A9D0-A42AB05BC7D5}"/>
    <cellStyle name="40% - akcent 4 2 19 2" xfId="7998" xr:uid="{3854AB05-2BD7-4A0D-8761-3FD0FC45F988}"/>
    <cellStyle name="40% - akcent 4 2 2" xfId="382" xr:uid="{4F0A3376-7A21-4999-8F97-1ADAF70A22A7}"/>
    <cellStyle name="40% - akcent 4 2 2 10" xfId="7999" xr:uid="{43C42D99-8563-47FE-8A29-EAD82AFCC76F}"/>
    <cellStyle name="40% - akcent 4 2 2 10 10" xfId="8000" xr:uid="{BDF26398-D5F6-4D1B-BFD0-9084CD2863CB}"/>
    <cellStyle name="40% - akcent 4 2 2 10 11" xfId="8001" xr:uid="{21FD9C93-AF1D-415C-921E-8143AC26B1AC}"/>
    <cellStyle name="40% - akcent 4 2 2 10 12" xfId="8002" xr:uid="{582924C6-DD65-40BF-8605-D1B46A941A38}"/>
    <cellStyle name="40% - akcent 4 2 2 10 2" xfId="8003" xr:uid="{9CE59694-D608-49C0-86FE-0B273BC0FA40}"/>
    <cellStyle name="40% - akcent 4 2 2 10 2 10" xfId="8004" xr:uid="{7FDD328B-EF9B-42A3-B6B0-3D235DC471B8}"/>
    <cellStyle name="40% - akcent 4 2 2 10 2 11" xfId="8005" xr:uid="{E298B216-86E1-420A-894B-FD4C7CD84865}"/>
    <cellStyle name="40% - akcent 4 2 2 10 2 2" xfId="8006" xr:uid="{C4E3C9F2-92AC-4547-84B8-5EE152FED127}"/>
    <cellStyle name="40% - akcent 4 2 2 10 2 2 10" xfId="8007" xr:uid="{00955B50-7AB1-4423-9A6F-E71E9E67E351}"/>
    <cellStyle name="40% - akcent 4 2 2 10 2 2 11" xfId="8008" xr:uid="{D81E98D9-1BBC-4ABE-9B13-8210C3B9AA6E}"/>
    <cellStyle name="40% - akcent 4 2 2 10 2 2 2" xfId="8009" xr:uid="{E6A80BFA-8723-4017-A2A0-1F2524029B92}"/>
    <cellStyle name="40% - akcent 4 2 2 10 2 2 2 2" xfId="8010" xr:uid="{43AB1F3D-3775-4E75-81C3-2A66FC8E5AFE}"/>
    <cellStyle name="40% - akcent 4 2 2 10 2 2 2 2 2" xfId="8011" xr:uid="{E881F070-BEF6-48C7-9EE1-DE69784CCE5D}"/>
    <cellStyle name="40% - akcent 4 2 2 10 2 2 2 2 3" xfId="8012" xr:uid="{2E355E87-3708-4E39-A26F-C4ECA0B812C7}"/>
    <cellStyle name="40% - akcent 4 2 2 10 2 2 2 2 4" xfId="8013" xr:uid="{2241A7B8-3B99-442E-A312-32D40B2B4820}"/>
    <cellStyle name="40% - akcent 4 2 2 10 2 2 2 2 5" xfId="8014" xr:uid="{65ABB1C7-7518-47F8-905D-D8BB5E75DFB5}"/>
    <cellStyle name="40% - akcent 4 2 2 10 2 2 2 2 6" xfId="8015" xr:uid="{EB07544B-A7E3-4D6E-A92D-6360E463515B}"/>
    <cellStyle name="40% - akcent 4 2 2 10 2 2 2 3" xfId="8016" xr:uid="{6F720378-F213-418F-A345-2A5CF514BC7A}"/>
    <cellStyle name="40% - akcent 4 2 2 10 2 2 2 4" xfId="8017" xr:uid="{078DBB7E-D093-4F65-AA4F-39FA4B5E15FD}"/>
    <cellStyle name="40% - akcent 4 2 2 10 2 2 2 5" xfId="8018" xr:uid="{EBF877D7-50D0-474C-B227-427DF37FDAE2}"/>
    <cellStyle name="40% - akcent 4 2 2 10 2 2 2 6" xfId="8019" xr:uid="{9D43FBC9-E607-4F48-BD2A-5D8BCF375D58}"/>
    <cellStyle name="40% - akcent 4 2 2 10 2 2 2 7" xfId="8020" xr:uid="{9C794C60-C7E0-4895-9B00-66B5A1E6105B}"/>
    <cellStyle name="40% - akcent 4 2 2 10 2 2 3" xfId="8021" xr:uid="{6C8B8362-718E-482F-B0B4-404AFAAE1BBC}"/>
    <cellStyle name="40% - akcent 4 2 2 10 2 2 4" xfId="8022" xr:uid="{36ED8FA7-D349-4FF7-96A3-7661D9C3F4B0}"/>
    <cellStyle name="40% - akcent 4 2 2 10 2 2 5" xfId="8023" xr:uid="{1EBC584C-C184-421C-8236-2C022FC858EA}"/>
    <cellStyle name="40% - akcent 4 2 2 10 2 2 6" xfId="8024" xr:uid="{64A71987-60F5-4335-93BB-9EB684AC95D6}"/>
    <cellStyle name="40% - akcent 4 2 2 10 2 2 7" xfId="8025" xr:uid="{31B25830-3A1F-4E14-9D23-E90E070CB5A4}"/>
    <cellStyle name="40% - akcent 4 2 2 10 2 2 7 2" xfId="8026" xr:uid="{EC4B99E5-2FBD-488D-B080-A5E230231318}"/>
    <cellStyle name="40% - akcent 4 2 2 10 2 2 7 3" xfId="8027" xr:uid="{C874C53E-D989-4737-8632-38C9218E5D74}"/>
    <cellStyle name="40% - akcent 4 2 2 10 2 2 7 4" xfId="8028" xr:uid="{125B9CE4-7D73-4AD8-B42B-2CD0BA4AA551}"/>
    <cellStyle name="40% - akcent 4 2 2 10 2 2 7 5" xfId="8029" xr:uid="{08CFB6A5-510F-429F-91CE-98E2EA28FF4A}"/>
    <cellStyle name="40% - akcent 4 2 2 10 2 2 7 6" xfId="8030" xr:uid="{76B17FF6-0686-4D2B-B340-D0CEEBAD8F6B}"/>
    <cellStyle name="40% - akcent 4 2 2 10 2 2 8" xfId="8031" xr:uid="{2A78D51E-F795-4C76-8C9E-D8D58FF6FC7D}"/>
    <cellStyle name="40% - akcent 4 2 2 10 2 2 9" xfId="8032" xr:uid="{0F620021-D581-4AD0-9D23-14A841591312}"/>
    <cellStyle name="40% - akcent 4 2 2 10 2 3" xfId="8033" xr:uid="{E55AC433-03C2-4A26-BFBA-074B22596FCE}"/>
    <cellStyle name="40% - akcent 4 2 2 10 2 3 2" xfId="8034" xr:uid="{994B9336-275D-495C-81BE-0709C48126F3}"/>
    <cellStyle name="40% - akcent 4 2 2 10 2 3 2 2" xfId="8035" xr:uid="{7978C31A-1C51-482D-ABE9-A654A943B1A0}"/>
    <cellStyle name="40% - akcent 4 2 2 10 2 3 2 3" xfId="8036" xr:uid="{322D0FBA-98B0-4A5F-8F35-8AB7AC607C2A}"/>
    <cellStyle name="40% - akcent 4 2 2 10 2 3 2 4" xfId="8037" xr:uid="{5EB93124-8FA9-4341-8B15-D84BF5C65FB0}"/>
    <cellStyle name="40% - akcent 4 2 2 10 2 3 2 5" xfId="8038" xr:uid="{ACEB8111-7E8E-480E-A82F-2C68EB82BB7A}"/>
    <cellStyle name="40% - akcent 4 2 2 10 2 3 2 6" xfId="8039" xr:uid="{97C09132-222E-44CE-AEAA-FF84DE2BED39}"/>
    <cellStyle name="40% - akcent 4 2 2 10 2 3 3" xfId="8040" xr:uid="{61DF4390-F36F-40E0-BC0C-314D57D78C1A}"/>
    <cellStyle name="40% - akcent 4 2 2 10 2 3 4" xfId="8041" xr:uid="{750C9DA8-32F6-4BBA-92F3-37A5DE9F1FD5}"/>
    <cellStyle name="40% - akcent 4 2 2 10 2 3 5" xfId="8042" xr:uid="{C6857EEF-C37A-4C66-9B7C-29393ACADB54}"/>
    <cellStyle name="40% - akcent 4 2 2 10 2 3 6" xfId="8043" xr:uid="{E3E5640F-C9C1-45D5-80DE-C49840D8D9AE}"/>
    <cellStyle name="40% - akcent 4 2 2 10 2 3 7" xfId="8044" xr:uid="{9CD79F0E-C51E-41B4-B4EF-DB9C5BAE2E74}"/>
    <cellStyle name="40% - akcent 4 2 2 10 2 4" xfId="8045" xr:uid="{84D76A5C-1BBC-40D0-9749-C7B8FE2E20EF}"/>
    <cellStyle name="40% - akcent 4 2 2 10 2 5" xfId="8046" xr:uid="{95C45D44-FA27-4450-97DC-578CFCEED564}"/>
    <cellStyle name="40% - akcent 4 2 2 10 2 6" xfId="8047" xr:uid="{5A11F39B-9B03-446C-BF6D-2B6E4941D7BD}"/>
    <cellStyle name="40% - akcent 4 2 2 10 2 7" xfId="8048" xr:uid="{B05B63F3-9473-4E1F-BBF9-DAC0D3522D5B}"/>
    <cellStyle name="40% - akcent 4 2 2 10 2 7 2" xfId="8049" xr:uid="{B440C8D6-B3F6-42ED-A14B-5CB3D79361C0}"/>
    <cellStyle name="40% - akcent 4 2 2 10 2 7 3" xfId="8050" xr:uid="{CF2AE4CE-BF12-43AA-930B-32F7C15FA825}"/>
    <cellStyle name="40% - akcent 4 2 2 10 2 7 4" xfId="8051" xr:uid="{28D462E1-8FDA-4B4F-B8D9-FF0CA5268BC8}"/>
    <cellStyle name="40% - akcent 4 2 2 10 2 7 5" xfId="8052" xr:uid="{E840BD79-4D37-454F-81FF-38220088FCFF}"/>
    <cellStyle name="40% - akcent 4 2 2 10 2 7 6" xfId="8053" xr:uid="{46999BFC-3212-441F-A7E2-C78F501D4658}"/>
    <cellStyle name="40% - akcent 4 2 2 10 2 8" xfId="8054" xr:uid="{898DECD5-C7C6-4AE3-ADB2-F1D9E365A696}"/>
    <cellStyle name="40% - akcent 4 2 2 10 2 9" xfId="8055" xr:uid="{03F4DDB2-F782-45E1-BBC3-0665C5DF6172}"/>
    <cellStyle name="40% - akcent 4 2 2 10 3" xfId="8056" xr:uid="{76E253D2-AE70-444F-B85B-ED35E41F05DA}"/>
    <cellStyle name="40% - akcent 4 2 2 10 3 2" xfId="8057" xr:uid="{20028C61-D853-48EE-8018-D7AB21A8FF87}"/>
    <cellStyle name="40% - akcent 4 2 2 10 3 2 2" xfId="8058" xr:uid="{03E7486B-16FE-4234-B3D9-D888728159D1}"/>
    <cellStyle name="40% - akcent 4 2 2 10 3 2 3" xfId="8059" xr:uid="{E4FCA794-CE1C-4A4A-9CB8-5B883D72CBAF}"/>
    <cellStyle name="40% - akcent 4 2 2 10 3 2 4" xfId="8060" xr:uid="{C1A542E6-5B99-47EA-8567-8B5C9D504E8C}"/>
    <cellStyle name="40% - akcent 4 2 2 10 3 2 5" xfId="8061" xr:uid="{DD7F85FB-521F-4482-AD7F-4221AE5186CA}"/>
    <cellStyle name="40% - akcent 4 2 2 10 3 2 6" xfId="8062" xr:uid="{C2AC582A-13AC-4DAA-BFFE-354DEAE16F42}"/>
    <cellStyle name="40% - akcent 4 2 2 10 3 3" xfId="8063" xr:uid="{F40A5467-1BBD-4F33-9E20-BFA8F340A507}"/>
    <cellStyle name="40% - akcent 4 2 2 10 3 4" xfId="8064" xr:uid="{9B92011F-9F0D-4A2E-8A5A-3868F577A1EF}"/>
    <cellStyle name="40% - akcent 4 2 2 10 3 5" xfId="8065" xr:uid="{11212935-12B3-427E-871F-FE9A8C6563C7}"/>
    <cellStyle name="40% - akcent 4 2 2 10 3 6" xfId="8066" xr:uid="{51B1CAA9-84C8-4E73-AE48-28EDBB7D6BC8}"/>
    <cellStyle name="40% - akcent 4 2 2 10 3 7" xfId="8067" xr:uid="{81A19608-FF2C-4A40-8F4E-9C294DB65C30}"/>
    <cellStyle name="40% - akcent 4 2 2 10 4" xfId="8068" xr:uid="{4B84A985-DCBE-424F-A2FF-55E28171270B}"/>
    <cellStyle name="40% - akcent 4 2 2 10 5" xfId="8069" xr:uid="{B264B88F-BF9D-404E-9638-C65874F6750A}"/>
    <cellStyle name="40% - akcent 4 2 2 10 6" xfId="8070" xr:uid="{CDA97653-5B3F-44E9-BD74-18045D94010D}"/>
    <cellStyle name="40% - akcent 4 2 2 10 7" xfId="8071" xr:uid="{96BA3DF5-CD96-4ECA-9D09-39ABAB03384E}"/>
    <cellStyle name="40% - akcent 4 2 2 10 8" xfId="8072" xr:uid="{FB0E06F4-6F88-415E-812B-B86413BAA8F2}"/>
    <cellStyle name="40% - akcent 4 2 2 10 8 2" xfId="8073" xr:uid="{78AA7E12-D0DB-4E50-9986-9C0610557E24}"/>
    <cellStyle name="40% - akcent 4 2 2 10 8 3" xfId="8074" xr:uid="{F3680D14-3CDB-4F60-AE1B-E9BEA7B301F5}"/>
    <cellStyle name="40% - akcent 4 2 2 10 8 4" xfId="8075" xr:uid="{910DB1E9-5C02-4148-9CFD-A40E03DE02FC}"/>
    <cellStyle name="40% - akcent 4 2 2 10 8 5" xfId="8076" xr:uid="{466B7217-2865-4E78-8986-E6DBF7D21AB8}"/>
    <cellStyle name="40% - akcent 4 2 2 10 8 6" xfId="8077" xr:uid="{B16A3720-5B60-438E-A411-350C39301050}"/>
    <cellStyle name="40% - akcent 4 2 2 10 9" xfId="8078" xr:uid="{EBA214D4-0D62-44CF-AEF3-D9814BEBBB0F}"/>
    <cellStyle name="40% - akcent 4 2 2 11" xfId="8079" xr:uid="{A62DC11C-DDF3-4954-8468-58119AC9195C}"/>
    <cellStyle name="40% - akcent 4 2 2 11 10" xfId="8080" xr:uid="{7F0D9C7C-97B8-45C0-9ADF-9E7FF0C53699}"/>
    <cellStyle name="40% - akcent 4 2 2 11 11" xfId="8081" xr:uid="{9FE0A9DD-FB0E-4DB9-8723-9003E47D5BF1}"/>
    <cellStyle name="40% - akcent 4 2 2 11 2" xfId="8082" xr:uid="{4D650A7F-64D8-45BC-8974-34C639E9296C}"/>
    <cellStyle name="40% - akcent 4 2 2 11 2 2" xfId="8083" xr:uid="{C2DDA80C-EB58-43A7-A1B6-9DB1A8813475}"/>
    <cellStyle name="40% - akcent 4 2 2 11 2 2 2" xfId="8084" xr:uid="{E5E9D7BC-57C4-48FA-8832-FE88B4D6706B}"/>
    <cellStyle name="40% - akcent 4 2 2 11 2 2 3" xfId="8085" xr:uid="{52190C91-6C85-4ED7-BE17-6E378E30D941}"/>
    <cellStyle name="40% - akcent 4 2 2 11 2 2 4" xfId="8086" xr:uid="{959E8BD2-F38A-429E-87EB-3E8F292778D4}"/>
    <cellStyle name="40% - akcent 4 2 2 11 2 2 5" xfId="8087" xr:uid="{D9959D0D-09CC-48BB-A8F0-D6DD6AEEAAEF}"/>
    <cellStyle name="40% - akcent 4 2 2 11 2 2 6" xfId="8088" xr:uid="{295A8DD6-8B26-4679-81A3-E5FA37DEE9BD}"/>
    <cellStyle name="40% - akcent 4 2 2 11 2 3" xfId="8089" xr:uid="{C83E3981-4329-4FE7-8705-D0FE37FCCE81}"/>
    <cellStyle name="40% - akcent 4 2 2 11 2 4" xfId="8090" xr:uid="{E0AF10D1-077D-4FF6-A989-373A8FD5023A}"/>
    <cellStyle name="40% - akcent 4 2 2 11 2 5" xfId="8091" xr:uid="{F190CCA8-04D5-41CB-8A1D-0203C0E5ED98}"/>
    <cellStyle name="40% - akcent 4 2 2 11 2 6" xfId="8092" xr:uid="{B7CD716B-F498-44DA-924C-687AE6D89A6D}"/>
    <cellStyle name="40% - akcent 4 2 2 11 2 7" xfId="8093" xr:uid="{B9E3F1A0-8965-4E9F-84FD-0C8C324C2A52}"/>
    <cellStyle name="40% - akcent 4 2 2 11 3" xfId="8094" xr:uid="{12308A7C-2C0C-4D68-AFED-C4C44F76A6E4}"/>
    <cellStyle name="40% - akcent 4 2 2 11 4" xfId="8095" xr:uid="{68E153D9-7EBB-48D9-819F-3CCC1AE190E0}"/>
    <cellStyle name="40% - akcent 4 2 2 11 5" xfId="8096" xr:uid="{4BFB8F96-2011-4E25-A17C-DA80A5150DC9}"/>
    <cellStyle name="40% - akcent 4 2 2 11 6" xfId="8097" xr:uid="{09F10A45-F01E-47A7-96A5-BAC89188B6C9}"/>
    <cellStyle name="40% - akcent 4 2 2 11 7" xfId="8098" xr:uid="{DFBC3A6E-37EB-4092-8092-1DE841E8DF1D}"/>
    <cellStyle name="40% - akcent 4 2 2 11 7 2" xfId="8099" xr:uid="{2D46D99B-157C-4C00-B94F-A2233876495E}"/>
    <cellStyle name="40% - akcent 4 2 2 11 7 3" xfId="8100" xr:uid="{6158C4B5-15B0-47CC-908D-001CBDB9C3E3}"/>
    <cellStyle name="40% - akcent 4 2 2 11 7 4" xfId="8101" xr:uid="{5414DA5E-17E5-47FE-BE4A-54830DF875A0}"/>
    <cellStyle name="40% - akcent 4 2 2 11 7 5" xfId="8102" xr:uid="{24A0FC84-A2C2-4673-A582-1C465533CE05}"/>
    <cellStyle name="40% - akcent 4 2 2 11 7 6" xfId="8103" xr:uid="{8D0EEAB0-5991-44BB-8F15-E895351AC274}"/>
    <cellStyle name="40% - akcent 4 2 2 11 8" xfId="8104" xr:uid="{81794A6A-B2F8-4D85-8A9E-344607D70704}"/>
    <cellStyle name="40% - akcent 4 2 2 11 9" xfId="8105" xr:uid="{34546CE6-4607-423E-BD8F-BBCEBAE1E2F2}"/>
    <cellStyle name="40% - akcent 4 2 2 12" xfId="8106" xr:uid="{37724AD9-8BFA-415B-8D1F-83676E605AC5}"/>
    <cellStyle name="40% - akcent 4 2 2 12 2" xfId="8107" xr:uid="{B7A3B9B0-04DC-42A1-89F1-2B62AE379163}"/>
    <cellStyle name="40% - akcent 4 2 2 12 2 2" xfId="8108" xr:uid="{29089F23-DB27-4A27-8F64-BF1B18B26D50}"/>
    <cellStyle name="40% - akcent 4 2 2 12 2 3" xfId="8109" xr:uid="{DC01AB25-D626-47EB-AF40-47B8B3094B65}"/>
    <cellStyle name="40% - akcent 4 2 2 12 2 4" xfId="8110" xr:uid="{9D1824CB-A043-474A-8ABB-015BEF6EF81C}"/>
    <cellStyle name="40% - akcent 4 2 2 12 2 5" xfId="8111" xr:uid="{0AE1298F-2509-46D5-9BB5-A0F33896D63A}"/>
    <cellStyle name="40% - akcent 4 2 2 12 2 6" xfId="8112" xr:uid="{A7EB48C9-0F88-4E83-AAB7-3789C8F87B65}"/>
    <cellStyle name="40% - akcent 4 2 2 12 3" xfId="8113" xr:uid="{A4FF5CA1-D908-4D33-88D7-9FD38C2CACC6}"/>
    <cellStyle name="40% - akcent 4 2 2 12 4" xfId="8114" xr:uid="{8ED29B54-7C9D-40AA-8B7B-A3EA64D7166C}"/>
    <cellStyle name="40% - akcent 4 2 2 12 5" xfId="8115" xr:uid="{526727DF-5561-468F-A813-DE4BE7126393}"/>
    <cellStyle name="40% - akcent 4 2 2 12 6" xfId="8116" xr:uid="{95C218B4-8E64-4F3D-916A-69A18BF2DD46}"/>
    <cellStyle name="40% - akcent 4 2 2 12 7" xfId="8117" xr:uid="{53BAE232-CF62-4D8F-88B2-1FF06A18A2BD}"/>
    <cellStyle name="40% - akcent 4 2 2 13" xfId="8118" xr:uid="{A9198DA7-9DA1-417A-93A5-798515DE273B}"/>
    <cellStyle name="40% - akcent 4 2 2 14" xfId="8119" xr:uid="{65F8C77A-C3FD-4564-AFF2-B91504DBF6E7}"/>
    <cellStyle name="40% - akcent 4 2 2 15" xfId="8120" xr:uid="{1D73B527-5D10-457A-985D-A9DCA4E7A72D}"/>
    <cellStyle name="40% - akcent 4 2 2 16" xfId="8121" xr:uid="{76552EAD-702D-4B34-B5FF-6A94EA984326}"/>
    <cellStyle name="40% - akcent 4 2 2 17" xfId="8122" xr:uid="{D160C144-CCB9-49CF-AEB7-7FFEDACE44ED}"/>
    <cellStyle name="40% - akcent 4 2 2 18" xfId="8123" xr:uid="{11179765-A6EB-4F2B-A884-94E68146D006}"/>
    <cellStyle name="40% - akcent 4 2 2 18 2" xfId="8124" xr:uid="{C45907AD-F0B7-4072-B87D-03762BA713D2}"/>
    <cellStyle name="40% - akcent 4 2 2 18 3" xfId="8125" xr:uid="{CB445979-0686-4147-8A41-C154AA9EE05F}"/>
    <cellStyle name="40% - akcent 4 2 2 18 4" xfId="8126" xr:uid="{5B428E73-C627-4412-A0D1-B8399380FDA8}"/>
    <cellStyle name="40% - akcent 4 2 2 18 5" xfId="8127" xr:uid="{E0C80E76-FE87-40AF-A3F0-36DC81DC0787}"/>
    <cellStyle name="40% - akcent 4 2 2 18 6" xfId="8128" xr:uid="{5402251A-CDCB-4200-AFCA-EB0F618332B8}"/>
    <cellStyle name="40% - akcent 4 2 2 19" xfId="8129" xr:uid="{9A6EC895-A2FB-4D54-A65C-75E16F9373BC}"/>
    <cellStyle name="40% - akcent 4 2 2 2" xfId="8130" xr:uid="{D06A9247-943A-42B5-8603-7A8C47EA2E55}"/>
    <cellStyle name="40% - akcent 4 2 2 2 10" xfId="8131" xr:uid="{4F7417B7-50B7-4A5B-8BE3-0790D6E6BBD3}"/>
    <cellStyle name="40% - akcent 4 2 2 2 11" xfId="8132" xr:uid="{11103F8C-533C-49BA-9FBB-FA5C9EB21536}"/>
    <cellStyle name="40% - akcent 4 2 2 2 12" xfId="8133" xr:uid="{7B07E2D0-8293-4DA3-86BB-D42FA70F0A59}"/>
    <cellStyle name="40% - akcent 4 2 2 2 13" xfId="40813" xr:uid="{6A300A65-ECC5-47B8-9821-7512A88F8742}"/>
    <cellStyle name="40% - akcent 4 2 2 2 2" xfId="8134" xr:uid="{0A6B7AD2-1E48-4E5A-BEB8-BFBDE768F420}"/>
    <cellStyle name="40% - akcent 4 2 2 2 2 10" xfId="8135" xr:uid="{F2BEBF97-C951-4E12-BB57-872DE6038889}"/>
    <cellStyle name="40% - akcent 4 2 2 2 2 11" xfId="40814" xr:uid="{0E28CB44-F66D-474F-80DE-835F5ABCDD69}"/>
    <cellStyle name="40% - akcent 4 2 2 2 2 2" xfId="8136" xr:uid="{EF2ECEFD-9B0C-4A13-9F86-5449D5F16B3C}"/>
    <cellStyle name="40% - akcent 4 2 2 2 2 2 2" xfId="8137" xr:uid="{A30538C8-86B2-4A10-BBF2-FD418637B059}"/>
    <cellStyle name="40% - akcent 4 2 2 2 2 2 2 2" xfId="8138" xr:uid="{C7FAF0D3-66F3-45B0-94C8-7AC0036408D9}"/>
    <cellStyle name="40% - akcent 4 2 2 2 2 2 2 2 2" xfId="8139" xr:uid="{4A7786FD-99FF-44EF-AF5E-DAE9B3B560B3}"/>
    <cellStyle name="40% - akcent 4 2 2 2 2 2 2 2 2 2" xfId="8140" xr:uid="{21C1B60F-4456-45CC-B51B-86F06049B146}"/>
    <cellStyle name="40% - akcent 4 2 2 2 2 2 2 2 2 3" xfId="8141" xr:uid="{CDC5A6E5-CC70-41AE-AD9F-7865CEFEC2EB}"/>
    <cellStyle name="40% - akcent 4 2 2 2 2 2 2 2 2 4" xfId="8142" xr:uid="{E0D1DDE9-9A7F-4029-9583-C32C14F48D16}"/>
    <cellStyle name="40% - akcent 4 2 2 2 2 2 2 2 3" xfId="8143" xr:uid="{143216E1-6C01-4635-BDD1-420BBE575700}"/>
    <cellStyle name="40% - akcent 4 2 2 2 2 2 2 2 4" xfId="8144" xr:uid="{1AADE158-9514-4AE7-8431-B3422C2B99C7}"/>
    <cellStyle name="40% - akcent 4 2 2 2 2 2 2 2 5" xfId="8145" xr:uid="{57FF9A5E-A0CD-4D04-AF31-2718C29E92ED}"/>
    <cellStyle name="40% - akcent 4 2 2 2 2 2 2 3" xfId="8146" xr:uid="{A46202CF-9EC1-4571-8494-E638529B46E0}"/>
    <cellStyle name="40% - akcent 4 2 2 2 2 2 2 4" xfId="8147" xr:uid="{26A79A3C-337E-4792-9E63-F3945BA14220}"/>
    <cellStyle name="40% - akcent 4 2 2 2 2 2 2 5" xfId="8148" xr:uid="{D1A90BA5-C1CF-4715-B40E-CD00178152C0}"/>
    <cellStyle name="40% - akcent 4 2 2 2 2 2 2 6" xfId="8149" xr:uid="{2424A391-FBD1-436C-A5C3-E4441AE27E6C}"/>
    <cellStyle name="40% - akcent 4 2 2 2 2 2 2 7" xfId="8150" xr:uid="{06D2484E-7C2A-444B-855D-582DAD5677BD}"/>
    <cellStyle name="40% - akcent 4 2 2 2 2 2 2 7 2" xfId="8151" xr:uid="{2512BA52-AA80-491A-BA9F-CCB5AA40472F}"/>
    <cellStyle name="40% - akcent 4 2 2 2 2 2 2 7 3" xfId="8152" xr:uid="{4790D67D-009F-4475-A95F-529D35D7E719}"/>
    <cellStyle name="40% - akcent 4 2 2 2 2 2 2 7 4" xfId="8153" xr:uid="{6BEF856B-0855-45B8-B927-0F8B7266ED59}"/>
    <cellStyle name="40% - akcent 4 2 2 2 2 2 2 7 5" xfId="8154" xr:uid="{F7385E29-D855-4883-9D9C-354FEF0492CE}"/>
    <cellStyle name="40% - akcent 4 2 2 2 2 2 2 7 6" xfId="8155" xr:uid="{E03F3F33-2C5C-4630-A93A-4076EA8D1B5C}"/>
    <cellStyle name="40% - akcent 4 2 2 2 2 2 2 8" xfId="8156" xr:uid="{C1EF637F-44AC-4D24-B725-76915D8F1CD2}"/>
    <cellStyle name="40% - akcent 4 2 2 2 2 2 2 9" xfId="8157" xr:uid="{274D4957-08EB-46C3-AEF0-CB3E6F3F34B8}"/>
    <cellStyle name="40% - akcent 4 2 2 2 2 2 3" xfId="8158" xr:uid="{1669547D-AAB5-41C9-BA6F-A161C7A8CA55}"/>
    <cellStyle name="40% - akcent 4 2 2 2 2 2 3 2" xfId="8159" xr:uid="{0E4336A3-BBE5-4A1F-BCE1-550B0BC15918}"/>
    <cellStyle name="40% - akcent 4 2 2 2 2 2 3 2 2" xfId="8160" xr:uid="{98D1DDD8-3F7E-40F7-8F1D-021BF4385CB9}"/>
    <cellStyle name="40% - akcent 4 2 2 2 2 2 3 2 3" xfId="8161" xr:uid="{3451F011-32A2-4DD3-83CA-3263A8E7F13D}"/>
    <cellStyle name="40% - akcent 4 2 2 2 2 2 3 2 4" xfId="8162" xr:uid="{B1E29D85-42B3-484B-AD30-65A9AD2E2E9E}"/>
    <cellStyle name="40% - akcent 4 2 2 2 2 2 3 2 5" xfId="8163" xr:uid="{2C5CE207-0384-4260-81DF-EC7812BEFA2D}"/>
    <cellStyle name="40% - akcent 4 2 2 2 2 2 3 2 6" xfId="8164" xr:uid="{441C0176-CB21-4257-A9C8-17A22F200228}"/>
    <cellStyle name="40% - akcent 4 2 2 2 2 2 3 3" xfId="8165" xr:uid="{D390AA61-E8F7-478F-9C43-E9CB55115F9F}"/>
    <cellStyle name="40% - akcent 4 2 2 2 2 2 3 4" xfId="8166" xr:uid="{E7AD543C-5E17-4222-830F-62FE9B40C943}"/>
    <cellStyle name="40% - akcent 4 2 2 2 2 2 3 5" xfId="8167" xr:uid="{A28519A8-5F37-40F3-9DF3-D9DF2EF986B5}"/>
    <cellStyle name="40% - akcent 4 2 2 2 2 2 3 6" xfId="8168" xr:uid="{B4F8BD57-D548-41C6-A826-B8A3AAC426A8}"/>
    <cellStyle name="40% - akcent 4 2 2 2 2 2 3 7" xfId="8169" xr:uid="{F68174CB-3ADF-4B93-8AE2-B751AB39955B}"/>
    <cellStyle name="40% - akcent 4 2 2 2 2 2 4" xfId="8170" xr:uid="{9E3B374C-911F-4021-A791-2FE29AACF4AA}"/>
    <cellStyle name="40% - akcent 4 2 2 2 2 2 5" xfId="8171" xr:uid="{29AB66D2-9094-452D-A3F8-63176370BBDF}"/>
    <cellStyle name="40% - akcent 4 2 2 2 2 2 6" xfId="8172" xr:uid="{263D6B4A-A5FD-44A9-98CF-C6B7385ECAF7}"/>
    <cellStyle name="40% - akcent 4 2 2 2 2 2 7" xfId="8173" xr:uid="{FCBA9093-A162-4EC1-A153-8AEEE6700755}"/>
    <cellStyle name="40% - akcent 4 2 2 2 2 2 7 2" xfId="8174" xr:uid="{D3914B00-C614-4EB5-BD0F-37E2321A9F9E}"/>
    <cellStyle name="40% - akcent 4 2 2 2 2 2 7 3" xfId="8175" xr:uid="{E2148D15-F317-4A97-9495-CEB6B20A584D}"/>
    <cellStyle name="40% - akcent 4 2 2 2 2 2 7 4" xfId="8176" xr:uid="{96F94017-7025-4285-A9EA-6AEAF5E3F451}"/>
    <cellStyle name="40% - akcent 4 2 2 2 2 2 7 5" xfId="8177" xr:uid="{B7AF5DA0-EBEE-4D1C-8F60-B805096BCF4C}"/>
    <cellStyle name="40% - akcent 4 2 2 2 2 2 7 6" xfId="8178" xr:uid="{87E270B3-3DC0-4DC9-A23B-031086460AF6}"/>
    <cellStyle name="40% - akcent 4 2 2 2 2 2 8" xfId="8179" xr:uid="{B71816F3-A8C9-4599-96D1-2394D78782F3}"/>
    <cellStyle name="40% - akcent 4 2 2 2 2 2 9" xfId="8180" xr:uid="{ADA9546C-EE9B-4221-A38E-5C8E577ABB17}"/>
    <cellStyle name="40% - akcent 4 2 2 2 2 3" xfId="8181" xr:uid="{6FC0BDE7-C9B0-441E-815D-238C735C8064}"/>
    <cellStyle name="40% - akcent 4 2 2 2 2 3 2" xfId="8182" xr:uid="{BE781615-B84F-4D50-BE52-879FEE04C2F0}"/>
    <cellStyle name="40% - akcent 4 2 2 2 2 3 2 2" xfId="8183" xr:uid="{33EAD402-BE1C-429A-AB06-27717B723F07}"/>
    <cellStyle name="40% - akcent 4 2 2 2 2 3 2 3" xfId="8184" xr:uid="{66544F05-E2DD-47CE-A031-D98532F7ABCC}"/>
    <cellStyle name="40% - akcent 4 2 2 2 2 3 2 4" xfId="8185" xr:uid="{945F2C4C-A71D-4DCD-AF56-5EEEEF69DBB8}"/>
    <cellStyle name="40% - akcent 4 2 2 2 2 3 2 5" xfId="8186" xr:uid="{49EAA53D-C818-4634-B6B5-D502BD3F9B10}"/>
    <cellStyle name="40% - akcent 4 2 2 2 2 3 2 6" xfId="8187" xr:uid="{26032251-957C-46BF-AC35-AF5078E7C550}"/>
    <cellStyle name="40% - akcent 4 2 2 2 2 3 3" xfId="8188" xr:uid="{41AC4D83-B309-4FE6-8122-02E1EA5297D2}"/>
    <cellStyle name="40% - akcent 4 2 2 2 2 3 4" xfId="8189" xr:uid="{0B2EE94F-4C5C-4992-964B-8D63DEE208D3}"/>
    <cellStyle name="40% - akcent 4 2 2 2 2 3 5" xfId="8190" xr:uid="{23732B76-3626-4550-858A-2789B86C4900}"/>
    <cellStyle name="40% - akcent 4 2 2 2 2 3 6" xfId="8191" xr:uid="{DA062FA4-3914-4343-93B7-7C9A6F08A5BF}"/>
    <cellStyle name="40% - akcent 4 2 2 2 2 3 7" xfId="8192" xr:uid="{4EB3DA1C-F744-43AF-8101-294402A97036}"/>
    <cellStyle name="40% - akcent 4 2 2 2 2 4" xfId="8193" xr:uid="{F8974280-0959-4B9D-9C59-DF18CD517D8C}"/>
    <cellStyle name="40% - akcent 4 2 2 2 2 5" xfId="8194" xr:uid="{E3F107A7-45DA-46D4-B07F-C4074B8A83A5}"/>
    <cellStyle name="40% - akcent 4 2 2 2 2 6" xfId="8195" xr:uid="{89ADA3BC-97F0-4B25-B55F-6B98E19E39FF}"/>
    <cellStyle name="40% - akcent 4 2 2 2 2 7" xfId="8196" xr:uid="{CC0B1695-0C04-4536-BDD6-476054B1A172}"/>
    <cellStyle name="40% - akcent 4 2 2 2 2 8" xfId="8197" xr:uid="{4EC6E2F2-2B6A-42B8-B59C-ECCD2C0AA3FC}"/>
    <cellStyle name="40% - akcent 4 2 2 2 2 8 2" xfId="8198" xr:uid="{EA14059F-7101-4114-BD42-BCBF4856DBCB}"/>
    <cellStyle name="40% - akcent 4 2 2 2 2 8 3" xfId="8199" xr:uid="{E648B1BB-B7E5-471A-AA68-5E4D7330441C}"/>
    <cellStyle name="40% - akcent 4 2 2 2 2 8 4" xfId="8200" xr:uid="{9B2BC13B-D929-4B88-8D94-D41042EC43EA}"/>
    <cellStyle name="40% - akcent 4 2 2 2 2 8 5" xfId="8201" xr:uid="{BF5A4252-CFD1-49D6-9C60-B7424DCF49A8}"/>
    <cellStyle name="40% - akcent 4 2 2 2 2 8 6" xfId="8202" xr:uid="{D150D345-D7FA-4E34-912C-FD1AAACD813E}"/>
    <cellStyle name="40% - akcent 4 2 2 2 2 9" xfId="8203" xr:uid="{27544083-6472-4A45-A43A-41833ED9FB41}"/>
    <cellStyle name="40% - akcent 4 2 2 2 3" xfId="8204" xr:uid="{B4BEA0EB-3C2A-46BC-951E-D7080DBFB2DE}"/>
    <cellStyle name="40% - akcent 4 2 2 2 4" xfId="8205" xr:uid="{CB592086-5605-4886-930C-569153505888}"/>
    <cellStyle name="40% - akcent 4 2 2 2 4 10" xfId="8206" xr:uid="{54F5C6C7-A0EA-4E79-90AE-8050C30922E5}"/>
    <cellStyle name="40% - akcent 4 2 2 2 4 11" xfId="8207" xr:uid="{C0F23495-E353-4FBA-9F53-CDAB809A9B2A}"/>
    <cellStyle name="40% - akcent 4 2 2 2 4 2" xfId="8208" xr:uid="{0859CB0C-8584-4DD5-8732-394CB50E0DA6}"/>
    <cellStyle name="40% - akcent 4 2 2 2 4 2 2" xfId="8209" xr:uid="{6316892C-8AD1-4022-BAAA-0FB2310E32F1}"/>
    <cellStyle name="40% - akcent 4 2 2 2 4 2 2 2" xfId="8210" xr:uid="{79D3A820-7E37-4792-A63F-623DB6519A95}"/>
    <cellStyle name="40% - akcent 4 2 2 2 4 2 2 3" xfId="8211" xr:uid="{8E73441C-6264-4C02-9267-FC0306FE45BF}"/>
    <cellStyle name="40% - akcent 4 2 2 2 4 2 2 4" xfId="8212" xr:uid="{9D50626C-BFC4-4354-A772-B17CE8E5ADED}"/>
    <cellStyle name="40% - akcent 4 2 2 2 4 2 2 5" xfId="8213" xr:uid="{E349ABDF-858C-425B-95B0-65A47FF2BEF5}"/>
    <cellStyle name="40% - akcent 4 2 2 2 4 2 2 6" xfId="8214" xr:uid="{161C77B7-EF6F-42D4-A5FC-870E447E9F73}"/>
    <cellStyle name="40% - akcent 4 2 2 2 4 2 3" xfId="8215" xr:uid="{C8812D68-B016-46D4-ADF6-14555C17915A}"/>
    <cellStyle name="40% - akcent 4 2 2 2 4 2 4" xfId="8216" xr:uid="{EB59C672-3000-4F7F-968E-87B9ED2BBD37}"/>
    <cellStyle name="40% - akcent 4 2 2 2 4 2 5" xfId="8217" xr:uid="{D9640A61-139D-4571-A092-9DDBDF33F61B}"/>
    <cellStyle name="40% - akcent 4 2 2 2 4 2 6" xfId="8218" xr:uid="{1D34C543-679A-4D95-A160-8C72842548A7}"/>
    <cellStyle name="40% - akcent 4 2 2 2 4 2 7" xfId="8219" xr:uid="{DEF8C34C-8713-4ECE-8CF8-6CAC37BFAE15}"/>
    <cellStyle name="40% - akcent 4 2 2 2 4 3" xfId="8220" xr:uid="{4EBEA562-3220-4B2A-95C4-0993163ECE99}"/>
    <cellStyle name="40% - akcent 4 2 2 2 4 4" xfId="8221" xr:uid="{D900BE78-60A6-42A1-B036-421BCF89E86B}"/>
    <cellStyle name="40% - akcent 4 2 2 2 4 5" xfId="8222" xr:uid="{F47A7E58-D364-435F-BD21-CD14542D7061}"/>
    <cellStyle name="40% - akcent 4 2 2 2 4 6" xfId="8223" xr:uid="{D2D34009-335C-4AF2-B3A2-FA471377F32D}"/>
    <cellStyle name="40% - akcent 4 2 2 2 4 7" xfId="8224" xr:uid="{DC11B7F7-8FDC-4136-9DA9-102CF98461CF}"/>
    <cellStyle name="40% - akcent 4 2 2 2 4 7 2" xfId="8225" xr:uid="{18FCE8B1-29C9-4F10-AAAF-3D78A797C10E}"/>
    <cellStyle name="40% - akcent 4 2 2 2 4 7 3" xfId="8226" xr:uid="{88C1DCE5-D0F6-4CA2-851E-BA50A93EDD53}"/>
    <cellStyle name="40% - akcent 4 2 2 2 4 7 4" xfId="8227" xr:uid="{8B2EE022-A8D3-471D-9FE0-ABCAF8F898B6}"/>
    <cellStyle name="40% - akcent 4 2 2 2 4 7 5" xfId="8228" xr:uid="{368641EC-812D-4A08-B085-136BC16D8BCE}"/>
    <cellStyle name="40% - akcent 4 2 2 2 4 7 6" xfId="8229" xr:uid="{DC633AD4-8232-42E3-8237-BA2C6BAFF442}"/>
    <cellStyle name="40% - akcent 4 2 2 2 4 8" xfId="8230" xr:uid="{70C09F57-4F60-4F2F-9FD9-15430611898F}"/>
    <cellStyle name="40% - akcent 4 2 2 2 4 9" xfId="8231" xr:uid="{9133182B-6E44-4AE3-B19C-DB23C8CF6AF1}"/>
    <cellStyle name="40% - akcent 4 2 2 2 5" xfId="8232" xr:uid="{6373E015-C5FD-4DC5-9308-C51DD5206B58}"/>
    <cellStyle name="40% - akcent 4 2 2 2 5 2" xfId="8233" xr:uid="{125AD3B9-8271-44B2-A04B-C66A1BD1A8DF}"/>
    <cellStyle name="40% - akcent 4 2 2 2 5 2 2" xfId="8234" xr:uid="{E3D5A91B-1DCE-4F0E-8975-510388DD0261}"/>
    <cellStyle name="40% - akcent 4 2 2 2 5 2 3" xfId="8235" xr:uid="{9840BE10-E35D-4A02-8194-9D1BDFBE7D4C}"/>
    <cellStyle name="40% - akcent 4 2 2 2 5 2 4" xfId="8236" xr:uid="{927BF269-08D4-4057-B4EB-A5B7D7BDEA7C}"/>
    <cellStyle name="40% - akcent 4 2 2 2 5 2 5" xfId="8237" xr:uid="{FA39F5E1-9DEE-4286-B42E-2C29431C893D}"/>
    <cellStyle name="40% - akcent 4 2 2 2 5 2 6" xfId="8238" xr:uid="{04584EAC-B8C3-416D-AFA3-A28D1D22AE81}"/>
    <cellStyle name="40% - akcent 4 2 2 2 5 3" xfId="8239" xr:uid="{5D55291E-EAE0-48E4-8034-8E0C954109EE}"/>
    <cellStyle name="40% - akcent 4 2 2 2 5 4" xfId="8240" xr:uid="{C14CAAA5-CEDC-415D-8EB7-9C1B6B21CCF5}"/>
    <cellStyle name="40% - akcent 4 2 2 2 5 5" xfId="8241" xr:uid="{0D571CE7-46AF-4FED-8BCF-E09640B52DF5}"/>
    <cellStyle name="40% - akcent 4 2 2 2 5 6" xfId="8242" xr:uid="{40B969C5-9386-476A-AEDE-8D7ED04B1EAC}"/>
    <cellStyle name="40% - akcent 4 2 2 2 5 7" xfId="8243" xr:uid="{E05690CB-4205-4572-A041-E2DC35315EF2}"/>
    <cellStyle name="40% - akcent 4 2 2 2 6" xfId="8244" xr:uid="{E8B8F4FA-AF11-44A2-BE08-239A4E10ADFE}"/>
    <cellStyle name="40% - akcent 4 2 2 2 7" xfId="8245" xr:uid="{C6FA6B71-2E4B-417E-B732-CBF95DE98323}"/>
    <cellStyle name="40% - akcent 4 2 2 2 8" xfId="8246" xr:uid="{E1F6902E-3BED-4D35-9177-555382D6B1B9}"/>
    <cellStyle name="40% - akcent 4 2 2 2 9" xfId="8247" xr:uid="{3E9F64AE-FFF1-4652-AE9F-2974C5935CD4}"/>
    <cellStyle name="40% - akcent 4 2 2 2 9 2" xfId="8248" xr:uid="{5AC68808-828E-459B-B3C2-4F378425A768}"/>
    <cellStyle name="40% - akcent 4 2 2 2 9 3" xfId="8249" xr:uid="{3126F682-8C2F-42E6-9B97-AF02C5AC8FE6}"/>
    <cellStyle name="40% - akcent 4 2 2 2 9 4" xfId="8250" xr:uid="{4A07C890-F0BB-4707-8BF8-91AA87561481}"/>
    <cellStyle name="40% - akcent 4 2 2 2 9 5" xfId="8251" xr:uid="{B8C0C2E7-F487-4821-AC87-F899BA08D97D}"/>
    <cellStyle name="40% - akcent 4 2 2 2 9 6" xfId="8252" xr:uid="{129C15AF-5447-450E-A399-61D993890BAB}"/>
    <cellStyle name="40% - akcent 4 2 2 20" xfId="8253" xr:uid="{C03892AB-9B28-4B9A-A18E-7208157DC9BD}"/>
    <cellStyle name="40% - akcent 4 2 2 21" xfId="8254" xr:uid="{3FD5AA23-37DE-4B9F-84B8-3B858273A1FC}"/>
    <cellStyle name="40% - akcent 4 2 2 3" xfId="8255" xr:uid="{0C7E8BC3-BDCF-44A5-935C-20701D4A2233}"/>
    <cellStyle name="40% - akcent 4 2 2 4" xfId="8256" xr:uid="{6D68FCD0-C798-4EBA-8A37-D255B8E99C6A}"/>
    <cellStyle name="40% - akcent 4 2 2 5" xfId="8257" xr:uid="{927E0E52-0FA0-49AC-9E56-2EF79FF200FD}"/>
    <cellStyle name="40% - akcent 4 2 2 6" xfId="8258" xr:uid="{C09ACDB0-62A5-45B4-944A-1CF393FA1CCB}"/>
    <cellStyle name="40% - akcent 4 2 2 7" xfId="8259" xr:uid="{5F3C4646-17FA-474B-9D09-EC92C42CFA30}"/>
    <cellStyle name="40% - akcent 4 2 2 8" xfId="8260" xr:uid="{9CA6131E-0CD9-4BED-9937-81B5CB21E940}"/>
    <cellStyle name="40% - akcent 4 2 2 9" xfId="8261" xr:uid="{B5309161-74C6-4E74-8D1E-1B9961F3111A}"/>
    <cellStyle name="40% - akcent 4 2 2_beton kalkulacja" xfId="45396" xr:uid="{E5D73D68-964C-41F9-ABA7-51904160F41A}"/>
    <cellStyle name="40% - akcent 4 2 20" xfId="383" xr:uid="{7B2A3668-8979-4BF7-B625-69632D8A43C3}"/>
    <cellStyle name="40% - akcent 4 2 20 2" xfId="8262" xr:uid="{92D607BD-CBE6-4A51-ABEB-528C4B6608B4}"/>
    <cellStyle name="40% - akcent 4 2 21" xfId="384" xr:uid="{FC901285-2E86-44D8-89A2-2A51045EC263}"/>
    <cellStyle name="40% - akcent 4 2 21 2" xfId="8263" xr:uid="{95E8C0E1-3D9F-4372-8F37-A53F79F7614F}"/>
    <cellStyle name="40% - akcent 4 2 21 3" xfId="8264" xr:uid="{702A135C-FD02-491B-9733-219A909DBF0B}"/>
    <cellStyle name="40% - akcent 4 2 21 4" xfId="8265" xr:uid="{6B9856D3-2C52-4F41-861A-012510233FAA}"/>
    <cellStyle name="40% - akcent 4 2 21 5" xfId="8266" xr:uid="{1811E650-C85F-416D-93D2-C1C54AC59F09}"/>
    <cellStyle name="40% - akcent 4 2 21 6" xfId="8267" xr:uid="{AADC2AA0-3AF6-453C-902E-BC9E38A8D555}"/>
    <cellStyle name="40% - akcent 4 2 21 7" xfId="8268" xr:uid="{9F10C821-2CEB-4A26-8A82-AC7CD99CADA5}"/>
    <cellStyle name="40% - akcent 4 2 22" xfId="385" xr:uid="{93052047-40D8-4C13-A392-2A3C58095348}"/>
    <cellStyle name="40% - akcent 4 2 22 2" xfId="8269" xr:uid="{F59FF883-1C16-4D29-A27D-F7A6F1F5DA5F}"/>
    <cellStyle name="40% - akcent 4 2 23" xfId="386" xr:uid="{EAD54DE4-B664-4333-A877-63A3D93F535B}"/>
    <cellStyle name="40% - akcent 4 2 24" xfId="387" xr:uid="{B523DAA4-C71B-4D66-AC80-AB1C31C64334}"/>
    <cellStyle name="40% - akcent 4 2 25" xfId="388" xr:uid="{3017212F-107C-4A05-8CB8-8B39F1E7F6DB}"/>
    <cellStyle name="40% - akcent 4 2 26" xfId="8270" xr:uid="{58A6E93C-02B6-48EB-BC28-A9E50546A5D0}"/>
    <cellStyle name="40% - akcent 4 2 26 2" xfId="40815" xr:uid="{568B9A0F-A844-4BAB-916F-59775D154F1E}"/>
    <cellStyle name="40% - akcent 4 2 27" xfId="8271" xr:uid="{2CD4787E-FB74-4920-83FE-CB2C80B2B9B8}"/>
    <cellStyle name="40% - akcent 4 2 27 2" xfId="40816" xr:uid="{06A2805B-050E-4B01-883F-606F07F203E1}"/>
    <cellStyle name="40% - akcent 4 2 28" xfId="8272" xr:uid="{D70CDFFA-0EF6-47E2-B5B9-DA5A2981EC88}"/>
    <cellStyle name="40% - akcent 4 2 28 2" xfId="40817" xr:uid="{94D68947-A91A-475F-A14F-195AEAD308AE}"/>
    <cellStyle name="40% - akcent 4 2 29" xfId="8273" xr:uid="{31AF5554-0306-4142-9DB4-EA339AAD1B4B}"/>
    <cellStyle name="40% - akcent 4 2 29 2" xfId="40818" xr:uid="{71C5ABA8-9DF6-486B-B610-88BB4CCA4145}"/>
    <cellStyle name="40% - akcent 4 2 3" xfId="389" xr:uid="{8FD9C322-A488-456B-BA97-476E3B3FE12D}"/>
    <cellStyle name="40% - akcent 4 2 3 2" xfId="8274" xr:uid="{9F225FDF-C9F0-4DA3-885D-58E2F562F227}"/>
    <cellStyle name="40% - akcent 4 2 3 2 2" xfId="40820" xr:uid="{554226BB-BDF2-43B9-AD70-9DAD1A85D7E3}"/>
    <cellStyle name="40% - akcent 4 2 3 2 3" xfId="40819" xr:uid="{C686CEC0-4D9B-4DE8-B6C8-399129832F53}"/>
    <cellStyle name="40% - akcent 4 2 3 3" xfId="45397" xr:uid="{9202592F-0782-4629-A1EE-1B21F814544C}"/>
    <cellStyle name="40% - akcent 4 2 3 4" xfId="45398" xr:uid="{91EE504E-3CBA-4FF1-8E13-F91727E92FA3}"/>
    <cellStyle name="40% - akcent 4 2 3_beton kalkulacja" xfId="45399" xr:uid="{A39197D2-A7D7-446A-9961-7BD89D72B247}"/>
    <cellStyle name="40% - akcent 4 2 30" xfId="8275" xr:uid="{8515685A-DE4A-47B6-BD81-1A1FAA7AA40C}"/>
    <cellStyle name="40% - akcent 4 2 30 2" xfId="40821" xr:uid="{5B65569C-5C43-45A5-8EBA-BF8F64A6B3F9}"/>
    <cellStyle name="40% - akcent 4 2 31" xfId="8276" xr:uid="{838068E0-C92A-4737-9630-65FC2C4407E5}"/>
    <cellStyle name="40% - akcent 4 2 31 2" xfId="40822" xr:uid="{1AAC325B-132F-4051-B32A-351C84ED0753}"/>
    <cellStyle name="40% - akcent 4 2 32" xfId="40823" xr:uid="{E8CC8134-8BD0-4BBA-94BA-3EA742DAAD28}"/>
    <cellStyle name="40% - akcent 4 2 33" xfId="40824" xr:uid="{35FA2B13-DF0C-4756-8804-76068E3C0931}"/>
    <cellStyle name="40% - akcent 4 2 34" xfId="40825" xr:uid="{D0A64227-29B7-438E-B3C6-254841D1EEA5}"/>
    <cellStyle name="40% - akcent 4 2 35" xfId="40826" xr:uid="{5CA4AF0A-F30A-48AC-8B1B-13901DEE517F}"/>
    <cellStyle name="40% - akcent 4 2 36" xfId="40827" xr:uid="{CC8E6BFD-C95F-411E-BE99-D31A1CF39864}"/>
    <cellStyle name="40% - akcent 4 2 37" xfId="40828" xr:uid="{4418F949-211A-4E1A-861B-FABBD11B9F9D}"/>
    <cellStyle name="40% - akcent 4 2 38" xfId="40829" xr:uid="{44859778-545F-4B06-B3E5-3E3B8DFEE0FD}"/>
    <cellStyle name="40% - akcent 4 2 39" xfId="40830" xr:uid="{4D4DC714-2684-44DA-BC4C-0D289734F74E}"/>
    <cellStyle name="40% - akcent 4 2 4" xfId="390" xr:uid="{DE799851-31E7-457D-918D-8108B27110AF}"/>
    <cellStyle name="40% - akcent 4 2 4 2" xfId="8277" xr:uid="{CB737E67-B387-47B3-AFD4-B5B6F122273F}"/>
    <cellStyle name="40% - akcent 4 2 4 2 2" xfId="45400" xr:uid="{E61E4CAD-07FE-4707-A0B0-05122132DE43}"/>
    <cellStyle name="40% - akcent 4 2 4 3" xfId="45401" xr:uid="{E10661CF-891A-438B-AA0C-B62B5C7D6DB9}"/>
    <cellStyle name="40% - akcent 4 2 40" xfId="40831" xr:uid="{F42BD931-02C9-400A-BF0E-6BD4E5F456FD}"/>
    <cellStyle name="40% - akcent 4 2 41" xfId="40832" xr:uid="{052658B0-C131-44F1-BB03-D6F917574159}"/>
    <cellStyle name="40% - akcent 4 2 42" xfId="40833" xr:uid="{F7D00CF5-EBF3-4379-A797-16B49E147934}"/>
    <cellStyle name="40% - akcent 4 2 5" xfId="391" xr:uid="{DA6BD0B1-5331-422C-A5BE-D95C178077A4}"/>
    <cellStyle name="40% - akcent 4 2 5 2" xfId="8278" xr:uid="{5D888688-6999-4913-B448-AA8EA5DB7B87}"/>
    <cellStyle name="40% - akcent 4 2 6" xfId="392" xr:uid="{A550E030-F14A-4D4E-BE86-A0706E6D2B56}"/>
    <cellStyle name="40% - akcent 4 2 6 10" xfId="8279" xr:uid="{4DC8B9F5-7388-41B9-9FC0-337F5D7D4BCE}"/>
    <cellStyle name="40% - akcent 4 2 6 11" xfId="8280" xr:uid="{B1BA06D2-0308-4B71-BFBB-F56C2C55880D}"/>
    <cellStyle name="40% - akcent 4 2 6 12" xfId="8281" xr:uid="{70B4D50F-F082-46C5-9C5A-F9E20BA554B5}"/>
    <cellStyle name="40% - akcent 4 2 6 13" xfId="8282" xr:uid="{664FF93F-AFD3-42DB-9F67-4593F67DE76A}"/>
    <cellStyle name="40% - akcent 4 2 6 14" xfId="8283" xr:uid="{2398FCE5-C102-488E-8851-21D907780373}"/>
    <cellStyle name="40% - akcent 4 2 6 2" xfId="8284" xr:uid="{ADCF0102-BB51-4E2F-B9CB-968C7DB7251E}"/>
    <cellStyle name="40% - akcent 4 2 6 2 10" xfId="8285" xr:uid="{46715525-50CD-44CF-8D49-32FC8D766FF8}"/>
    <cellStyle name="40% - akcent 4 2 6 2 11" xfId="8286" xr:uid="{F04C4E62-4193-49C6-86F1-4FEAD53C7C22}"/>
    <cellStyle name="40% - akcent 4 2 6 2 12" xfId="8287" xr:uid="{DE62BE5B-4752-4FB3-A6EC-89E6BBFD5BB1}"/>
    <cellStyle name="40% - akcent 4 2 6 2 13" xfId="8288" xr:uid="{445C9D92-30D4-4602-8BF6-7C246043B5DC}"/>
    <cellStyle name="40% - akcent 4 2 6 2 2" xfId="8289" xr:uid="{B8FA0AE8-C84E-4004-B938-41323648CABB}"/>
    <cellStyle name="40% - akcent 4 2 6 2 2 10" xfId="8290" xr:uid="{CBDA5CBD-54DE-4BF7-8EAF-862081E41E8C}"/>
    <cellStyle name="40% - akcent 4 2 6 2 2 11" xfId="8291" xr:uid="{2B9D6FB6-1AE7-438F-86FC-B281374669E9}"/>
    <cellStyle name="40% - akcent 4 2 6 2 2 12" xfId="8292" xr:uid="{152F8DC8-2968-41BA-AC43-E0D75801266D}"/>
    <cellStyle name="40% - akcent 4 2 6 2 2 2" xfId="8293" xr:uid="{B9B07149-41F7-4515-AAEC-A45FE7440A25}"/>
    <cellStyle name="40% - akcent 4 2 6 2 2 2 10" xfId="8294" xr:uid="{B82BC098-2960-478F-979B-0C07AFB245B3}"/>
    <cellStyle name="40% - akcent 4 2 6 2 2 2 11" xfId="8295" xr:uid="{89EDEEC6-8F23-4A2E-AD09-B70B8546FCFD}"/>
    <cellStyle name="40% - akcent 4 2 6 2 2 2 2" xfId="8296" xr:uid="{80587C8B-D2AF-4BF3-B38A-E93CDFEEC095}"/>
    <cellStyle name="40% - akcent 4 2 6 2 2 2 2 10" xfId="8297" xr:uid="{607FA303-A635-4AF8-94BA-178E46B3C805}"/>
    <cellStyle name="40% - akcent 4 2 6 2 2 2 2 11" xfId="8298" xr:uid="{7E808365-7B3E-4713-BC6F-A4289D33A836}"/>
    <cellStyle name="40% - akcent 4 2 6 2 2 2 2 2" xfId="8299" xr:uid="{317715A2-585F-467F-B9DA-DE37B31CB92A}"/>
    <cellStyle name="40% - akcent 4 2 6 2 2 2 2 2 2" xfId="8300" xr:uid="{1B9C1833-A393-4106-94F6-DAA3360C06A4}"/>
    <cellStyle name="40% - akcent 4 2 6 2 2 2 2 2 2 2" xfId="8301" xr:uid="{83F7D165-B62F-4054-9073-FC0FA1EB375C}"/>
    <cellStyle name="40% - akcent 4 2 6 2 2 2 2 2 2 3" xfId="8302" xr:uid="{0D3E9788-A762-4334-90C4-89D2081C3ACC}"/>
    <cellStyle name="40% - akcent 4 2 6 2 2 2 2 2 2 4" xfId="8303" xr:uid="{3FF6AA56-EBBE-4A0A-9854-25844D26E297}"/>
    <cellStyle name="40% - akcent 4 2 6 2 2 2 2 2 2 5" xfId="8304" xr:uid="{5C646AE3-66CF-4098-9393-8DDEACF64495}"/>
    <cellStyle name="40% - akcent 4 2 6 2 2 2 2 2 2 6" xfId="8305" xr:uid="{B8CC9692-2D48-44DB-9CE3-729476B9122B}"/>
    <cellStyle name="40% - akcent 4 2 6 2 2 2 2 2 3" xfId="8306" xr:uid="{8639A1E7-8183-49C5-8DAE-BADDBEFA567B}"/>
    <cellStyle name="40% - akcent 4 2 6 2 2 2 2 2 4" xfId="8307" xr:uid="{81C838B1-3315-4ACB-ACA1-C07A75505D63}"/>
    <cellStyle name="40% - akcent 4 2 6 2 2 2 2 2 5" xfId="8308" xr:uid="{A8E1F190-2216-4FE5-94AB-29A679A67F09}"/>
    <cellStyle name="40% - akcent 4 2 6 2 2 2 2 2 6" xfId="8309" xr:uid="{4910C2D5-ED46-4257-A254-9E14D94CBD12}"/>
    <cellStyle name="40% - akcent 4 2 6 2 2 2 2 2 7" xfId="8310" xr:uid="{90095F2D-8E92-4188-8ECE-EC4144B87BDC}"/>
    <cellStyle name="40% - akcent 4 2 6 2 2 2 2 3" xfId="8311" xr:uid="{89963218-FFED-416F-BEBA-E83DA389B626}"/>
    <cellStyle name="40% - akcent 4 2 6 2 2 2 2 4" xfId="8312" xr:uid="{72FE0DE1-F99A-4951-B9B9-F1F016A4B350}"/>
    <cellStyle name="40% - akcent 4 2 6 2 2 2 2 5" xfId="8313" xr:uid="{0416EC5C-273A-4539-BB55-FDA41B6B94D9}"/>
    <cellStyle name="40% - akcent 4 2 6 2 2 2 2 6" xfId="8314" xr:uid="{941F494D-CEDE-4094-A559-65A338629570}"/>
    <cellStyle name="40% - akcent 4 2 6 2 2 2 2 7" xfId="8315" xr:uid="{612C4CC2-9071-49F8-9BF1-15335F4F40A8}"/>
    <cellStyle name="40% - akcent 4 2 6 2 2 2 2 7 2" xfId="8316" xr:uid="{310CF072-878E-4C2D-A3AD-9883163E1DB9}"/>
    <cellStyle name="40% - akcent 4 2 6 2 2 2 2 7 3" xfId="8317" xr:uid="{C25972B3-6DD0-466E-B2D5-8933CFAEDEAE}"/>
    <cellStyle name="40% - akcent 4 2 6 2 2 2 2 7 4" xfId="8318" xr:uid="{A77DBDEA-304C-4572-93D0-8AAA8D60629B}"/>
    <cellStyle name="40% - akcent 4 2 6 2 2 2 2 7 5" xfId="8319" xr:uid="{2AC482EC-60FB-43CC-ACC8-8D7DC4234D9E}"/>
    <cellStyle name="40% - akcent 4 2 6 2 2 2 2 7 6" xfId="8320" xr:uid="{C0B75F1E-A03A-465C-92DD-44BE53CC6449}"/>
    <cellStyle name="40% - akcent 4 2 6 2 2 2 2 8" xfId="8321" xr:uid="{616407E6-D929-4867-9146-8D36A54A4A2B}"/>
    <cellStyle name="40% - akcent 4 2 6 2 2 2 2 9" xfId="8322" xr:uid="{D75E7530-E902-418E-B14F-559A22472A40}"/>
    <cellStyle name="40% - akcent 4 2 6 2 2 2 3" xfId="8323" xr:uid="{E9045EF6-1518-44C2-9BA1-6F77965786A6}"/>
    <cellStyle name="40% - akcent 4 2 6 2 2 2 3 2" xfId="8324" xr:uid="{3532F0C5-588F-424B-AD63-800C27935241}"/>
    <cellStyle name="40% - akcent 4 2 6 2 2 2 3 2 2" xfId="8325" xr:uid="{827CB8E9-797A-4396-8B60-1664DF49DD9C}"/>
    <cellStyle name="40% - akcent 4 2 6 2 2 2 3 2 3" xfId="8326" xr:uid="{0E669B1B-6687-4968-9BA5-13813AADCC45}"/>
    <cellStyle name="40% - akcent 4 2 6 2 2 2 3 2 4" xfId="8327" xr:uid="{18D12D7C-F9F7-43CB-8296-B3D35039B678}"/>
    <cellStyle name="40% - akcent 4 2 6 2 2 2 3 2 5" xfId="8328" xr:uid="{5ACE43FD-B355-4668-A685-A3A562A0FB2E}"/>
    <cellStyle name="40% - akcent 4 2 6 2 2 2 3 2 6" xfId="8329" xr:uid="{5E9D9B17-40D2-4735-B6C9-062215A6AB71}"/>
    <cellStyle name="40% - akcent 4 2 6 2 2 2 3 3" xfId="8330" xr:uid="{3A6E0966-E39A-48A1-B55E-1F77EEEDB769}"/>
    <cellStyle name="40% - akcent 4 2 6 2 2 2 3 4" xfId="8331" xr:uid="{6890A338-4F96-4046-A3B9-50CBDE8C1CCF}"/>
    <cellStyle name="40% - akcent 4 2 6 2 2 2 3 5" xfId="8332" xr:uid="{C58125BD-AEBB-463B-B5E9-925C93299150}"/>
    <cellStyle name="40% - akcent 4 2 6 2 2 2 3 6" xfId="8333" xr:uid="{BE40C873-4EA2-481C-B824-73D055510536}"/>
    <cellStyle name="40% - akcent 4 2 6 2 2 2 3 7" xfId="8334" xr:uid="{D96146F4-1AE4-478E-A542-DA3B0DC6C18A}"/>
    <cellStyle name="40% - akcent 4 2 6 2 2 2 4" xfId="8335" xr:uid="{E57D17A0-5CF1-411F-B819-BC72E748D0C8}"/>
    <cellStyle name="40% - akcent 4 2 6 2 2 2 5" xfId="8336" xr:uid="{28D6714D-CA95-4C85-ABB2-1E27D199189A}"/>
    <cellStyle name="40% - akcent 4 2 6 2 2 2 6" xfId="8337" xr:uid="{59B1E898-9631-4929-9B32-DAB9B68E40F5}"/>
    <cellStyle name="40% - akcent 4 2 6 2 2 2 7" xfId="8338" xr:uid="{EAEC9E85-5D20-4632-B89B-2D4348B1282F}"/>
    <cellStyle name="40% - akcent 4 2 6 2 2 2 7 2" xfId="8339" xr:uid="{BB807F6D-35B5-4604-903B-9FF75056BD79}"/>
    <cellStyle name="40% - akcent 4 2 6 2 2 2 7 3" xfId="8340" xr:uid="{3B95D91E-256D-4042-B550-B7AD53AFA9B4}"/>
    <cellStyle name="40% - akcent 4 2 6 2 2 2 7 4" xfId="8341" xr:uid="{3274F6AB-6CEC-4CB0-B696-7446C210F1FA}"/>
    <cellStyle name="40% - akcent 4 2 6 2 2 2 7 5" xfId="8342" xr:uid="{D6F523C3-BAEB-489C-8462-F7A0E1A2F01C}"/>
    <cellStyle name="40% - akcent 4 2 6 2 2 2 7 6" xfId="8343" xr:uid="{5A5E4311-3C0E-4257-8139-87D71E9A267F}"/>
    <cellStyle name="40% - akcent 4 2 6 2 2 2 8" xfId="8344" xr:uid="{04EEE395-61AC-43E6-92BD-E416A4DFCA46}"/>
    <cellStyle name="40% - akcent 4 2 6 2 2 2 9" xfId="8345" xr:uid="{062C8FA6-6EE2-4815-A18F-CEE1FD2514EA}"/>
    <cellStyle name="40% - akcent 4 2 6 2 2 3" xfId="8346" xr:uid="{04690A2E-EF39-46AB-A0C8-610291BD611A}"/>
    <cellStyle name="40% - akcent 4 2 6 2 2 3 2" xfId="8347" xr:uid="{7180C9E0-BE52-4502-A9C3-3CED386022D8}"/>
    <cellStyle name="40% - akcent 4 2 6 2 2 3 2 2" xfId="8348" xr:uid="{18DDC1CC-357A-40F3-AF13-57D6D321343F}"/>
    <cellStyle name="40% - akcent 4 2 6 2 2 3 2 3" xfId="8349" xr:uid="{112C8380-A2FD-4CAE-A9E8-1B0F475E42A7}"/>
    <cellStyle name="40% - akcent 4 2 6 2 2 3 2 4" xfId="8350" xr:uid="{3EAE0B96-5F90-4861-AF9E-5D9A0EAF255C}"/>
    <cellStyle name="40% - akcent 4 2 6 2 2 3 2 5" xfId="8351" xr:uid="{25ED4C26-65D5-4CC6-95DB-75C93AA7DE50}"/>
    <cellStyle name="40% - akcent 4 2 6 2 2 3 2 6" xfId="8352" xr:uid="{5CF3510E-D256-4BFB-8F6F-0AF03C5520EE}"/>
    <cellStyle name="40% - akcent 4 2 6 2 2 3 3" xfId="8353" xr:uid="{FB27D588-1912-48EA-9B2D-54F424515BAC}"/>
    <cellStyle name="40% - akcent 4 2 6 2 2 3 4" xfId="8354" xr:uid="{F52B1F97-911E-47C8-9E3A-A27ECB586785}"/>
    <cellStyle name="40% - akcent 4 2 6 2 2 3 5" xfId="8355" xr:uid="{39AB0182-0897-4290-8B59-62780D5996A6}"/>
    <cellStyle name="40% - akcent 4 2 6 2 2 3 6" xfId="8356" xr:uid="{6590B627-D8BD-4ECE-A126-6DF9E4792DE4}"/>
    <cellStyle name="40% - akcent 4 2 6 2 2 3 7" xfId="8357" xr:uid="{363D8C26-FB16-42A6-8724-C9F1B72EB0A5}"/>
    <cellStyle name="40% - akcent 4 2 6 2 2 4" xfId="8358" xr:uid="{7D718212-B85B-42C8-AA18-E4D1FA794B3A}"/>
    <cellStyle name="40% - akcent 4 2 6 2 2 5" xfId="8359" xr:uid="{7F9B7665-EA2B-452C-A833-FAC229470B1C}"/>
    <cellStyle name="40% - akcent 4 2 6 2 2 6" xfId="8360" xr:uid="{906C7F93-BDE1-4CCD-AB6D-A667105D6396}"/>
    <cellStyle name="40% - akcent 4 2 6 2 2 7" xfId="8361" xr:uid="{D6DF2403-2555-4B1A-8560-24EB45C5724A}"/>
    <cellStyle name="40% - akcent 4 2 6 2 2 8" xfId="8362" xr:uid="{CB012E4F-15D8-4E3F-B1DA-B15B82B8A69A}"/>
    <cellStyle name="40% - akcent 4 2 6 2 2 8 2" xfId="8363" xr:uid="{01EE7294-AA9E-4711-BFE4-801199FC66A8}"/>
    <cellStyle name="40% - akcent 4 2 6 2 2 8 3" xfId="8364" xr:uid="{82DE7590-4674-46C1-8C02-6D116358B062}"/>
    <cellStyle name="40% - akcent 4 2 6 2 2 8 4" xfId="8365" xr:uid="{6B7E7A50-D7DB-46AA-A168-A5B78EB4A5CA}"/>
    <cellStyle name="40% - akcent 4 2 6 2 2 8 5" xfId="8366" xr:uid="{C40712DC-AF85-48C4-9DCB-F668C70BEBF3}"/>
    <cellStyle name="40% - akcent 4 2 6 2 2 8 6" xfId="8367" xr:uid="{03AE8BE8-25C5-4630-9F6E-E1BA1C818EF1}"/>
    <cellStyle name="40% - akcent 4 2 6 2 2 9" xfId="8368" xr:uid="{13F72A7E-5C5B-491F-8B3E-E339B51390AE}"/>
    <cellStyle name="40% - akcent 4 2 6 2 3" xfId="8369" xr:uid="{5B5AD24A-3078-4058-AFDE-4843A4DE593D}"/>
    <cellStyle name="40% - akcent 4 2 6 2 4" xfId="8370" xr:uid="{E575696A-0205-4D72-8052-5EAA47DF1EAF}"/>
    <cellStyle name="40% - akcent 4 2 6 2 4 10" xfId="8371" xr:uid="{9D743B1D-AD75-4BC3-A732-5BD8F8C430A0}"/>
    <cellStyle name="40% - akcent 4 2 6 2 4 11" xfId="8372" xr:uid="{5EA3A889-E2E7-42F1-B964-4C6685345429}"/>
    <cellStyle name="40% - akcent 4 2 6 2 4 2" xfId="8373" xr:uid="{7C177CAE-0548-4999-82F4-AAE09EE4A4C7}"/>
    <cellStyle name="40% - akcent 4 2 6 2 4 2 2" xfId="8374" xr:uid="{220D3AF9-C64E-4964-8F8B-D8E4B280575E}"/>
    <cellStyle name="40% - akcent 4 2 6 2 4 2 2 2" xfId="8375" xr:uid="{0BD83F14-1446-40E8-99A7-D464162CF877}"/>
    <cellStyle name="40% - akcent 4 2 6 2 4 2 2 3" xfId="8376" xr:uid="{F4674FE4-5B81-41D7-A434-54569D07257C}"/>
    <cellStyle name="40% - akcent 4 2 6 2 4 2 2 4" xfId="8377" xr:uid="{578905C0-47AF-4540-AC23-DA9967131E96}"/>
    <cellStyle name="40% - akcent 4 2 6 2 4 2 2 5" xfId="8378" xr:uid="{CF538610-3749-4543-80D6-CF928CA62EC0}"/>
    <cellStyle name="40% - akcent 4 2 6 2 4 2 2 6" xfId="8379" xr:uid="{22764602-E7F9-4B97-939A-79DCA5BDEB3B}"/>
    <cellStyle name="40% - akcent 4 2 6 2 4 2 3" xfId="8380" xr:uid="{946CA876-E1EA-4BB3-B88E-550F00D9680F}"/>
    <cellStyle name="40% - akcent 4 2 6 2 4 2 4" xfId="8381" xr:uid="{AC3B159E-F516-47FC-BBBD-6BC1FB46E08F}"/>
    <cellStyle name="40% - akcent 4 2 6 2 4 2 5" xfId="8382" xr:uid="{FA4EEB1E-A69F-4F48-B828-363ED00D43D9}"/>
    <cellStyle name="40% - akcent 4 2 6 2 4 2 6" xfId="8383" xr:uid="{71FE7551-DCA3-4AE8-A6C2-394F54514226}"/>
    <cellStyle name="40% - akcent 4 2 6 2 4 2 7" xfId="8384" xr:uid="{6A3A6694-918B-47A8-AF94-7B7BA0BE27FE}"/>
    <cellStyle name="40% - akcent 4 2 6 2 4 3" xfId="8385" xr:uid="{FD2EC407-78B6-4CAD-9EDE-422ECC24CE46}"/>
    <cellStyle name="40% - akcent 4 2 6 2 4 4" xfId="8386" xr:uid="{EEE44436-4333-415C-B1B7-56A48B01B1B4}"/>
    <cellStyle name="40% - akcent 4 2 6 2 4 5" xfId="8387" xr:uid="{D0A4D804-DF51-4D64-84F1-A4CA050BFD96}"/>
    <cellStyle name="40% - akcent 4 2 6 2 4 6" xfId="8388" xr:uid="{D30A0469-0C8E-4784-96D9-69BA1FDA2AA5}"/>
    <cellStyle name="40% - akcent 4 2 6 2 4 7" xfId="8389" xr:uid="{6132F980-F0CD-42E3-AF2B-CD191E77DC06}"/>
    <cellStyle name="40% - akcent 4 2 6 2 4 7 2" xfId="8390" xr:uid="{F4B00EC7-3912-4491-8C32-256C9BE96B6F}"/>
    <cellStyle name="40% - akcent 4 2 6 2 4 7 3" xfId="8391" xr:uid="{D30045BA-D4F4-4CEF-A234-430902B30238}"/>
    <cellStyle name="40% - akcent 4 2 6 2 4 7 4" xfId="8392" xr:uid="{406AE735-74E9-4A67-A266-2A2B99F50C37}"/>
    <cellStyle name="40% - akcent 4 2 6 2 4 7 5" xfId="8393" xr:uid="{EF1E5694-64EA-417A-A4E3-E191231F5DF5}"/>
    <cellStyle name="40% - akcent 4 2 6 2 4 7 6" xfId="8394" xr:uid="{3DF09785-D213-4E91-B60E-54C6DB83CB6A}"/>
    <cellStyle name="40% - akcent 4 2 6 2 4 8" xfId="8395" xr:uid="{96D71D38-B0FC-4689-865F-985F5EC1E4DF}"/>
    <cellStyle name="40% - akcent 4 2 6 2 4 9" xfId="8396" xr:uid="{411C0A62-C9DC-4DA4-B8A4-B0DD3360344F}"/>
    <cellStyle name="40% - akcent 4 2 6 2 5" xfId="8397" xr:uid="{F778CBD4-5D40-498B-9A2F-A82990A9E2E9}"/>
    <cellStyle name="40% - akcent 4 2 6 2 5 2" xfId="8398" xr:uid="{1674679A-7109-4D95-918B-C7D48FD40F1F}"/>
    <cellStyle name="40% - akcent 4 2 6 2 5 2 2" xfId="8399" xr:uid="{3973DDF2-D3AD-4EA2-995B-06CA3C12D17C}"/>
    <cellStyle name="40% - akcent 4 2 6 2 5 2 3" xfId="8400" xr:uid="{B82ADD03-66F6-4E86-B1F2-696D8C47E45E}"/>
    <cellStyle name="40% - akcent 4 2 6 2 5 2 4" xfId="8401" xr:uid="{15CA61A1-926C-4DA5-96AB-7D06C8EF2015}"/>
    <cellStyle name="40% - akcent 4 2 6 2 5 2 5" xfId="8402" xr:uid="{C48426E0-EFBB-42C7-9A77-DDED997573F9}"/>
    <cellStyle name="40% - akcent 4 2 6 2 5 2 6" xfId="8403" xr:uid="{D6B9F7F0-035B-4C6A-BA19-6362B8142034}"/>
    <cellStyle name="40% - akcent 4 2 6 2 5 3" xfId="8404" xr:uid="{01D7CF6D-28CD-4F75-BBA9-F9291B98F207}"/>
    <cellStyle name="40% - akcent 4 2 6 2 5 4" xfId="8405" xr:uid="{2B9864EA-E7C6-4FEC-AC0B-90C55C0BD125}"/>
    <cellStyle name="40% - akcent 4 2 6 2 5 5" xfId="8406" xr:uid="{79BA7B66-187A-4A18-A679-F6B1E4670C80}"/>
    <cellStyle name="40% - akcent 4 2 6 2 5 6" xfId="8407" xr:uid="{A66E2D10-F395-4276-83F5-1EF975CE584A}"/>
    <cellStyle name="40% - akcent 4 2 6 2 5 7" xfId="8408" xr:uid="{1ED28AD1-CCA4-4F82-AEF6-9220EEC5F76D}"/>
    <cellStyle name="40% - akcent 4 2 6 2 6" xfId="8409" xr:uid="{6D53E2C0-5124-4EF4-9FAD-A97657DDE57A}"/>
    <cellStyle name="40% - akcent 4 2 6 2 7" xfId="8410" xr:uid="{6E68C8DF-502E-40F7-97E9-31D26ED631B0}"/>
    <cellStyle name="40% - akcent 4 2 6 2 8" xfId="8411" xr:uid="{087029CC-B4B1-46F9-9FED-B5C552601A8C}"/>
    <cellStyle name="40% - akcent 4 2 6 2 9" xfId="8412" xr:uid="{4247359C-917A-4994-AE19-C71A9D64455D}"/>
    <cellStyle name="40% - akcent 4 2 6 2 9 2" xfId="8413" xr:uid="{7E543A1A-1C74-486F-B03B-FDEB6A76A1B0}"/>
    <cellStyle name="40% - akcent 4 2 6 2 9 3" xfId="8414" xr:uid="{19BD7200-E2F0-4529-928E-638093CD0E56}"/>
    <cellStyle name="40% - akcent 4 2 6 2 9 4" xfId="8415" xr:uid="{A0F8C286-F671-4D82-9A56-9987C080BD2C}"/>
    <cellStyle name="40% - akcent 4 2 6 2 9 5" xfId="8416" xr:uid="{3F92B910-621E-46F4-AC86-C2749868C6F1}"/>
    <cellStyle name="40% - akcent 4 2 6 2 9 6" xfId="8417" xr:uid="{690AD808-317C-4960-9E6E-2FA6FE3FCD10}"/>
    <cellStyle name="40% - akcent 4 2 6 3" xfId="8418" xr:uid="{75B30683-F002-42B1-ACC0-8A761BFC6262}"/>
    <cellStyle name="40% - akcent 4 2 6 3 10" xfId="8419" xr:uid="{347B5E09-2ADD-414B-9739-C16E99BC0FDC}"/>
    <cellStyle name="40% - akcent 4 2 6 3 11" xfId="8420" xr:uid="{1AE6FBB5-DADC-4DF9-9B99-CAE0096E6138}"/>
    <cellStyle name="40% - akcent 4 2 6 3 12" xfId="8421" xr:uid="{4EAAC4EF-EA28-43AC-B120-5E5D402D118D}"/>
    <cellStyle name="40% - akcent 4 2 6 3 2" xfId="8422" xr:uid="{4E72662F-6443-4D25-A87C-5D9A58993169}"/>
    <cellStyle name="40% - akcent 4 2 6 3 2 10" xfId="8423" xr:uid="{45A0D340-42F6-41AA-B5C0-DA1C64965CF6}"/>
    <cellStyle name="40% - akcent 4 2 6 3 2 11" xfId="8424" xr:uid="{E80151F1-1E8E-4832-BF53-15D1B6E6848E}"/>
    <cellStyle name="40% - akcent 4 2 6 3 2 2" xfId="8425" xr:uid="{D95FBB73-193B-4CFC-9235-0F1BE64C838E}"/>
    <cellStyle name="40% - akcent 4 2 6 3 2 2 10" xfId="8426" xr:uid="{06335389-F110-4797-97B2-FCDBCC31F05A}"/>
    <cellStyle name="40% - akcent 4 2 6 3 2 2 11" xfId="8427" xr:uid="{F85BDE45-7AEF-435E-8B7F-912D4D69991A}"/>
    <cellStyle name="40% - akcent 4 2 6 3 2 2 2" xfId="8428" xr:uid="{6A88A928-0E30-45F1-A644-4CC86A9985AE}"/>
    <cellStyle name="40% - akcent 4 2 6 3 2 2 2 2" xfId="8429" xr:uid="{CEF3CF2A-67C3-4D0C-82C3-3AC4268A6382}"/>
    <cellStyle name="40% - akcent 4 2 6 3 2 2 2 2 2" xfId="8430" xr:uid="{42ECB63A-8B2F-4175-A55B-23353053A27A}"/>
    <cellStyle name="40% - akcent 4 2 6 3 2 2 2 2 3" xfId="8431" xr:uid="{CEC1EEF7-B8C0-484B-B028-7708CCC9B630}"/>
    <cellStyle name="40% - akcent 4 2 6 3 2 2 2 2 4" xfId="8432" xr:uid="{552ECDFB-B88C-4C1A-B679-93BAE56AFC3D}"/>
    <cellStyle name="40% - akcent 4 2 6 3 2 2 2 2 5" xfId="8433" xr:uid="{80C66EBD-0DCB-4569-9BC4-1CFCE821975B}"/>
    <cellStyle name="40% - akcent 4 2 6 3 2 2 2 2 6" xfId="8434" xr:uid="{A50A8D11-16F3-4A28-92AC-89A33E4A6660}"/>
    <cellStyle name="40% - akcent 4 2 6 3 2 2 2 3" xfId="8435" xr:uid="{D0EA4322-996E-45CA-A5BA-FE379EB7D739}"/>
    <cellStyle name="40% - akcent 4 2 6 3 2 2 2 4" xfId="8436" xr:uid="{35E3E2F7-F9F3-40BE-A035-9A29D5C60374}"/>
    <cellStyle name="40% - akcent 4 2 6 3 2 2 2 5" xfId="8437" xr:uid="{91693513-DD55-4117-BBF0-BDD7A22E5BA9}"/>
    <cellStyle name="40% - akcent 4 2 6 3 2 2 2 6" xfId="8438" xr:uid="{73D76FEE-BC05-49D2-9239-E4835FD2605B}"/>
    <cellStyle name="40% - akcent 4 2 6 3 2 2 2 7" xfId="8439" xr:uid="{8F813B39-A2B9-49B3-912E-5EAFA6C51773}"/>
    <cellStyle name="40% - akcent 4 2 6 3 2 2 3" xfId="8440" xr:uid="{4F41CAC5-3EB9-4765-9CD9-E7B7A3DC25E8}"/>
    <cellStyle name="40% - akcent 4 2 6 3 2 2 4" xfId="8441" xr:uid="{0694C8A4-3356-4FC0-A97F-9502306FF647}"/>
    <cellStyle name="40% - akcent 4 2 6 3 2 2 5" xfId="8442" xr:uid="{AE074784-27B5-4B47-82F6-A6EF3C29B2E5}"/>
    <cellStyle name="40% - akcent 4 2 6 3 2 2 6" xfId="8443" xr:uid="{70758027-E41E-4145-B164-B8092A6CA07C}"/>
    <cellStyle name="40% - akcent 4 2 6 3 2 2 7" xfId="8444" xr:uid="{02667509-E3CC-4C23-A135-7AA52AA732D1}"/>
    <cellStyle name="40% - akcent 4 2 6 3 2 2 7 2" xfId="8445" xr:uid="{DFE97ACD-F81A-4E45-A463-A7FE8716FA6F}"/>
    <cellStyle name="40% - akcent 4 2 6 3 2 2 7 3" xfId="8446" xr:uid="{55E3F618-34ED-48A4-BB80-B0A8A779532E}"/>
    <cellStyle name="40% - akcent 4 2 6 3 2 2 7 4" xfId="8447" xr:uid="{500B2977-BC6D-4A6E-B048-D29624016E96}"/>
    <cellStyle name="40% - akcent 4 2 6 3 2 2 7 5" xfId="8448" xr:uid="{65113297-160F-4E48-B0D5-653AE5670CFE}"/>
    <cellStyle name="40% - akcent 4 2 6 3 2 2 7 6" xfId="8449" xr:uid="{2928F62E-D19E-42B5-8EB0-4E3CA96E0716}"/>
    <cellStyle name="40% - akcent 4 2 6 3 2 2 8" xfId="8450" xr:uid="{ADAC94BA-A083-447E-AD7F-FF68686D70B4}"/>
    <cellStyle name="40% - akcent 4 2 6 3 2 2 9" xfId="8451" xr:uid="{46AA3FB1-E946-4F1D-852F-9BBB86414E41}"/>
    <cellStyle name="40% - akcent 4 2 6 3 2 3" xfId="8452" xr:uid="{7D1FF1D5-1EC2-4326-A110-4CB40BB2A3C0}"/>
    <cellStyle name="40% - akcent 4 2 6 3 2 3 2" xfId="8453" xr:uid="{D826611C-7C82-4C5C-8366-32BEE8F36361}"/>
    <cellStyle name="40% - akcent 4 2 6 3 2 3 2 2" xfId="8454" xr:uid="{DCCEF86E-80EC-470C-8DE5-294C9179C78C}"/>
    <cellStyle name="40% - akcent 4 2 6 3 2 3 2 3" xfId="8455" xr:uid="{88BF7ADC-24FC-48E6-B574-F6EC2B5C704A}"/>
    <cellStyle name="40% - akcent 4 2 6 3 2 3 2 4" xfId="8456" xr:uid="{63991855-EDA0-46D7-9CCE-5D148FF1CF8A}"/>
    <cellStyle name="40% - akcent 4 2 6 3 2 3 2 5" xfId="8457" xr:uid="{7BD65B4B-8359-4068-B24A-F6B7EC1614FC}"/>
    <cellStyle name="40% - akcent 4 2 6 3 2 3 2 6" xfId="8458" xr:uid="{84349663-394D-460A-AEF7-98BDB766CDD9}"/>
    <cellStyle name="40% - akcent 4 2 6 3 2 3 3" xfId="8459" xr:uid="{ABDF1A2F-F5DA-4E48-A2CE-ECAD578476F6}"/>
    <cellStyle name="40% - akcent 4 2 6 3 2 3 4" xfId="8460" xr:uid="{1D162755-CF02-49C1-B6AA-014AD861D392}"/>
    <cellStyle name="40% - akcent 4 2 6 3 2 3 5" xfId="8461" xr:uid="{1367F312-AA76-4A06-8D03-5E84A4C5A868}"/>
    <cellStyle name="40% - akcent 4 2 6 3 2 3 6" xfId="8462" xr:uid="{A2FBA18D-1FA7-4969-82BC-A261A1905537}"/>
    <cellStyle name="40% - akcent 4 2 6 3 2 3 7" xfId="8463" xr:uid="{18303373-499A-410E-8A12-1C4CA0A6D290}"/>
    <cellStyle name="40% - akcent 4 2 6 3 2 4" xfId="8464" xr:uid="{196ACE1B-13A7-4ED6-9F66-18D4755CE992}"/>
    <cellStyle name="40% - akcent 4 2 6 3 2 5" xfId="8465" xr:uid="{DE7047DE-85B8-427B-BDA5-BA1D2C693384}"/>
    <cellStyle name="40% - akcent 4 2 6 3 2 6" xfId="8466" xr:uid="{A7553C73-AA65-46F4-93F3-93FEC1ADD5C3}"/>
    <cellStyle name="40% - akcent 4 2 6 3 2 7" xfId="8467" xr:uid="{8CC7E48F-1A30-47D7-8A97-12A06061C6DD}"/>
    <cellStyle name="40% - akcent 4 2 6 3 2 7 2" xfId="8468" xr:uid="{E7B749E0-860A-4156-A022-1CD8EFE6CBC3}"/>
    <cellStyle name="40% - akcent 4 2 6 3 2 7 3" xfId="8469" xr:uid="{E202F808-E983-4A17-B40D-5B2028BEAA53}"/>
    <cellStyle name="40% - akcent 4 2 6 3 2 7 4" xfId="8470" xr:uid="{6158145B-A190-40F1-9500-00DF491E1A8D}"/>
    <cellStyle name="40% - akcent 4 2 6 3 2 7 5" xfId="8471" xr:uid="{6E2BB310-D533-459C-8692-349975B9ED9F}"/>
    <cellStyle name="40% - akcent 4 2 6 3 2 7 6" xfId="8472" xr:uid="{81E1F821-2A15-45FD-A441-1FFB9C53BBAD}"/>
    <cellStyle name="40% - akcent 4 2 6 3 2 8" xfId="8473" xr:uid="{4B004348-E891-4797-B0AC-3056E97D725F}"/>
    <cellStyle name="40% - akcent 4 2 6 3 2 9" xfId="8474" xr:uid="{F3726BB7-B22E-4BA4-B762-B4D5FEB6BD63}"/>
    <cellStyle name="40% - akcent 4 2 6 3 3" xfId="8475" xr:uid="{292FAAF6-684F-4A56-AD9D-A29BAF90AF2D}"/>
    <cellStyle name="40% - akcent 4 2 6 3 3 2" xfId="8476" xr:uid="{65A14E36-6F8E-4BCC-A766-CE9E0B59433F}"/>
    <cellStyle name="40% - akcent 4 2 6 3 3 2 2" xfId="8477" xr:uid="{99E91BCF-203D-4407-A3E5-FDB9FCAABF89}"/>
    <cellStyle name="40% - akcent 4 2 6 3 3 2 3" xfId="8478" xr:uid="{799519F1-7802-4D23-9219-6B92424F51DC}"/>
    <cellStyle name="40% - akcent 4 2 6 3 3 2 4" xfId="8479" xr:uid="{6C58769B-4309-4FEE-B9BF-B1AF4027CDEE}"/>
    <cellStyle name="40% - akcent 4 2 6 3 3 2 5" xfId="8480" xr:uid="{24DA0A79-8AEB-41BF-810A-ADCC65B95A91}"/>
    <cellStyle name="40% - akcent 4 2 6 3 3 2 6" xfId="8481" xr:uid="{8567E7AB-81E5-44D2-AE9E-BCAC67C5ED80}"/>
    <cellStyle name="40% - akcent 4 2 6 3 3 3" xfId="8482" xr:uid="{6D5D85AE-EFBE-4204-A2BE-936F034F8FD6}"/>
    <cellStyle name="40% - akcent 4 2 6 3 3 4" xfId="8483" xr:uid="{78E75A1F-DC7A-4811-B6B6-27B5F31F9DB6}"/>
    <cellStyle name="40% - akcent 4 2 6 3 3 5" xfId="8484" xr:uid="{F7FD5B2B-9B10-465C-86C1-A61F3435D0E6}"/>
    <cellStyle name="40% - akcent 4 2 6 3 3 6" xfId="8485" xr:uid="{1079BAED-9F3B-4241-893B-6D914492BDAE}"/>
    <cellStyle name="40% - akcent 4 2 6 3 3 7" xfId="8486" xr:uid="{FD0A94DB-2B8D-4F07-8C5D-6E05A821B320}"/>
    <cellStyle name="40% - akcent 4 2 6 3 4" xfId="8487" xr:uid="{EF4D7D33-A4C3-40AD-8F77-E6EBF603F65F}"/>
    <cellStyle name="40% - akcent 4 2 6 3 5" xfId="8488" xr:uid="{A379BE56-60CA-4E6C-856A-AAFF9CEE5D96}"/>
    <cellStyle name="40% - akcent 4 2 6 3 6" xfId="8489" xr:uid="{A4573D68-C014-44E5-A085-B84C37D658A6}"/>
    <cellStyle name="40% - akcent 4 2 6 3 7" xfId="8490" xr:uid="{47FF4BAC-44C3-4E2D-A97A-922E2869169E}"/>
    <cellStyle name="40% - akcent 4 2 6 3 8" xfId="8491" xr:uid="{C4AB18F5-B86D-4808-99D9-D5BC649480DC}"/>
    <cellStyle name="40% - akcent 4 2 6 3 8 2" xfId="8492" xr:uid="{2FD6C005-3873-47FD-A666-9DB304710556}"/>
    <cellStyle name="40% - akcent 4 2 6 3 8 3" xfId="8493" xr:uid="{DC6AC98E-3C6D-48F4-BA02-DE31683CE5E3}"/>
    <cellStyle name="40% - akcent 4 2 6 3 8 4" xfId="8494" xr:uid="{388D5546-5E7E-4FE7-969F-130F9387CA5D}"/>
    <cellStyle name="40% - akcent 4 2 6 3 8 5" xfId="8495" xr:uid="{C16E5437-6020-4FB4-8FE1-7A48E78A867F}"/>
    <cellStyle name="40% - akcent 4 2 6 3 8 6" xfId="8496" xr:uid="{C98B379F-EA4E-4AED-A2CB-AFA23689865F}"/>
    <cellStyle name="40% - akcent 4 2 6 3 9" xfId="8497" xr:uid="{DBDA7387-4CD6-4BED-88E7-49FAEB1C2FEE}"/>
    <cellStyle name="40% - akcent 4 2 6 4" xfId="8498" xr:uid="{3F17643B-5B27-4A07-B20B-4F694AE644F4}"/>
    <cellStyle name="40% - akcent 4 2 6 4 10" xfId="8499" xr:uid="{658BB5A9-71A0-4FA4-9B2F-6BF85DFE62FA}"/>
    <cellStyle name="40% - akcent 4 2 6 4 11" xfId="8500" xr:uid="{4321387F-8520-42A8-9DE2-7F879B4399AA}"/>
    <cellStyle name="40% - akcent 4 2 6 4 2" xfId="8501" xr:uid="{F8B5743A-7DF4-4525-9225-7646A8022D36}"/>
    <cellStyle name="40% - akcent 4 2 6 4 2 2" xfId="8502" xr:uid="{94118B2F-C5B6-48D5-BE33-D974803392EB}"/>
    <cellStyle name="40% - akcent 4 2 6 4 2 2 2" xfId="8503" xr:uid="{BE29DEF1-1139-49AE-92B3-C2A65642924E}"/>
    <cellStyle name="40% - akcent 4 2 6 4 2 2 3" xfId="8504" xr:uid="{1E4C10D2-CD8E-4EDB-8DBA-6A104FDF5006}"/>
    <cellStyle name="40% - akcent 4 2 6 4 2 2 4" xfId="8505" xr:uid="{01512980-B866-404B-BE73-D31744144F4F}"/>
    <cellStyle name="40% - akcent 4 2 6 4 2 2 5" xfId="8506" xr:uid="{5F5B928C-EE8F-4C39-B039-41818A54B68A}"/>
    <cellStyle name="40% - akcent 4 2 6 4 2 2 6" xfId="8507" xr:uid="{22157B32-549D-4F82-A55A-D2EF701D4FD9}"/>
    <cellStyle name="40% - akcent 4 2 6 4 2 3" xfId="8508" xr:uid="{FA4A854F-69AE-4473-9F67-9E97E1F73A97}"/>
    <cellStyle name="40% - akcent 4 2 6 4 2 4" xfId="8509" xr:uid="{6F9C92A8-7442-4ECF-A759-CEDCDC7260F1}"/>
    <cellStyle name="40% - akcent 4 2 6 4 2 5" xfId="8510" xr:uid="{83C9933D-65F8-40E1-85B6-2F50297AC693}"/>
    <cellStyle name="40% - akcent 4 2 6 4 2 6" xfId="8511" xr:uid="{56B4B787-E17A-4463-A109-F6F633EF7D7E}"/>
    <cellStyle name="40% - akcent 4 2 6 4 2 7" xfId="8512" xr:uid="{5B6CD6DF-5B14-493D-A319-1D2BD54EF2A4}"/>
    <cellStyle name="40% - akcent 4 2 6 4 3" xfId="8513" xr:uid="{51EB938E-6CD3-4470-A2B1-A5788D856D7F}"/>
    <cellStyle name="40% - akcent 4 2 6 4 4" xfId="8514" xr:uid="{28353BD0-CEE3-48CF-AEB4-C8ACCFD37F01}"/>
    <cellStyle name="40% - akcent 4 2 6 4 5" xfId="8515" xr:uid="{F6C38915-42D6-4DF6-9BFB-38B9F270F7D1}"/>
    <cellStyle name="40% - akcent 4 2 6 4 6" xfId="8516" xr:uid="{20ADA32C-E3CA-4E61-9775-95747020EAB4}"/>
    <cellStyle name="40% - akcent 4 2 6 4 7" xfId="8517" xr:uid="{92D30136-CE39-4A25-9F8A-C9244A4A355F}"/>
    <cellStyle name="40% - akcent 4 2 6 4 7 2" xfId="8518" xr:uid="{62C4FD12-207F-4A02-B0E3-A538E2EE014B}"/>
    <cellStyle name="40% - akcent 4 2 6 4 7 3" xfId="8519" xr:uid="{0AB257F8-E79D-4829-8F1E-DA1435107E11}"/>
    <cellStyle name="40% - akcent 4 2 6 4 7 4" xfId="8520" xr:uid="{9ADB7DD8-2E05-46DF-AF84-1C1371E02686}"/>
    <cellStyle name="40% - akcent 4 2 6 4 7 5" xfId="8521" xr:uid="{F851DEA6-A9A3-4E19-A0A2-61257B2B4E97}"/>
    <cellStyle name="40% - akcent 4 2 6 4 7 6" xfId="8522" xr:uid="{EFFDAC3C-5F82-4824-A753-46618E7F21BB}"/>
    <cellStyle name="40% - akcent 4 2 6 4 8" xfId="8523" xr:uid="{A6643119-3EFC-4130-B880-426D3FAFCF51}"/>
    <cellStyle name="40% - akcent 4 2 6 4 9" xfId="8524" xr:uid="{5D6D9803-CCF0-478D-910E-A7EF3AAF8015}"/>
    <cellStyle name="40% - akcent 4 2 6 5" xfId="8525" xr:uid="{49CCD037-B932-4A5B-B660-FF0AC457AA18}"/>
    <cellStyle name="40% - akcent 4 2 6 5 2" xfId="8526" xr:uid="{86300EE1-9334-477C-B8CE-83216EC1D756}"/>
    <cellStyle name="40% - akcent 4 2 6 5 2 2" xfId="8527" xr:uid="{0A9714C3-6621-4E43-A466-5ADBA23DCD3E}"/>
    <cellStyle name="40% - akcent 4 2 6 5 2 3" xfId="8528" xr:uid="{14E8425E-5484-4E1B-9D0A-0FEC6B1A9415}"/>
    <cellStyle name="40% - akcent 4 2 6 5 2 4" xfId="8529" xr:uid="{277E4BE7-7BB2-439B-9D09-7E96B2B0C8F6}"/>
    <cellStyle name="40% - akcent 4 2 6 5 2 5" xfId="8530" xr:uid="{716A4028-3529-4EF3-ABA8-CAB19C38E59B}"/>
    <cellStyle name="40% - akcent 4 2 6 5 2 6" xfId="8531" xr:uid="{47E28342-A932-4762-AA4F-779F661F9BD8}"/>
    <cellStyle name="40% - akcent 4 2 6 5 3" xfId="8532" xr:uid="{966F06AF-4D88-4D0D-8489-0B937A61A5F1}"/>
    <cellStyle name="40% - akcent 4 2 6 5 4" xfId="8533" xr:uid="{51F621AE-7AB8-4CEB-94C3-46502F620A04}"/>
    <cellStyle name="40% - akcent 4 2 6 5 5" xfId="8534" xr:uid="{3B8494F4-2423-4B82-803B-D6BB3FEE099F}"/>
    <cellStyle name="40% - akcent 4 2 6 5 6" xfId="8535" xr:uid="{672BEA8A-DBFF-4285-8B54-E559A5CBC525}"/>
    <cellStyle name="40% - akcent 4 2 6 5 7" xfId="8536" xr:uid="{A214D87A-394B-4249-A65E-C070E89930E0}"/>
    <cellStyle name="40% - akcent 4 2 6 6" xfId="8537" xr:uid="{3770FFF2-610F-4B3D-8359-C59E9A0925BD}"/>
    <cellStyle name="40% - akcent 4 2 6 7" xfId="8538" xr:uid="{4892EEFB-08B6-4011-9694-B0B481FB3E0A}"/>
    <cellStyle name="40% - akcent 4 2 6 8" xfId="8539" xr:uid="{75FE3CF1-4E5E-4497-8D96-765AE0B6D71C}"/>
    <cellStyle name="40% - akcent 4 2 6 9" xfId="8540" xr:uid="{86265D83-3280-4C6A-93B2-53C7E00C1115}"/>
    <cellStyle name="40% - akcent 4 2 6 9 2" xfId="8541" xr:uid="{6AC91AC6-B325-4653-97BF-A61753B522F3}"/>
    <cellStyle name="40% - akcent 4 2 6 9 3" xfId="8542" xr:uid="{D9F7C388-1AA6-469D-A911-022F7279F6A9}"/>
    <cellStyle name="40% - akcent 4 2 6 9 4" xfId="8543" xr:uid="{902E6357-C819-4B24-8581-23E8079D3D5F}"/>
    <cellStyle name="40% - akcent 4 2 6 9 5" xfId="8544" xr:uid="{51B7A47A-9053-4D16-B464-61D1E6C599C4}"/>
    <cellStyle name="40% - akcent 4 2 6 9 6" xfId="8545" xr:uid="{1C1009C7-B81A-45EE-9A54-737969745C28}"/>
    <cellStyle name="40% - akcent 4 2 7" xfId="393" xr:uid="{9014A2CD-3DE3-4B1A-8BCF-F01ADC48D934}"/>
    <cellStyle name="40% - akcent 4 2 7 2" xfId="8546" xr:uid="{D8CB553F-4E9F-4226-85C3-12ACC93302A2}"/>
    <cellStyle name="40% - akcent 4 2 8" xfId="394" xr:uid="{59A8275C-72C8-4F9E-8341-1095F1CC7ABA}"/>
    <cellStyle name="40% - akcent 4 2 8 10" xfId="8547" xr:uid="{63409D84-9F45-4BD7-9CC8-EDA55AC8B82D}"/>
    <cellStyle name="40% - akcent 4 2 8 11" xfId="8548" xr:uid="{7E8A3A4C-55E4-4936-A68B-CB2FD0C9F37A}"/>
    <cellStyle name="40% - akcent 4 2 8 12" xfId="8549" xr:uid="{1A950B4A-31A9-4B62-9127-221400064DAA}"/>
    <cellStyle name="40% - akcent 4 2 8 13" xfId="8550" xr:uid="{7CE88E68-7D03-41C7-9967-433189866095}"/>
    <cellStyle name="40% - akcent 4 2 8 14" xfId="8551" xr:uid="{AF9D2181-E7DB-4C3F-B725-49587E6F2D2B}"/>
    <cellStyle name="40% - akcent 4 2 8 2" xfId="8552" xr:uid="{04CC5AFE-7055-48EF-89E5-60566A19DE38}"/>
    <cellStyle name="40% - akcent 4 2 8 2 10" xfId="8553" xr:uid="{602747C7-4D99-40EE-8A11-5DC0B6661ED7}"/>
    <cellStyle name="40% - akcent 4 2 8 2 11" xfId="8554" xr:uid="{F1A1364E-D1FD-49F1-B5BB-6639BFB54921}"/>
    <cellStyle name="40% - akcent 4 2 8 2 12" xfId="8555" xr:uid="{BF05B969-D297-4B43-B279-D3262D5C179F}"/>
    <cellStyle name="40% - akcent 4 2 8 2 2" xfId="8556" xr:uid="{8D850494-07CA-4DBB-9CF8-FD92D427358C}"/>
    <cellStyle name="40% - akcent 4 2 8 2 2 10" xfId="8557" xr:uid="{E6C9D786-09A4-4B0D-A617-F05CD85B02A6}"/>
    <cellStyle name="40% - akcent 4 2 8 2 2 11" xfId="8558" xr:uid="{3E6B8CC1-D7CE-4A71-B97D-244F0B8A8C7C}"/>
    <cellStyle name="40% - akcent 4 2 8 2 2 2" xfId="8559" xr:uid="{E64D2A7C-86E7-4AE0-836F-2A168303A711}"/>
    <cellStyle name="40% - akcent 4 2 8 2 2 2 10" xfId="8560" xr:uid="{D8E5E6FA-C74C-4DD7-A5AA-E4D83DFC33B2}"/>
    <cellStyle name="40% - akcent 4 2 8 2 2 2 11" xfId="8561" xr:uid="{E962A8AF-1191-4598-94E1-9D8EE5C7DB45}"/>
    <cellStyle name="40% - akcent 4 2 8 2 2 2 2" xfId="8562" xr:uid="{5DD2DDC6-6C0B-4243-B33D-2C506B324349}"/>
    <cellStyle name="40% - akcent 4 2 8 2 2 2 2 2" xfId="8563" xr:uid="{A7C12B08-8876-453A-8CA0-6DF725BFB6A1}"/>
    <cellStyle name="40% - akcent 4 2 8 2 2 2 2 2 2" xfId="8564" xr:uid="{C0C46CD6-ACBA-4906-8E0A-1E86ED7B7FDC}"/>
    <cellStyle name="40% - akcent 4 2 8 2 2 2 2 2 3" xfId="8565" xr:uid="{A4A370C1-58E9-4982-AB49-F3FF66AEB30A}"/>
    <cellStyle name="40% - akcent 4 2 8 2 2 2 2 2 4" xfId="8566" xr:uid="{3504C8AB-0B4E-4E74-B360-9099F2C53244}"/>
    <cellStyle name="40% - akcent 4 2 8 2 2 2 2 2 5" xfId="8567" xr:uid="{8333BB5C-82AA-4DBA-ADF2-87827C609339}"/>
    <cellStyle name="40% - akcent 4 2 8 2 2 2 2 2 6" xfId="8568" xr:uid="{26BAD257-BDE4-45FB-8A65-175095F4187A}"/>
    <cellStyle name="40% - akcent 4 2 8 2 2 2 2 3" xfId="8569" xr:uid="{B67351E5-9DF4-42F0-9544-D8ACBF58B2B7}"/>
    <cellStyle name="40% - akcent 4 2 8 2 2 2 2 4" xfId="8570" xr:uid="{3A0B457A-EC1A-491D-9172-DE589308CA51}"/>
    <cellStyle name="40% - akcent 4 2 8 2 2 2 2 5" xfId="8571" xr:uid="{1F9E1ECE-723B-4786-B542-67303336A14A}"/>
    <cellStyle name="40% - akcent 4 2 8 2 2 2 2 6" xfId="8572" xr:uid="{73047266-7D75-45D6-A379-E41945120209}"/>
    <cellStyle name="40% - akcent 4 2 8 2 2 2 2 7" xfId="8573" xr:uid="{6C938FEF-8CBC-4037-B030-96E939D5F8C5}"/>
    <cellStyle name="40% - akcent 4 2 8 2 2 2 3" xfId="8574" xr:uid="{1C0A39DA-D44C-49BB-A277-212CCE58DA44}"/>
    <cellStyle name="40% - akcent 4 2 8 2 2 2 4" xfId="8575" xr:uid="{E57FD71E-040E-42DB-971A-C63CF0210071}"/>
    <cellStyle name="40% - akcent 4 2 8 2 2 2 5" xfId="8576" xr:uid="{66DB7E11-5BB0-4857-A5B8-C2EB73D080AF}"/>
    <cellStyle name="40% - akcent 4 2 8 2 2 2 6" xfId="8577" xr:uid="{9527E352-28E5-4FF2-8B2B-999793832112}"/>
    <cellStyle name="40% - akcent 4 2 8 2 2 2 7" xfId="8578" xr:uid="{D52CDC62-B855-4FB7-B0F5-6BCD946FB864}"/>
    <cellStyle name="40% - akcent 4 2 8 2 2 2 7 2" xfId="8579" xr:uid="{5EFE7F92-BD67-4871-9FB4-E43BEBC509CA}"/>
    <cellStyle name="40% - akcent 4 2 8 2 2 2 7 3" xfId="8580" xr:uid="{294A6A6F-0B1D-4F85-8C5B-3F96AF936917}"/>
    <cellStyle name="40% - akcent 4 2 8 2 2 2 7 4" xfId="8581" xr:uid="{0AA80460-A52B-498F-8B86-D5EB89B8F963}"/>
    <cellStyle name="40% - akcent 4 2 8 2 2 2 7 5" xfId="8582" xr:uid="{C788DA61-4482-44C3-B6FC-D9C8AD18A6AE}"/>
    <cellStyle name="40% - akcent 4 2 8 2 2 2 7 6" xfId="8583" xr:uid="{93B0951F-5FE2-4D07-926E-FC06710EC243}"/>
    <cellStyle name="40% - akcent 4 2 8 2 2 2 8" xfId="8584" xr:uid="{8F1F955E-0350-449A-BB65-AD2E2A67FDBA}"/>
    <cellStyle name="40% - akcent 4 2 8 2 2 2 9" xfId="8585" xr:uid="{A9F54BD0-DD63-4686-B9B5-4DE384F5FD61}"/>
    <cellStyle name="40% - akcent 4 2 8 2 2 3" xfId="8586" xr:uid="{862504CD-7B8F-4F8E-8A41-3DF7C12E5334}"/>
    <cellStyle name="40% - akcent 4 2 8 2 2 3 2" xfId="8587" xr:uid="{B2AB4FC6-FED7-46DB-AAD1-81A3538CAFBF}"/>
    <cellStyle name="40% - akcent 4 2 8 2 2 3 2 2" xfId="8588" xr:uid="{27F9AB3C-0B0E-4E59-8B12-1201045B4224}"/>
    <cellStyle name="40% - akcent 4 2 8 2 2 3 2 3" xfId="8589" xr:uid="{C95902D6-BF6C-4409-B0FB-5CBDCDFC95D5}"/>
    <cellStyle name="40% - akcent 4 2 8 2 2 3 2 4" xfId="8590" xr:uid="{7D98FBA4-B9DD-4E94-9BD1-A11D7D3FA4E3}"/>
    <cellStyle name="40% - akcent 4 2 8 2 2 3 2 5" xfId="8591" xr:uid="{1A7933D5-5321-495F-A767-3B0C907D4B10}"/>
    <cellStyle name="40% - akcent 4 2 8 2 2 3 2 6" xfId="8592" xr:uid="{DCC7B2A1-3218-4DB1-AC6E-B02C3918E675}"/>
    <cellStyle name="40% - akcent 4 2 8 2 2 3 3" xfId="8593" xr:uid="{FA502400-74A3-4ED9-80E6-6AFEC74FD0D6}"/>
    <cellStyle name="40% - akcent 4 2 8 2 2 3 4" xfId="8594" xr:uid="{A1161C93-AFF9-4C25-A307-1A55B5BACE12}"/>
    <cellStyle name="40% - akcent 4 2 8 2 2 3 5" xfId="8595" xr:uid="{6316FBBD-6EB4-4FD4-A14C-290020C7D4A8}"/>
    <cellStyle name="40% - akcent 4 2 8 2 2 3 6" xfId="8596" xr:uid="{5912E7AB-9268-4C5E-A76C-90F8E3A8A678}"/>
    <cellStyle name="40% - akcent 4 2 8 2 2 3 7" xfId="8597" xr:uid="{670AA0C6-56E0-4476-AB84-09F4D962EFC4}"/>
    <cellStyle name="40% - akcent 4 2 8 2 2 4" xfId="8598" xr:uid="{25BA2A45-DFAB-4B3A-8BC3-B120B82B8132}"/>
    <cellStyle name="40% - akcent 4 2 8 2 2 5" xfId="8599" xr:uid="{C3AE4AED-7E65-4F52-97B6-79D40E32357A}"/>
    <cellStyle name="40% - akcent 4 2 8 2 2 6" xfId="8600" xr:uid="{18BEA761-9F23-4A91-8E38-B9904F5D0B7D}"/>
    <cellStyle name="40% - akcent 4 2 8 2 2 7" xfId="8601" xr:uid="{4843FBF9-DBA4-47AA-9902-EFCB987A9825}"/>
    <cellStyle name="40% - akcent 4 2 8 2 2 7 2" xfId="8602" xr:uid="{EF46DDC4-0C5F-440D-BCCF-58DDC8E41DC6}"/>
    <cellStyle name="40% - akcent 4 2 8 2 2 7 3" xfId="8603" xr:uid="{4F29D0EA-ECCF-4D9C-898B-CD6CB46D9B8E}"/>
    <cellStyle name="40% - akcent 4 2 8 2 2 7 4" xfId="8604" xr:uid="{81E13303-EA4D-4621-B063-1DC3890467C2}"/>
    <cellStyle name="40% - akcent 4 2 8 2 2 7 5" xfId="8605" xr:uid="{F46850C6-6066-4A07-9053-4A6A512A647F}"/>
    <cellStyle name="40% - akcent 4 2 8 2 2 7 6" xfId="8606" xr:uid="{05AE4B1E-65C8-4A49-A975-2F4360A75B74}"/>
    <cellStyle name="40% - akcent 4 2 8 2 2 8" xfId="8607" xr:uid="{398802EE-7AB6-4026-BF2D-B28210D3F8DA}"/>
    <cellStyle name="40% - akcent 4 2 8 2 2 9" xfId="8608" xr:uid="{67C12ECE-5251-4F2D-8B63-DEE50653BBAF}"/>
    <cellStyle name="40% - akcent 4 2 8 2 3" xfId="8609" xr:uid="{4C679EB9-06E6-4F31-8576-FB320BE10F6B}"/>
    <cellStyle name="40% - akcent 4 2 8 2 3 2" xfId="8610" xr:uid="{AC5072BE-5F67-4F43-A338-6B91643B30AA}"/>
    <cellStyle name="40% - akcent 4 2 8 2 3 2 2" xfId="8611" xr:uid="{9ABBDF3C-91C3-4B13-A343-4D0B75DB112A}"/>
    <cellStyle name="40% - akcent 4 2 8 2 3 2 3" xfId="8612" xr:uid="{27E80B05-7848-4F2E-B1BA-D296EB0D11E3}"/>
    <cellStyle name="40% - akcent 4 2 8 2 3 2 4" xfId="8613" xr:uid="{34FD3820-49C1-4945-9A1A-56B575A0DC07}"/>
    <cellStyle name="40% - akcent 4 2 8 2 3 2 5" xfId="8614" xr:uid="{61B64731-2AAF-4D56-BF70-F1E2F62BE5B3}"/>
    <cellStyle name="40% - akcent 4 2 8 2 3 2 6" xfId="8615" xr:uid="{177ED472-3EDC-45CD-A95B-A68866A626CF}"/>
    <cellStyle name="40% - akcent 4 2 8 2 3 3" xfId="8616" xr:uid="{84866AC9-6989-4D8B-A39E-78A39A1B1841}"/>
    <cellStyle name="40% - akcent 4 2 8 2 3 4" xfId="8617" xr:uid="{D76695C3-D836-407B-96EE-2994CF57A8BC}"/>
    <cellStyle name="40% - akcent 4 2 8 2 3 5" xfId="8618" xr:uid="{DD22CAE6-B12B-4308-B6BB-01C5799D9781}"/>
    <cellStyle name="40% - akcent 4 2 8 2 3 6" xfId="8619" xr:uid="{1E3BDA75-D339-48B7-B5E9-CCF5AFC8E420}"/>
    <cellStyle name="40% - akcent 4 2 8 2 3 7" xfId="8620" xr:uid="{1A8E5977-8877-46AE-94AD-26055584816B}"/>
    <cellStyle name="40% - akcent 4 2 8 2 4" xfId="8621" xr:uid="{F333F0DD-B57F-492E-857C-C8D073D79CCB}"/>
    <cellStyle name="40% - akcent 4 2 8 2 5" xfId="8622" xr:uid="{BCEC6D9F-6F55-41C1-885C-EC841588DF10}"/>
    <cellStyle name="40% - akcent 4 2 8 2 6" xfId="8623" xr:uid="{FE1A0111-4677-4573-A97C-BB4B250F59A0}"/>
    <cellStyle name="40% - akcent 4 2 8 2 7" xfId="8624" xr:uid="{434CBC2A-448B-4A1F-9685-4394D12FB31F}"/>
    <cellStyle name="40% - akcent 4 2 8 2 8" xfId="8625" xr:uid="{3988EF11-3760-4E70-9678-243A4AB9A1C3}"/>
    <cellStyle name="40% - akcent 4 2 8 2 8 2" xfId="8626" xr:uid="{2B91EC44-2690-4127-8551-97EED81A99A1}"/>
    <cellStyle name="40% - akcent 4 2 8 2 8 3" xfId="8627" xr:uid="{91DF3865-37AE-4983-8CB4-7152BEB000FB}"/>
    <cellStyle name="40% - akcent 4 2 8 2 8 4" xfId="8628" xr:uid="{7ABEA08B-7095-44B4-BBA8-4DB48C036E1E}"/>
    <cellStyle name="40% - akcent 4 2 8 2 8 5" xfId="8629" xr:uid="{D2449C2B-9F65-44FC-8553-21CFA0759793}"/>
    <cellStyle name="40% - akcent 4 2 8 2 8 6" xfId="8630" xr:uid="{5AD4B89D-C44A-41D8-8905-844B88ADFBF8}"/>
    <cellStyle name="40% - akcent 4 2 8 2 9" xfId="8631" xr:uid="{7E36D98E-6428-48A4-8C79-CFE29A51E19D}"/>
    <cellStyle name="40% - akcent 4 2 8 3" xfId="8632" xr:uid="{BF68C814-16D9-4885-B62B-F080D026DB6E}"/>
    <cellStyle name="40% - akcent 4 2 8 4" xfId="8633" xr:uid="{A2E85CD1-AB8F-4DE8-B9F7-3F8EE777D6E6}"/>
    <cellStyle name="40% - akcent 4 2 8 4 10" xfId="8634" xr:uid="{9B26158F-93F2-40C9-9F1E-BDC68B7141FA}"/>
    <cellStyle name="40% - akcent 4 2 8 4 11" xfId="8635" xr:uid="{69FB657E-DEF0-4BC0-95E9-B6C0EED099E9}"/>
    <cellStyle name="40% - akcent 4 2 8 4 2" xfId="8636" xr:uid="{8037F725-3A59-4ED4-8775-0373AA473FE6}"/>
    <cellStyle name="40% - akcent 4 2 8 4 2 2" xfId="8637" xr:uid="{D2BDD74D-DECB-403A-A3AB-F76D16B13332}"/>
    <cellStyle name="40% - akcent 4 2 8 4 2 2 2" xfId="8638" xr:uid="{3E8F1835-551B-4BB5-9EAD-E7B6473228D7}"/>
    <cellStyle name="40% - akcent 4 2 8 4 2 2 3" xfId="8639" xr:uid="{81233C45-9882-4E8B-9A81-1281058C374F}"/>
    <cellStyle name="40% - akcent 4 2 8 4 2 2 4" xfId="8640" xr:uid="{F14278B8-2DCF-4C2B-9D80-18033E134BB2}"/>
    <cellStyle name="40% - akcent 4 2 8 4 2 2 5" xfId="8641" xr:uid="{E1B7B9DE-D021-4F99-A959-DB90005884BF}"/>
    <cellStyle name="40% - akcent 4 2 8 4 2 2 6" xfId="8642" xr:uid="{762E01EE-CF18-4720-A93D-685D799DA1E4}"/>
    <cellStyle name="40% - akcent 4 2 8 4 2 3" xfId="8643" xr:uid="{CA4D4982-2C44-42A5-9F60-CB59E2BAA4DC}"/>
    <cellStyle name="40% - akcent 4 2 8 4 2 4" xfId="8644" xr:uid="{20FA3CEB-1BA8-4350-89BB-8DF0697A44F3}"/>
    <cellStyle name="40% - akcent 4 2 8 4 2 5" xfId="8645" xr:uid="{DD9981C4-F510-4400-9D4E-D9356C2E21ED}"/>
    <cellStyle name="40% - akcent 4 2 8 4 2 6" xfId="8646" xr:uid="{0E4BC014-73F1-4DE3-9A39-DCC428E8E356}"/>
    <cellStyle name="40% - akcent 4 2 8 4 2 7" xfId="8647" xr:uid="{588E50C2-D85A-4716-A9C3-7F38E4A3BE4C}"/>
    <cellStyle name="40% - akcent 4 2 8 4 3" xfId="8648" xr:uid="{9EDA58F3-5F48-45B7-B9FD-3A2BBB3ACE36}"/>
    <cellStyle name="40% - akcent 4 2 8 4 4" xfId="8649" xr:uid="{D195C03D-6FAE-4116-A2C9-6345C0AA935D}"/>
    <cellStyle name="40% - akcent 4 2 8 4 5" xfId="8650" xr:uid="{4EF58263-7D9B-4F24-BBA4-4251FD844FB8}"/>
    <cellStyle name="40% - akcent 4 2 8 4 6" xfId="8651" xr:uid="{A95F33DB-A7C0-4F41-9E6D-F2DEE577F6A4}"/>
    <cellStyle name="40% - akcent 4 2 8 4 7" xfId="8652" xr:uid="{726226B7-C725-4631-AB75-25B55C7276FE}"/>
    <cellStyle name="40% - akcent 4 2 8 4 7 2" xfId="8653" xr:uid="{68284048-FD41-4F07-9CA4-E22AED7C534D}"/>
    <cellStyle name="40% - akcent 4 2 8 4 7 3" xfId="8654" xr:uid="{32B6A4C3-BF45-4787-9D3C-BCD94D795734}"/>
    <cellStyle name="40% - akcent 4 2 8 4 7 4" xfId="8655" xr:uid="{B3944A29-0AFD-4E46-9F6F-39E5EACC2271}"/>
    <cellStyle name="40% - akcent 4 2 8 4 7 5" xfId="8656" xr:uid="{2FBCEB82-9316-46DF-B58B-F757790501E4}"/>
    <cellStyle name="40% - akcent 4 2 8 4 7 6" xfId="8657" xr:uid="{195D2764-553A-44AA-96C6-CAE56E66719C}"/>
    <cellStyle name="40% - akcent 4 2 8 4 8" xfId="8658" xr:uid="{1D6BC74A-4CE1-41A8-9633-FB8EFA48B0E3}"/>
    <cellStyle name="40% - akcent 4 2 8 4 9" xfId="8659" xr:uid="{88C2457A-B955-44B9-B07A-C1CA311E3E7A}"/>
    <cellStyle name="40% - akcent 4 2 8 5" xfId="8660" xr:uid="{811E611C-EE1E-4CCC-A2F1-02EEE126EAD3}"/>
    <cellStyle name="40% - akcent 4 2 8 5 2" xfId="8661" xr:uid="{F7EFD74E-0D1D-40FF-8FDD-B1874E567B14}"/>
    <cellStyle name="40% - akcent 4 2 8 5 2 2" xfId="8662" xr:uid="{2F4FEDF3-BBF0-430C-B1A6-0D7FB05C1E1A}"/>
    <cellStyle name="40% - akcent 4 2 8 5 2 3" xfId="8663" xr:uid="{BB97EDC0-4B74-4D38-97A1-FB7F9C0F20B9}"/>
    <cellStyle name="40% - akcent 4 2 8 5 2 4" xfId="8664" xr:uid="{00E117D3-720E-4C74-823D-BC8AF1562537}"/>
    <cellStyle name="40% - akcent 4 2 8 5 2 5" xfId="8665" xr:uid="{0F1B1745-3CFB-4EDA-AAA7-0230E665F6DF}"/>
    <cellStyle name="40% - akcent 4 2 8 5 2 6" xfId="8666" xr:uid="{8BAD3B7D-E550-4A59-BAD3-29C778178444}"/>
    <cellStyle name="40% - akcent 4 2 8 5 3" xfId="8667" xr:uid="{994E31E9-B554-480D-9EA1-A3283700C47A}"/>
    <cellStyle name="40% - akcent 4 2 8 5 4" xfId="8668" xr:uid="{03DAEBFD-8EDC-4E23-ACB0-255B1D4B7DB2}"/>
    <cellStyle name="40% - akcent 4 2 8 5 5" xfId="8669" xr:uid="{AC06123B-A8B7-4AA0-8557-A10A595C39F9}"/>
    <cellStyle name="40% - akcent 4 2 8 5 6" xfId="8670" xr:uid="{5417A6D2-BF22-4B21-A349-3BBA0067473E}"/>
    <cellStyle name="40% - akcent 4 2 8 5 7" xfId="8671" xr:uid="{5A856715-5FA3-4715-B8D8-48E56D000CDC}"/>
    <cellStyle name="40% - akcent 4 2 8 6" xfId="8672" xr:uid="{B3DAA65D-2356-4E0D-A3E1-B83F2CB3BE73}"/>
    <cellStyle name="40% - akcent 4 2 8 7" xfId="8673" xr:uid="{DAC2CA7A-7300-4E96-AB8C-ED6483ECF887}"/>
    <cellStyle name="40% - akcent 4 2 8 8" xfId="8674" xr:uid="{9102352E-FB33-4592-B1D6-61C00813E012}"/>
    <cellStyle name="40% - akcent 4 2 8 9" xfId="8675" xr:uid="{A4C432CD-161F-43B8-A055-0410C8CDC1F2}"/>
    <cellStyle name="40% - akcent 4 2 8 9 2" xfId="8676" xr:uid="{2BF329EF-72CF-4263-9D67-FFDEB20E695F}"/>
    <cellStyle name="40% - akcent 4 2 8 9 3" xfId="8677" xr:uid="{25EAB5B2-7DAA-471F-8CA3-C21B95B91E7E}"/>
    <cellStyle name="40% - akcent 4 2 8 9 4" xfId="8678" xr:uid="{C6227CE1-CAF9-4CE7-ADE0-0D942F83F939}"/>
    <cellStyle name="40% - akcent 4 2 8 9 5" xfId="8679" xr:uid="{FF935A8B-E61A-4C47-835F-6681938756A9}"/>
    <cellStyle name="40% - akcent 4 2 8 9 6" xfId="8680" xr:uid="{1465B67C-5C1B-4712-8B6B-7133EB33DD04}"/>
    <cellStyle name="40% - akcent 4 2 9" xfId="395" xr:uid="{F24849F4-C6F5-4EDA-95A1-B6BDA3AAB138}"/>
    <cellStyle name="40% - akcent 4 2 9 2" xfId="8681" xr:uid="{E07E9304-F39F-4F5C-B18E-B805DF753B73}"/>
    <cellStyle name="40% - akcent 4 2_~0054846" xfId="45402" xr:uid="{121878F9-F837-40CD-B4B6-18979CB5C035}"/>
    <cellStyle name="40% - akcent 4 20" xfId="8682" xr:uid="{0953B731-4100-4C99-815B-7F1CC02C4084}"/>
    <cellStyle name="40% - akcent 4 20 2" xfId="40834" xr:uid="{26769469-5B25-4809-B9A1-32E39E719BBD}"/>
    <cellStyle name="40% - akcent 4 21" xfId="8683" xr:uid="{E0FF8634-4284-4FE2-AA5E-D87A9A285220}"/>
    <cellStyle name="40% - akcent 4 21 2" xfId="40835" xr:uid="{2E3FAB8C-8EA6-493C-8B3A-E9FB9DDBEE9A}"/>
    <cellStyle name="40% - akcent 4 22" xfId="8684" xr:uid="{092CD904-8FA4-4F9C-9BE0-6806C5200CA4}"/>
    <cellStyle name="40% - akcent 4 22 2" xfId="40836" xr:uid="{7966E072-B03B-4D76-8E86-34651BEA1579}"/>
    <cellStyle name="40% - akcent 4 23" xfId="8685" xr:uid="{FB0C9FF8-AFDA-4F44-B4B6-E756D80ADAE6}"/>
    <cellStyle name="40% - akcent 4 23 2" xfId="40837" xr:uid="{644B72D6-CCD8-46A7-9ED7-232103B05DC0}"/>
    <cellStyle name="40% - akcent 4 24" xfId="8686" xr:uid="{9B9F50C8-3269-45E7-A4E1-68E78E5A850B}"/>
    <cellStyle name="40% - akcent 4 24 2" xfId="40838" xr:uid="{CCD862E9-6FCE-4AD8-B355-A45BBF173D2B}"/>
    <cellStyle name="40% - akcent 4 25" xfId="8687" xr:uid="{9460BB0A-0E87-4529-82D5-C91D1DE38F0D}"/>
    <cellStyle name="40% - akcent 4 25 2" xfId="40839" xr:uid="{1DC07C8C-2E98-4498-A2B8-261C88CD87AF}"/>
    <cellStyle name="40% - akcent 4 26" xfId="8688" xr:uid="{D2F2A765-11E8-4669-A8CD-37BF2FDFC727}"/>
    <cellStyle name="40% - akcent 4 26 2" xfId="40840" xr:uid="{76706FB9-F49A-4D17-99CE-D71B6A16750B}"/>
    <cellStyle name="40% - akcent 4 27" xfId="8689" xr:uid="{E4D1C61E-5A32-4578-86B1-13CBD09378FC}"/>
    <cellStyle name="40% - akcent 4 27 2" xfId="40841" xr:uid="{862B13FC-1147-40F5-9F34-A5E6053A91B1}"/>
    <cellStyle name="40% - akcent 4 28" xfId="8690" xr:uid="{0BA37B1E-19E2-41BD-8350-935C345B2B3E}"/>
    <cellStyle name="40% - akcent 4 28 2" xfId="40842" xr:uid="{6D3B0FAF-5A8F-48B7-844A-EA6106F8912D}"/>
    <cellStyle name="40% - akcent 4 29" xfId="8691" xr:uid="{980FAED2-FB99-4F7E-B943-C76258DC67B9}"/>
    <cellStyle name="40% - akcent 4 29 2" xfId="40843" xr:uid="{8E19C39D-345C-4652-8243-B4975D3AA636}"/>
    <cellStyle name="40% - akcent 4 3" xfId="396" xr:uid="{C1E75447-5729-4B8A-B15C-1BD4F995FC3F}"/>
    <cellStyle name="40% - akcent 4 3 10" xfId="8692" xr:uid="{9A840B25-1635-45E3-A6F9-650ADC918FCF}"/>
    <cellStyle name="40% - akcent 4 3 10 2" xfId="40844" xr:uid="{7E3CFD65-B332-42ED-94BB-284BFB39F43F}"/>
    <cellStyle name="40% - akcent 4 3 11" xfId="8693" xr:uid="{CD2B67A0-B023-4D5F-9453-B795AE650284}"/>
    <cellStyle name="40% - akcent 4 3 11 2" xfId="40845" xr:uid="{4067E915-834E-4353-9E6C-681019E63EA6}"/>
    <cellStyle name="40% - akcent 4 3 12" xfId="8694" xr:uid="{319FE325-A02C-4A94-95C7-0E7BB87B3DFC}"/>
    <cellStyle name="40% - akcent 4 3 12 2" xfId="40846" xr:uid="{3634CF39-2D5F-4343-9B35-F897C22E6DDB}"/>
    <cellStyle name="40% - akcent 4 3 13" xfId="8695" xr:uid="{748B2C13-B1AA-4932-B7C1-EAB5A6AB6718}"/>
    <cellStyle name="40% - akcent 4 3 13 2" xfId="40847" xr:uid="{8BF1C1AE-A01B-44E9-A616-A935A3FC01A6}"/>
    <cellStyle name="40% - akcent 4 3 14" xfId="8696" xr:uid="{A78CB99F-F088-4847-9DEF-BA80EBF5D6E4}"/>
    <cellStyle name="40% - akcent 4 3 14 2" xfId="40848" xr:uid="{37A7F5E0-A460-4FFD-981A-73AC2B02AE84}"/>
    <cellStyle name="40% - akcent 4 3 15" xfId="8697" xr:uid="{400EEFCC-4463-4A82-B3C4-B277BF0AAA71}"/>
    <cellStyle name="40% - akcent 4 3 15 2" xfId="40849" xr:uid="{A2E5AA63-B232-46CD-BEB2-7C9E22D96815}"/>
    <cellStyle name="40% - akcent 4 3 16" xfId="8698" xr:uid="{2757C1BC-1176-4075-8FE3-461193ABFE70}"/>
    <cellStyle name="40% - akcent 4 3 16 2" xfId="40850" xr:uid="{4902B513-4612-419F-AB91-F32AFF5B6812}"/>
    <cellStyle name="40% - akcent 4 3 17" xfId="8699" xr:uid="{2EEDC21D-428E-4344-BD90-8BF5BF83327C}"/>
    <cellStyle name="40% - akcent 4 3 17 2" xfId="40851" xr:uid="{CF95EB16-65B3-4A8E-9E40-119C64E5F416}"/>
    <cellStyle name="40% - akcent 4 3 18" xfId="8700" xr:uid="{D1507934-49BC-4ED3-A047-C85F60B8F666}"/>
    <cellStyle name="40% - akcent 4 3 18 2" xfId="40852" xr:uid="{D9DA9493-A919-4755-89D1-AE2C2618A3E6}"/>
    <cellStyle name="40% - akcent 4 3 19" xfId="8701" xr:uid="{F29D054F-32E6-4A8C-AD9E-EFB4674B2898}"/>
    <cellStyle name="40% - akcent 4 3 19 2" xfId="40853" xr:uid="{D5DD97A7-FB3A-4B99-A919-9B1B3FB9C4A5}"/>
    <cellStyle name="40% - akcent 4 3 2" xfId="397" xr:uid="{3CA7E6EB-5C26-45AB-AA9D-824EA9511A87}"/>
    <cellStyle name="40% - akcent 4 3 2 2" xfId="8702" xr:uid="{75B4EC67-5931-4556-A6AC-E04DC5BD4FBD}"/>
    <cellStyle name="40% - akcent 4 3 2 2 2" xfId="40855" xr:uid="{568EFE0E-686B-402F-9336-9ED1BBF7EBDE}"/>
    <cellStyle name="40% - akcent 4 3 2 2 3" xfId="40854" xr:uid="{15F5860E-C146-4BC1-B654-62C959E28A53}"/>
    <cellStyle name="40% - akcent 4 3 2 3" xfId="8703" xr:uid="{70B61916-D98A-40A9-8E2C-26985D460156}"/>
    <cellStyle name="40% - akcent 4 3 20" xfId="8704" xr:uid="{A4D2F539-771E-4DC2-9297-B69994CC346C}"/>
    <cellStyle name="40% - akcent 4 3 20 2" xfId="40856" xr:uid="{FFA474EE-8BB5-470C-8CA7-482979B50A63}"/>
    <cellStyle name="40% - akcent 4 3 21" xfId="8705" xr:uid="{642916A5-CD9C-40BD-97B5-494C89257541}"/>
    <cellStyle name="40% - akcent 4 3 21 2" xfId="40857" xr:uid="{553A0C3F-8D8E-4337-9766-6DE2B7D01C97}"/>
    <cellStyle name="40% - akcent 4 3 22" xfId="8706" xr:uid="{FB07DE6C-EEFF-4B0B-B62E-AE613926CCBD}"/>
    <cellStyle name="40% - akcent 4 3 22 2" xfId="40858" xr:uid="{C056042E-6736-44E3-A798-7CB66B3082BC}"/>
    <cellStyle name="40% - akcent 4 3 23" xfId="40859" xr:uid="{D41E418E-8A36-4555-98C0-D29BA4CA389B}"/>
    <cellStyle name="40% - akcent 4 3 24" xfId="40860" xr:uid="{8B5F449F-D237-4F52-8195-28802796ACA9}"/>
    <cellStyle name="40% - akcent 4 3 25" xfId="40861" xr:uid="{77E155EE-E680-4764-90EE-25CE68C45283}"/>
    <cellStyle name="40% - akcent 4 3 26" xfId="40862" xr:uid="{58667C81-9E7C-45EE-9149-C9F016E7DD64}"/>
    <cellStyle name="40% - akcent 4 3 27" xfId="40863" xr:uid="{0C74A67D-3C93-4EF8-B867-25E5606523E7}"/>
    <cellStyle name="40% - akcent 4 3 28" xfId="40864" xr:uid="{A3D0A5D5-F0A4-4F60-8C60-27C5E48081AD}"/>
    <cellStyle name="40% - akcent 4 3 29" xfId="40865" xr:uid="{F57BC0AB-176D-43C7-B8C9-E354CA328A4F}"/>
    <cellStyle name="40% - akcent 4 3 3" xfId="8707" xr:uid="{57DD51F8-88EE-4B94-80C6-E9790832A1A0}"/>
    <cellStyle name="40% - akcent 4 3 3 2" xfId="8708" xr:uid="{39288D06-4F3D-418E-A92B-6A67F4D44DD8}"/>
    <cellStyle name="40% - akcent 4 3 3 2 2" xfId="40868" xr:uid="{9C62C3EB-CE3E-48CF-85AE-A42D04DFEA25}"/>
    <cellStyle name="40% - akcent 4 3 3 2 3" xfId="40867" xr:uid="{8C37E7E0-BDBE-4D46-8585-45C35A8BAF15}"/>
    <cellStyle name="40% - akcent 4 3 3 3" xfId="8709" xr:uid="{2AFF25C8-AC63-4BF1-A7B9-BF9B36CD48C5}"/>
    <cellStyle name="40% - akcent 4 3 3 4" xfId="40866" xr:uid="{3061EB57-E8EF-4CF0-899C-2661CBC05A49}"/>
    <cellStyle name="40% - akcent 4 3 30" xfId="40869" xr:uid="{255C0CBC-D95F-4156-8B22-4DF828CE17AB}"/>
    <cellStyle name="40% - akcent 4 3 31" xfId="40870" xr:uid="{F0C5B744-0C12-45D6-9B9F-66DF92E1255B}"/>
    <cellStyle name="40% - akcent 4 3 32" xfId="40871" xr:uid="{BCA842AB-8D7C-475A-A10A-BF7CB64EBDA6}"/>
    <cellStyle name="40% - akcent 4 3 33" xfId="40872" xr:uid="{416C14A7-0F44-4222-98EE-29BC77DC4A10}"/>
    <cellStyle name="40% - akcent 4 3 34" xfId="40873" xr:uid="{6B13D1C1-4EDE-4554-8716-94943A49C155}"/>
    <cellStyle name="40% - akcent 4 3 35" xfId="40874" xr:uid="{E721EDD4-5460-4DF6-8D23-56E396A08488}"/>
    <cellStyle name="40% - akcent 4 3 36" xfId="40875" xr:uid="{6A7D7B53-F8C5-463C-8B66-32FA0B289D4C}"/>
    <cellStyle name="40% - akcent 4 3 37" xfId="40876" xr:uid="{72764142-A8FC-4B55-9C54-13A07B6A2D42}"/>
    <cellStyle name="40% - akcent 4 3 38" xfId="40877" xr:uid="{CF1EC72D-7E7E-4779-8D93-B55A27C762F6}"/>
    <cellStyle name="40% - akcent 4 3 39" xfId="40878" xr:uid="{C481E009-FC83-442A-AF60-283F6CE7B4DA}"/>
    <cellStyle name="40% - akcent 4 3 4" xfId="8710" xr:uid="{A12BAABD-8B1E-489F-A789-5993DF4C43DC}"/>
    <cellStyle name="40% - akcent 4 3 4 2" xfId="8711" xr:uid="{7B1DFDE8-B749-42F4-B4FA-57848A9A23C2}"/>
    <cellStyle name="40% - akcent 4 3 4 2 2" xfId="45403" xr:uid="{A88E1CF8-A219-4344-8D25-0445441232A6}"/>
    <cellStyle name="40% - akcent 4 3 4 3" xfId="8712" xr:uid="{71CD4778-3D89-45EB-B474-B51DEAB2E8AF}"/>
    <cellStyle name="40% - akcent 4 3 4 4" xfId="40879" xr:uid="{B6A605D1-B8B9-40CB-A5C2-149A73DE1E58}"/>
    <cellStyle name="40% - akcent 4 3 40" xfId="40880" xr:uid="{8BBCBD42-730D-4F14-ABFB-358190A0159C}"/>
    <cellStyle name="40% - akcent 4 3 41" xfId="40881" xr:uid="{A8F78D93-00B9-402C-9998-E97D4FE35BC9}"/>
    <cellStyle name="40% - akcent 4 3 42" xfId="40882" xr:uid="{CD976DAF-FAF6-40D5-9429-C141D3F98E9C}"/>
    <cellStyle name="40% - akcent 4 3 5" xfId="8713" xr:uid="{2002C821-0387-4874-9BBD-5908F059C8BF}"/>
    <cellStyle name="40% - akcent 4 3 5 2" xfId="8714" xr:uid="{F545FC69-8ED7-4489-9B02-2B3AC1F5D4A2}"/>
    <cellStyle name="40% - akcent 4 3 5 3" xfId="40883" xr:uid="{ADC6D18E-9AA9-4EB3-A6D2-77059C83F3CE}"/>
    <cellStyle name="40% - akcent 4 3 6" xfId="8715" xr:uid="{06274DAA-1B24-4973-8A8B-EB08D7377574}"/>
    <cellStyle name="40% - akcent 4 3 6 2" xfId="40884" xr:uid="{54F81693-9AB4-4E35-BC71-3550950E6D0E}"/>
    <cellStyle name="40% - akcent 4 3 7" xfId="8716" xr:uid="{AA398E98-B571-4CBB-88E0-4A22DB12C4EB}"/>
    <cellStyle name="40% - akcent 4 3 7 2" xfId="40885" xr:uid="{E4D78B09-F5A3-4485-A9BE-4D988A76F0D8}"/>
    <cellStyle name="40% - akcent 4 3 8" xfId="8717" xr:uid="{3798A2A5-8BA9-459D-BF1A-728511051BF1}"/>
    <cellStyle name="40% - akcent 4 3 8 2" xfId="40886" xr:uid="{E49CBCDA-95C4-45AB-B52B-EEF134758C67}"/>
    <cellStyle name="40% - akcent 4 3 9" xfId="8718" xr:uid="{047583BA-8EAB-488F-B6A9-56DC3FF741F7}"/>
    <cellStyle name="40% - akcent 4 3 9 2" xfId="40887" xr:uid="{8BA9C389-4EED-4ADD-AE5E-80D85452CEC7}"/>
    <cellStyle name="40% - akcent 4 3_~0054846" xfId="45404" xr:uid="{3701CA7E-1F1B-418D-8CCD-D2F5C7B517EB}"/>
    <cellStyle name="40% - akcent 4 30" xfId="40888" xr:uid="{880413EA-2FFA-4598-96DE-A2CC5D04ABEE}"/>
    <cellStyle name="40% - akcent 4 31" xfId="40889" xr:uid="{8FB26AC5-1DAE-4C75-9C97-F9245D12E26F}"/>
    <cellStyle name="40% - akcent 4 32" xfId="40890" xr:uid="{C2597CFE-C6FF-4795-A399-9023EA124B2C}"/>
    <cellStyle name="40% - akcent 4 33" xfId="40891" xr:uid="{44053380-8885-4BB8-AFDF-BD6FF8F9F382}"/>
    <cellStyle name="40% - akcent 4 34" xfId="40892" xr:uid="{9B5D30D0-5470-4681-8455-F52139C6BC7F}"/>
    <cellStyle name="40% - akcent 4 35" xfId="40893" xr:uid="{BC49357C-DC56-4296-A47C-4AA5ADF59AC4}"/>
    <cellStyle name="40% - akcent 4 36" xfId="40894" xr:uid="{D85A9395-49E8-4148-A26B-6D6E082728E0}"/>
    <cellStyle name="40% - akcent 4 37" xfId="40895" xr:uid="{9C563BDA-D1D7-4899-9C20-9BD8108ED4DC}"/>
    <cellStyle name="40% - akcent 4 38" xfId="40896" xr:uid="{AAA80EA3-821D-4E64-8E58-6AC148764010}"/>
    <cellStyle name="40% - akcent 4 39" xfId="40897" xr:uid="{A7FEB605-2AB0-4AC1-AFC0-525CB157D8F3}"/>
    <cellStyle name="40% - akcent 4 4" xfId="1221" xr:uid="{0FEB939A-CB34-45B7-B743-8C579B6F7AD9}"/>
    <cellStyle name="40% - akcent 4 4 2" xfId="8719" xr:uid="{5D05B94F-FFED-4D74-8AE4-E618AFAFCE67}"/>
    <cellStyle name="40% - akcent 4 4 2 2" xfId="40898" xr:uid="{DA3533BF-FE0E-4241-B063-FFEDA7646646}"/>
    <cellStyle name="40% - akcent 4 4 3" xfId="8720" xr:uid="{97E27181-94FC-4218-976B-D23F7E16CC32}"/>
    <cellStyle name="40% - akcent 4 4 4" xfId="8721" xr:uid="{AE04A0B7-0E40-4B6F-A58F-8A7285479C1D}"/>
    <cellStyle name="40% - akcent 4 4 5" xfId="8722" xr:uid="{6B3FA178-A517-4C38-A2BF-87AFCF3270AE}"/>
    <cellStyle name="40% - akcent 4 4_~0054846" xfId="45405" xr:uid="{B6F3DC5F-A238-4212-9AFD-B91959B48971}"/>
    <cellStyle name="40% - akcent 4 40" xfId="40899" xr:uid="{731D179B-2303-4B8F-8451-F7801E2A7D98}"/>
    <cellStyle name="40% - akcent 4 41" xfId="40900" xr:uid="{6272C5BF-6F64-4E66-9DAF-78FAB6987450}"/>
    <cellStyle name="40% - akcent 4 42" xfId="40901" xr:uid="{13571D9D-74A1-4324-852F-C09D526D43B6}"/>
    <cellStyle name="40% - akcent 4 43" xfId="40902" xr:uid="{163F5987-8C16-42F1-B7F3-30CD35AAD8B4}"/>
    <cellStyle name="40% - akcent 4 44" xfId="40903" xr:uid="{FD269F40-9419-4F33-85BA-A5D47130CD59}"/>
    <cellStyle name="40% - akcent 4 45" xfId="45406" xr:uid="{7F354F33-1E4A-46D7-8823-AA1F6443C260}"/>
    <cellStyle name="40% - akcent 4 46" xfId="45407" xr:uid="{E3AFDADF-DE72-486D-9B5F-2BDB5E13FDD1}"/>
    <cellStyle name="40% - akcent 4 47" xfId="45408" xr:uid="{8F2A5FE9-07BE-43B5-81B0-58B0D211E005}"/>
    <cellStyle name="40% - akcent 4 48" xfId="45409" xr:uid="{56AC3835-586F-4662-A7F9-DD8677CB9B78}"/>
    <cellStyle name="40% - akcent 4 49" xfId="45410" xr:uid="{477735AF-7792-41C8-8F09-ED3C831CE243}"/>
    <cellStyle name="40% - akcent 4 5" xfId="8723" xr:uid="{C3681235-E103-45B8-B00A-C8B3B5BB14D8}"/>
    <cellStyle name="40% - akcent 4 5 2" xfId="8724" xr:uid="{B756C431-A6F6-447F-9EB8-30A795F8667F}"/>
    <cellStyle name="40% - akcent 4 5 3" xfId="8725" xr:uid="{910295AA-8F36-4EBB-9E45-BA9D08E9CB1E}"/>
    <cellStyle name="40% - akcent 4 5 4" xfId="8726" xr:uid="{8F77407C-ECB9-4EF7-8BBC-F176CF1C1475}"/>
    <cellStyle name="40% - akcent 4 5 5" xfId="8727" xr:uid="{91F2512E-DE2C-4EC8-AD9F-2303F5889609}"/>
    <cellStyle name="40% - akcent 4 5 6" xfId="40904" xr:uid="{BE9CABF5-2222-4910-9212-ABA313906A1D}"/>
    <cellStyle name="40% - akcent 4 6" xfId="8728" xr:uid="{67B6719A-7975-4E45-BDCD-8E8891E28D7F}"/>
    <cellStyle name="40% - akcent 4 6 2" xfId="8729" xr:uid="{39EA3EF8-87A0-4243-848B-2834EA85DAD0}"/>
    <cellStyle name="40% - akcent 4 6 3" xfId="8730" xr:uid="{D4C3C4F2-9BD2-4259-B926-BE1683E5253A}"/>
    <cellStyle name="40% - akcent 4 6 4" xfId="8731" xr:uid="{A489C208-9E2F-4C04-8FAA-4545D727AD46}"/>
    <cellStyle name="40% - akcent 4 6 5" xfId="8732" xr:uid="{A2B31706-B476-4BFB-A68A-ED1ECEB5F5B3}"/>
    <cellStyle name="40% - akcent 4 6 6" xfId="40905" xr:uid="{FB23B7E3-1233-41C8-B4B2-EC99DA2FE2B6}"/>
    <cellStyle name="40% - akcent 4 7" xfId="8733" xr:uid="{60ED714F-A491-403E-9DF7-B573B31B9ACF}"/>
    <cellStyle name="40% - akcent 4 7 2" xfId="8734" xr:uid="{4E6E711A-5D3B-454D-A8C3-AD5C216EB5C1}"/>
    <cellStyle name="40% - akcent 4 7 3" xfId="8735" xr:uid="{CB1F0142-A276-497E-BFA7-728A179DC922}"/>
    <cellStyle name="40% - akcent 4 7 4" xfId="8736" xr:uid="{6AE7F9EB-6958-4235-AD1F-CE1ED5683D43}"/>
    <cellStyle name="40% - akcent 4 7 5" xfId="8737" xr:uid="{F583F1BC-AFEE-4FE0-B570-1840DDCB78C6}"/>
    <cellStyle name="40% - akcent 4 7 6" xfId="40906" xr:uid="{221F22D6-6FDE-41D5-B287-73CE5C8F04C8}"/>
    <cellStyle name="40% - akcent 4 8" xfId="8738" xr:uid="{CB5937B0-169A-4633-AE34-C49B10278A90}"/>
    <cellStyle name="40% - akcent 4 8 2" xfId="8739" xr:uid="{94EAF8AD-55F2-4BBC-88AF-87B11FC291F4}"/>
    <cellStyle name="40% - akcent 4 8 3" xfId="8740" xr:uid="{BA00A228-45DC-44A1-8579-BFDC540E6BEF}"/>
    <cellStyle name="40% - akcent 4 8 4" xfId="8741" xr:uid="{FC4F61BE-7EDA-4884-943A-D11A50AABBC0}"/>
    <cellStyle name="40% - akcent 4 8 5" xfId="40907" xr:uid="{E0BDCE61-3C29-49B3-A4AD-BE3CEBEC7EB4}"/>
    <cellStyle name="40% - akcent 4 9" xfId="8742" xr:uid="{0BDD3F64-2811-4626-803C-5620AB816709}"/>
    <cellStyle name="40% - akcent 4 9 2" xfId="40908" xr:uid="{CF03CD8A-E153-4AEF-9861-254EC3A6A606}"/>
    <cellStyle name="40% - akcent 5 1" xfId="8743" xr:uid="{891873C3-42A5-4DAD-B7E7-E51B43E200F2}"/>
    <cellStyle name="40% - akcent 5 1 10" xfId="8744" xr:uid="{B74B13A4-FAE4-42F0-B58C-3876D8AFFD5A}"/>
    <cellStyle name="40% - akcent 5 1 10 2" xfId="40910" xr:uid="{3CFD7417-1365-4842-BA49-73C15E622557}"/>
    <cellStyle name="40% - akcent 5 1 11" xfId="8745" xr:uid="{97B49B00-34ED-493B-BFBA-B52E2842044A}"/>
    <cellStyle name="40% - akcent 5 1 11 2" xfId="40911" xr:uid="{3ECC1821-1F92-4C7F-98A9-293D6DCC4121}"/>
    <cellStyle name="40% - akcent 5 1 12" xfId="8746" xr:uid="{44583D10-971F-42E5-9267-EF296A59DBF2}"/>
    <cellStyle name="40% - akcent 5 1 12 2" xfId="40912" xr:uid="{691DA927-C8DA-4C2E-8618-7A5CC19EAA32}"/>
    <cellStyle name="40% - akcent 5 1 13" xfId="8747" xr:uid="{2424A220-407D-41D8-B1BE-0128A4820769}"/>
    <cellStyle name="40% - akcent 5 1 13 2" xfId="40913" xr:uid="{3B7A5F00-99A2-4F95-BB91-E6E52400B18F}"/>
    <cellStyle name="40% - akcent 5 1 14" xfId="8748" xr:uid="{899B9741-6EC0-44AD-867D-B3E3EFE14575}"/>
    <cellStyle name="40% - akcent 5 1 14 2" xfId="40914" xr:uid="{A7E0B3EB-BE28-4093-8EF8-B7785EAF508A}"/>
    <cellStyle name="40% - akcent 5 1 15" xfId="8749" xr:uid="{A7F21B49-528D-48A0-A675-FCD2AC26188D}"/>
    <cellStyle name="40% - akcent 5 1 15 2" xfId="40915" xr:uid="{40DC8474-4E86-4B75-A738-58879B710456}"/>
    <cellStyle name="40% - akcent 5 1 16" xfId="8750" xr:uid="{4E9A3F1D-A459-4BD1-8C3B-6507AE32C2FA}"/>
    <cellStyle name="40% - akcent 5 1 16 2" xfId="40916" xr:uid="{78A7FE7C-6398-4E03-A844-863CED0D0A7C}"/>
    <cellStyle name="40% - akcent 5 1 17" xfId="8751" xr:uid="{089CDF15-DC73-40B6-96BB-539028C7FDBA}"/>
    <cellStyle name="40% - akcent 5 1 17 2" xfId="40917" xr:uid="{CA66D034-FFBE-4236-B948-60FE1D1B2E55}"/>
    <cellStyle name="40% - akcent 5 1 18" xfId="8752" xr:uid="{3AF20B68-686A-49C3-AA25-29C076B3DFCD}"/>
    <cellStyle name="40% - akcent 5 1 18 2" xfId="40918" xr:uid="{BE72F1E6-D019-4D3F-8C64-E47698F12336}"/>
    <cellStyle name="40% - akcent 5 1 19" xfId="8753" xr:uid="{3AD900A2-DCBB-4BA7-ADA7-B6FF97E7EED8}"/>
    <cellStyle name="40% - akcent 5 1 19 2" xfId="40919" xr:uid="{08AE4866-093B-4FC3-99E0-860FD948AB8F}"/>
    <cellStyle name="40% - akcent 5 1 2" xfId="8754" xr:uid="{D5E30A34-7BFA-430F-A6DF-0534DAF621D5}"/>
    <cellStyle name="40% - akcent 5 1 2 2" xfId="8755" xr:uid="{326AE9ED-ABC3-4361-A4FC-A9756162A21D}"/>
    <cellStyle name="40% - akcent 5 1 2 2 2" xfId="40922" xr:uid="{F3E54E21-C708-4774-B387-0AF8AA59B874}"/>
    <cellStyle name="40% - akcent 5 1 2 2 3" xfId="40921" xr:uid="{C568EC4A-43A3-4E51-B6A1-5F501254F71F}"/>
    <cellStyle name="40% - akcent 5 1 2 3" xfId="40920" xr:uid="{29088282-A4ED-4A51-A0F3-693ECED2BE4E}"/>
    <cellStyle name="40% - akcent 5 1 20" xfId="8756" xr:uid="{1823452E-F5EA-4F53-86C4-8391978D26C0}"/>
    <cellStyle name="40% - akcent 5 1 20 2" xfId="40923" xr:uid="{E6EDB157-44AB-432C-B6A0-1D96A4B818DE}"/>
    <cellStyle name="40% - akcent 5 1 21" xfId="8757" xr:uid="{87950790-5E1B-45E5-BC5E-2F65752E6F46}"/>
    <cellStyle name="40% - akcent 5 1 21 2" xfId="40924" xr:uid="{016560D3-1FC0-49F6-93AB-130DE955A050}"/>
    <cellStyle name="40% - akcent 5 1 22" xfId="8758" xr:uid="{09B518DC-496F-4CEF-9BDB-86CDBA1D9EDE}"/>
    <cellStyle name="40% - akcent 5 1 22 2" xfId="40925" xr:uid="{6C16E939-F505-4A19-9C36-E0368F38D151}"/>
    <cellStyle name="40% - akcent 5 1 23" xfId="40926" xr:uid="{C46571A4-2A71-417F-AF2D-0D687F2FB785}"/>
    <cellStyle name="40% - akcent 5 1 24" xfId="40927" xr:uid="{F353452F-63EA-44D6-839D-19BEC396E6A6}"/>
    <cellStyle name="40% - akcent 5 1 25" xfId="40928" xr:uid="{BEC32259-A609-492C-8FD8-417923CF8F3A}"/>
    <cellStyle name="40% - akcent 5 1 26" xfId="40929" xr:uid="{28963E12-FA46-4B58-BE5C-E520C906CCB2}"/>
    <cellStyle name="40% - akcent 5 1 27" xfId="40930" xr:uid="{FCBF801A-1D20-486F-BA1B-9FCDF403BF88}"/>
    <cellStyle name="40% - akcent 5 1 28" xfId="40931" xr:uid="{8D249EBE-5E76-4FE6-AF67-06198449A786}"/>
    <cellStyle name="40% - akcent 5 1 29" xfId="40932" xr:uid="{6FA20A64-2956-4479-81BE-FB8002E214B6}"/>
    <cellStyle name="40% - akcent 5 1 3" xfId="8759" xr:uid="{21AFBCCB-C666-4778-AABB-30FEC6647900}"/>
    <cellStyle name="40% - akcent 5 1 3 2" xfId="8760" xr:uid="{AADFE1CC-3854-48EA-8969-193BE0106B13}"/>
    <cellStyle name="40% - akcent 5 1 3 2 2" xfId="40935" xr:uid="{6029B564-ACEF-4A0D-BD3C-8384815784E4}"/>
    <cellStyle name="40% - akcent 5 1 3 2 3" xfId="40934" xr:uid="{CCE18288-0B6A-4F4A-BE2C-051A59413D9E}"/>
    <cellStyle name="40% - akcent 5 1 3 3" xfId="40933" xr:uid="{791D23DE-CB2B-4AD1-B7D2-C6B894F503C8}"/>
    <cellStyle name="40% - akcent 5 1 30" xfId="40936" xr:uid="{3B403D44-77A4-4432-8AEF-FA4B11C42569}"/>
    <cellStyle name="40% - akcent 5 1 31" xfId="40937" xr:uid="{7F84CB8B-0446-4F60-BF2B-DBE7F1209B4E}"/>
    <cellStyle name="40% - akcent 5 1 32" xfId="40938" xr:uid="{89FF2B8F-2AD5-4211-B440-0745C1BC778C}"/>
    <cellStyle name="40% - akcent 5 1 33" xfId="40939" xr:uid="{420086CD-E203-48CA-A1B6-A43D8D54A673}"/>
    <cellStyle name="40% - akcent 5 1 34" xfId="40940" xr:uid="{4EF80BF7-3310-4CF1-8840-A7D12431F06E}"/>
    <cellStyle name="40% - akcent 5 1 35" xfId="40941" xr:uid="{CD1C9CB2-FC19-4FA1-83C1-E0333DFFEB3E}"/>
    <cellStyle name="40% - akcent 5 1 36" xfId="40942" xr:uid="{06E6302B-2F6A-4205-B55E-BA3BBCDA6621}"/>
    <cellStyle name="40% - akcent 5 1 37" xfId="40943" xr:uid="{B3FC335F-5B5A-4A2E-9DC8-5830B9B0C6B1}"/>
    <cellStyle name="40% - akcent 5 1 38" xfId="40944" xr:uid="{673DB30A-E96D-4FF8-AEBD-9A5E46E8E4C5}"/>
    <cellStyle name="40% - akcent 5 1 39" xfId="40945" xr:uid="{335D67CA-0B47-47B2-9071-64D729C5D7C7}"/>
    <cellStyle name="40% - akcent 5 1 4" xfId="8761" xr:uid="{DCFAB83A-E975-45EA-9772-7972B323D2B6}"/>
    <cellStyle name="40% - akcent 5 1 4 2" xfId="8762" xr:uid="{B15FC9D1-3CFB-4B7C-8CA4-C9027DB6841D}"/>
    <cellStyle name="40% - akcent 5 1 4 2 2" xfId="45412" xr:uid="{20C3E21E-B1DC-4E32-8CE5-4F9CD506F96C}"/>
    <cellStyle name="40% - akcent 5 1 4 3" xfId="40946" xr:uid="{C6411C21-3B63-4814-B281-A96FF5C525DF}"/>
    <cellStyle name="40% - akcent 5 1 40" xfId="40947" xr:uid="{D7FB002C-53BA-4BD3-A46C-530D9EFB359F}"/>
    <cellStyle name="40% - akcent 5 1 41" xfId="40948" xr:uid="{5EC5F325-9F8E-4111-A047-08B9E9E944D5}"/>
    <cellStyle name="40% - akcent 5 1 42" xfId="40949" xr:uid="{12C2F67F-D762-4330-A067-F9C502A395F9}"/>
    <cellStyle name="40% - akcent 5 1 43" xfId="40909" xr:uid="{0C3F8D53-3E25-4FFC-AF1A-2783C06C98CF}"/>
    <cellStyle name="40% - akcent 5 1 5" xfId="8763" xr:uid="{C725B648-9ECB-49F1-ACA9-50C222D7E5E4}"/>
    <cellStyle name="40% - akcent 5 1 5 2" xfId="40950" xr:uid="{3688DB95-E42C-47BD-A0BB-A8DA54DF0DAB}"/>
    <cellStyle name="40% - akcent 5 1 6" xfId="8764" xr:uid="{0543D1F6-F6A5-4A96-AF8F-EA039785A976}"/>
    <cellStyle name="40% - akcent 5 1 6 2" xfId="40951" xr:uid="{323EC7BC-A24D-44D1-B316-20F2FF7329DB}"/>
    <cellStyle name="40% - akcent 5 1 7" xfId="8765" xr:uid="{DC3C710F-20AE-496B-A2EC-29ACAA35A9E0}"/>
    <cellStyle name="40% - akcent 5 1 7 2" xfId="40952" xr:uid="{5FF13C3A-58A3-4B4E-A159-A397BC1FA5D7}"/>
    <cellStyle name="40% - akcent 5 1 8" xfId="8766" xr:uid="{33EAB42F-A467-42B8-94EB-3C222605E07C}"/>
    <cellStyle name="40% - akcent 5 1 8 2" xfId="40953" xr:uid="{0019347F-EEBB-4AF5-BA68-5F5EA6C10741}"/>
    <cellStyle name="40% - akcent 5 1 9" xfId="8767" xr:uid="{913E9B1C-923F-4CA5-BE40-ECB4A965FFDD}"/>
    <cellStyle name="40% - akcent 5 1 9 2" xfId="40954" xr:uid="{9074DE2B-F8BA-4F34-8D54-74AE9B21B434}"/>
    <cellStyle name="40% - akcent 5 1_beton kalkulacja" xfId="45413" xr:uid="{7DC3CB71-7ACE-4BE0-99C9-7ED34ED00636}"/>
    <cellStyle name="40% - akcent 5 10" xfId="8768" xr:uid="{F60F7B3E-2131-4575-A0F2-334C1728994C}"/>
    <cellStyle name="40% - akcent 5 10 2" xfId="40955" xr:uid="{9A9EABA1-57AB-4D6D-A4ED-CBF17DB57560}"/>
    <cellStyle name="40% - akcent 5 11" xfId="8769" xr:uid="{7E38C0E0-2C04-4E2A-B10B-84E5666CA8AE}"/>
    <cellStyle name="40% - akcent 5 11 2" xfId="40956" xr:uid="{0737BFE8-7AA3-41F0-8055-AD97CBF826DE}"/>
    <cellStyle name="40% - akcent 5 12" xfId="8770" xr:uid="{A7C37FE5-78C4-4B33-BE54-929EABB00E4D}"/>
    <cellStyle name="40% - akcent 5 12 2" xfId="40957" xr:uid="{C3C6B498-EAFB-4E08-B782-4E03C5088192}"/>
    <cellStyle name="40% - akcent 5 13" xfId="8771" xr:uid="{FC392DEF-8050-45C1-A0EF-106523DDF7BC}"/>
    <cellStyle name="40% - akcent 5 13 2" xfId="40958" xr:uid="{A1C94A46-E0FB-41A1-BB3A-E9CAA1F16CC3}"/>
    <cellStyle name="40% - akcent 5 14" xfId="8772" xr:uid="{27B1A152-2246-4A23-80CE-9E4EA490636A}"/>
    <cellStyle name="40% - akcent 5 14 2" xfId="40959" xr:uid="{36F51DA4-1E11-4B56-9B14-6D7417D6E5FB}"/>
    <cellStyle name="40% - akcent 5 15" xfId="8773" xr:uid="{B3061FA0-E577-43F0-90A0-4F49EE8A7485}"/>
    <cellStyle name="40% - akcent 5 15 2" xfId="40960" xr:uid="{8819BAF5-4435-4196-8471-13487A264795}"/>
    <cellStyle name="40% - akcent 5 16" xfId="8774" xr:uid="{EA701F17-10A7-4869-BF53-129AE2AB6C8A}"/>
    <cellStyle name="40% - akcent 5 16 2" xfId="40961" xr:uid="{59F5AD56-866C-4FFB-966A-88E255DC7E61}"/>
    <cellStyle name="40% - akcent 5 17" xfId="8775" xr:uid="{E6C5F674-D659-4DE7-9091-E05FC0DA0D5E}"/>
    <cellStyle name="40% - akcent 5 17 2" xfId="40962" xr:uid="{159A4D08-88AA-4BDC-BEE0-E673C961257E}"/>
    <cellStyle name="40% - akcent 5 18" xfId="8776" xr:uid="{CB739C36-1B7F-4DE7-BCC9-BB58524BB2D2}"/>
    <cellStyle name="40% - akcent 5 18 2" xfId="40963" xr:uid="{BE823149-55B4-449F-82B3-318F722A7E45}"/>
    <cellStyle name="40% - akcent 5 19" xfId="8777" xr:uid="{CB3A2A5B-34E4-4D7F-B9B0-264B6966E6B0}"/>
    <cellStyle name="40% - akcent 5 19 2" xfId="40964" xr:uid="{39313810-BEDC-4555-934F-9180AAFEBA7D}"/>
    <cellStyle name="40% - akcent 5 2" xfId="398" xr:uid="{C099D9C2-B961-4CC9-A70C-35E6B5A39BB8}"/>
    <cellStyle name="40% — akcent 5 2" xfId="45411" xr:uid="{B58B16BD-7B5D-465E-BD24-32D42636CDB4}"/>
    <cellStyle name="40% - akcent 5 2 10" xfId="399" xr:uid="{1912C6D4-A27C-4EEC-9D30-6C494711F248}"/>
    <cellStyle name="40% - akcent 5 2 10 2" xfId="45414" xr:uid="{FDFAF240-2E48-4B04-99AE-98B123CF6E3A}"/>
    <cellStyle name="40% - akcent 5 2 11" xfId="400" xr:uid="{3D812A92-478B-45D3-B377-9E750B61C462}"/>
    <cellStyle name="40% - akcent 5 2 11 2" xfId="8778" xr:uid="{9688625D-E17F-4843-8C74-CF101C2B809F}"/>
    <cellStyle name="40% - akcent 5 2 12" xfId="401" xr:uid="{58EB13F7-E0A7-4BB1-A779-A2EA78911416}"/>
    <cellStyle name="40% - akcent 5 2 12 2" xfId="8779" xr:uid="{BCE46C39-7C29-408A-80D7-6CFE18125B6D}"/>
    <cellStyle name="40% - akcent 5 2 13" xfId="402" xr:uid="{5A85A39D-2BE1-4B56-8CE8-BC22B8A37728}"/>
    <cellStyle name="40% - akcent 5 2 13 10" xfId="8780" xr:uid="{E988F52E-7959-4B4C-A830-293246BF1BC3}"/>
    <cellStyle name="40% - akcent 5 2 13 11" xfId="8781" xr:uid="{00E758B5-B9BB-4F31-8A62-202420CAC31E}"/>
    <cellStyle name="40% - akcent 5 2 13 12" xfId="8782" xr:uid="{79FC4D90-90DF-43EB-B538-3489F7BCB381}"/>
    <cellStyle name="40% - akcent 5 2 13 13" xfId="8783" xr:uid="{8104C72A-16B4-410C-81ED-E62AB7A9EB6C}"/>
    <cellStyle name="40% - akcent 5 2 13 2" xfId="8784" xr:uid="{C4DB184E-6367-4DE4-A39A-F5382FCEE526}"/>
    <cellStyle name="40% - akcent 5 2 13 2 10" xfId="8785" xr:uid="{B7761878-CBBA-43B1-96CE-6CC0473AB784}"/>
    <cellStyle name="40% - akcent 5 2 13 2 11" xfId="8786" xr:uid="{9501B9F6-FF7A-457E-9543-E7A0B2037DB5}"/>
    <cellStyle name="40% - akcent 5 2 13 2 2" xfId="8787" xr:uid="{3FBFA2D3-239B-478F-98B0-4CBDE6C1E78F}"/>
    <cellStyle name="40% - akcent 5 2 13 2 2 10" xfId="8788" xr:uid="{1C639136-6032-4951-B4B6-1B8863AF6921}"/>
    <cellStyle name="40% - akcent 5 2 13 2 2 11" xfId="8789" xr:uid="{4FDD71C7-747C-4699-9FA1-D5902ECB7481}"/>
    <cellStyle name="40% - akcent 5 2 13 2 2 2" xfId="8790" xr:uid="{70D3D352-7C8A-4E67-8A7B-0C083C4169A4}"/>
    <cellStyle name="40% - akcent 5 2 13 2 2 2 2" xfId="8791" xr:uid="{6815DC22-CFAB-4CBE-9116-4A89DB98571E}"/>
    <cellStyle name="40% - akcent 5 2 13 2 2 2 2 2" xfId="8792" xr:uid="{61ABDEFE-5534-4C74-BA9B-02CFB0247F69}"/>
    <cellStyle name="40% - akcent 5 2 13 2 2 2 2 3" xfId="8793" xr:uid="{71128BD4-45FD-414C-B2FE-AF16A195C600}"/>
    <cellStyle name="40% - akcent 5 2 13 2 2 2 2 4" xfId="8794" xr:uid="{28593912-556E-487A-80C2-0390899D920A}"/>
    <cellStyle name="40% - akcent 5 2 13 2 2 2 2 5" xfId="8795" xr:uid="{5B275F1C-20BA-48DA-916C-B624C781438A}"/>
    <cellStyle name="40% - akcent 5 2 13 2 2 2 2 6" xfId="8796" xr:uid="{63106B15-77E0-4F80-894C-4FC2A2FA488B}"/>
    <cellStyle name="40% - akcent 5 2 13 2 2 2 3" xfId="8797" xr:uid="{BA78C057-E71E-4E88-80C9-95AE10DC7101}"/>
    <cellStyle name="40% - akcent 5 2 13 2 2 2 4" xfId="8798" xr:uid="{3CBABCA4-FDF9-4640-81F0-3505A841B693}"/>
    <cellStyle name="40% - akcent 5 2 13 2 2 2 5" xfId="8799" xr:uid="{DF20CB13-7AE7-4511-999D-B277EBE014B9}"/>
    <cellStyle name="40% - akcent 5 2 13 2 2 2 6" xfId="8800" xr:uid="{B7B59E1F-00F8-4599-B686-DB0B505598F7}"/>
    <cellStyle name="40% - akcent 5 2 13 2 2 2 7" xfId="8801" xr:uid="{21C77428-0A87-4AE1-8B2C-4DE4BA8A1B1C}"/>
    <cellStyle name="40% - akcent 5 2 13 2 2 3" xfId="8802" xr:uid="{9330B4C7-206D-4862-936F-ACB02582E4D0}"/>
    <cellStyle name="40% - akcent 5 2 13 2 2 4" xfId="8803" xr:uid="{5E845AF2-E3B8-4CAC-B8A7-C5AF6FC1A3CB}"/>
    <cellStyle name="40% - akcent 5 2 13 2 2 5" xfId="8804" xr:uid="{DD1AF74B-E96B-4B79-8BC0-BA33C74C3E76}"/>
    <cellStyle name="40% - akcent 5 2 13 2 2 6" xfId="8805" xr:uid="{39BF3554-23DA-44D8-81DD-F2DE0BAAF60E}"/>
    <cellStyle name="40% - akcent 5 2 13 2 2 7" xfId="8806" xr:uid="{78B32158-DEDD-4D79-A3DE-BE012CAA210F}"/>
    <cellStyle name="40% - akcent 5 2 13 2 2 7 2" xfId="8807" xr:uid="{AD2CC299-9052-4FF9-ADD4-3610A1523515}"/>
    <cellStyle name="40% - akcent 5 2 13 2 2 7 3" xfId="8808" xr:uid="{5F9D318E-3DC2-44CB-BAAA-05BFF8FFD840}"/>
    <cellStyle name="40% - akcent 5 2 13 2 2 7 4" xfId="8809" xr:uid="{AEF1B463-931B-4EF9-B899-3140C0380744}"/>
    <cellStyle name="40% - akcent 5 2 13 2 2 7 5" xfId="8810" xr:uid="{6D2182BA-C150-4E70-8C8C-B536F54FFC8E}"/>
    <cellStyle name="40% - akcent 5 2 13 2 2 7 6" xfId="8811" xr:uid="{F322B14A-56B9-478F-B00F-1E2F82682FB2}"/>
    <cellStyle name="40% - akcent 5 2 13 2 2 8" xfId="8812" xr:uid="{BEB59F87-DA45-4A7E-953E-B7B76D87F556}"/>
    <cellStyle name="40% - akcent 5 2 13 2 2 9" xfId="8813" xr:uid="{213F14A4-E1D2-44AE-89D9-765261228169}"/>
    <cellStyle name="40% - akcent 5 2 13 2 3" xfId="8814" xr:uid="{D0A65547-1F94-4B72-91D1-4A0573BF97A6}"/>
    <cellStyle name="40% - akcent 5 2 13 2 3 2" xfId="8815" xr:uid="{F758D20B-381A-4540-8A5D-6EF58F5C5BEF}"/>
    <cellStyle name="40% - akcent 5 2 13 2 3 2 2" xfId="8816" xr:uid="{9496DFD1-64B4-4004-8CFE-BCBC3A52E046}"/>
    <cellStyle name="40% - akcent 5 2 13 2 3 2 3" xfId="8817" xr:uid="{81DE2A45-E631-41CD-A543-865074A7B934}"/>
    <cellStyle name="40% - akcent 5 2 13 2 3 2 4" xfId="8818" xr:uid="{2490A550-781C-499F-B3EF-FCFEC6BFB9D6}"/>
    <cellStyle name="40% - akcent 5 2 13 2 3 2 5" xfId="8819" xr:uid="{91F81157-BD37-49E2-8121-49396029AF1D}"/>
    <cellStyle name="40% - akcent 5 2 13 2 3 2 6" xfId="8820" xr:uid="{928828BF-274E-41F7-B717-830AF4F3AD3B}"/>
    <cellStyle name="40% - akcent 5 2 13 2 3 3" xfId="8821" xr:uid="{54EAF32E-95BE-42A8-95FC-8D04E186705C}"/>
    <cellStyle name="40% - akcent 5 2 13 2 3 4" xfId="8822" xr:uid="{45CFD76A-0D44-4EA0-8969-CFE481291847}"/>
    <cellStyle name="40% - akcent 5 2 13 2 3 5" xfId="8823" xr:uid="{2934B62A-F412-4BFE-9D7C-62ADC0FEFE6B}"/>
    <cellStyle name="40% - akcent 5 2 13 2 3 6" xfId="8824" xr:uid="{C53CAF67-711B-4F0C-A330-F1AC6ACED219}"/>
    <cellStyle name="40% - akcent 5 2 13 2 3 7" xfId="8825" xr:uid="{4D8F7C92-7487-4A3D-9BF8-B68327E7BAA2}"/>
    <cellStyle name="40% - akcent 5 2 13 2 4" xfId="8826" xr:uid="{CF089697-F348-4A2E-9EDD-A1BA733BF313}"/>
    <cellStyle name="40% - akcent 5 2 13 2 5" xfId="8827" xr:uid="{D42555D5-80A5-477C-A3C4-DB8DD8D71B6F}"/>
    <cellStyle name="40% - akcent 5 2 13 2 6" xfId="8828" xr:uid="{97EB5D34-A4C8-4A32-B417-66B861ADD559}"/>
    <cellStyle name="40% - akcent 5 2 13 2 7" xfId="8829" xr:uid="{4FA6A2C2-EF22-4D06-9675-D1D48FD72B52}"/>
    <cellStyle name="40% - akcent 5 2 13 2 7 2" xfId="8830" xr:uid="{8CBA2BCD-7998-412A-BC66-E2D58A4CA671}"/>
    <cellStyle name="40% - akcent 5 2 13 2 7 3" xfId="8831" xr:uid="{AA17B4B2-AA65-434A-83BF-8D5DECCBAEC7}"/>
    <cellStyle name="40% - akcent 5 2 13 2 7 4" xfId="8832" xr:uid="{C0A98788-CE6A-4723-A99F-BC0FF7E19250}"/>
    <cellStyle name="40% - akcent 5 2 13 2 7 5" xfId="8833" xr:uid="{6FE52EAB-1AE6-4C22-979D-52F627173E76}"/>
    <cellStyle name="40% - akcent 5 2 13 2 7 6" xfId="8834" xr:uid="{B71BE0A8-AA9A-454A-9117-1A092FEF3ED2}"/>
    <cellStyle name="40% - akcent 5 2 13 2 8" xfId="8835" xr:uid="{169CC45B-0320-447F-AC37-AFD043973A2B}"/>
    <cellStyle name="40% - akcent 5 2 13 2 9" xfId="8836" xr:uid="{29A6BCE8-079D-45BE-90E2-986EBF14A1E9}"/>
    <cellStyle name="40% - akcent 5 2 13 3" xfId="8837" xr:uid="{5A18E74F-3969-44A8-AEE0-7B2AFB8C673A}"/>
    <cellStyle name="40% - akcent 5 2 13 3 2" xfId="8838" xr:uid="{56533733-2CE4-484F-8DBD-A1BB13566E6B}"/>
    <cellStyle name="40% - akcent 5 2 13 3 2 2" xfId="8839" xr:uid="{C515B961-E4BC-40B5-AE25-97F900F63864}"/>
    <cellStyle name="40% - akcent 5 2 13 3 2 3" xfId="8840" xr:uid="{55751181-9717-42F7-B8CE-D04DCD80232C}"/>
    <cellStyle name="40% - akcent 5 2 13 3 2 4" xfId="8841" xr:uid="{9D99B4C9-EE63-47CA-BA26-D31D7079299E}"/>
    <cellStyle name="40% - akcent 5 2 13 3 2 5" xfId="8842" xr:uid="{FE2025A6-F75E-4D77-BB81-E1E0BA5D0173}"/>
    <cellStyle name="40% - akcent 5 2 13 3 2 6" xfId="8843" xr:uid="{28825F62-407F-455B-B957-6D999FD66660}"/>
    <cellStyle name="40% - akcent 5 2 13 3 3" xfId="8844" xr:uid="{D7A89EEF-F98F-4109-AF19-44AAC3BDF1A8}"/>
    <cellStyle name="40% - akcent 5 2 13 3 4" xfId="8845" xr:uid="{5E2C0346-35DF-47AE-9BEE-5E950302F7B2}"/>
    <cellStyle name="40% - akcent 5 2 13 3 5" xfId="8846" xr:uid="{C943E8A8-56F8-4C5F-8993-280AE9CD35D3}"/>
    <cellStyle name="40% - akcent 5 2 13 3 6" xfId="8847" xr:uid="{D10AF546-6F38-4CC7-AEA6-2E9961A5CAC0}"/>
    <cellStyle name="40% - akcent 5 2 13 3 7" xfId="8848" xr:uid="{B3049EDC-613C-4699-A458-87FADEF6A7A8}"/>
    <cellStyle name="40% - akcent 5 2 13 4" xfId="8849" xr:uid="{9BA91C0C-3962-4EF4-A0AB-823B0E6F5988}"/>
    <cellStyle name="40% - akcent 5 2 13 5" xfId="8850" xr:uid="{A754BF9D-9A44-4571-BB3E-A4589F09A7CC}"/>
    <cellStyle name="40% - akcent 5 2 13 6" xfId="8851" xr:uid="{7A402E5B-B44A-4F43-B490-65998440DDC9}"/>
    <cellStyle name="40% - akcent 5 2 13 7" xfId="8852" xr:uid="{ECC347EC-969B-4EC0-A3ED-EA3351D9EA92}"/>
    <cellStyle name="40% - akcent 5 2 13 8" xfId="8853" xr:uid="{52C527A5-EDEE-45F7-98FC-02D4B704E6E1}"/>
    <cellStyle name="40% - akcent 5 2 13 8 2" xfId="8854" xr:uid="{09233767-9259-4C5A-9799-180A3A183A13}"/>
    <cellStyle name="40% - akcent 5 2 13 8 3" xfId="8855" xr:uid="{6C734B78-BED2-47E5-B1CF-926F455371E3}"/>
    <cellStyle name="40% - akcent 5 2 13 8 4" xfId="8856" xr:uid="{43150A65-7649-49B3-BD53-5C787D5924E3}"/>
    <cellStyle name="40% - akcent 5 2 13 8 5" xfId="8857" xr:uid="{7A73EFB1-7134-4558-9D2D-57758E8F8C8D}"/>
    <cellStyle name="40% - akcent 5 2 13 8 6" xfId="8858" xr:uid="{087E2983-5724-4317-8278-A86332DCD6CB}"/>
    <cellStyle name="40% - akcent 5 2 13 9" xfId="8859" xr:uid="{9402AF76-D36A-4B2F-AB3F-1DA2035E308C}"/>
    <cellStyle name="40% - akcent 5 2 14" xfId="403" xr:uid="{726CBFFE-7EEA-40C1-A17E-9E55452874A8}"/>
    <cellStyle name="40% - akcent 5 2 14 10" xfId="8860" xr:uid="{53BAD0B3-783F-4425-9139-8E38DF04E1E0}"/>
    <cellStyle name="40% - akcent 5 2 14 11" xfId="8861" xr:uid="{4EB0D74C-4D04-427E-89DF-9066C5CD0CBD}"/>
    <cellStyle name="40% - akcent 5 2 14 2" xfId="8862" xr:uid="{1365D07E-176C-492F-A3D9-54D79FCC149D}"/>
    <cellStyle name="40% - akcent 5 2 14 2 2" xfId="8863" xr:uid="{B6F980B9-E33C-476C-9293-3D513B305943}"/>
    <cellStyle name="40% - akcent 5 2 14 2 2 2" xfId="8864" xr:uid="{443B7AD9-AEBD-4DC8-8C99-8A3F0F1BA112}"/>
    <cellStyle name="40% - akcent 5 2 14 2 2 3" xfId="8865" xr:uid="{E0FF0EA6-2188-4F5C-B84A-C8EECBEA1E32}"/>
    <cellStyle name="40% - akcent 5 2 14 2 2 4" xfId="8866" xr:uid="{31C3208A-6C66-43B5-BD50-82059A3B7998}"/>
    <cellStyle name="40% - akcent 5 2 14 2 2 5" xfId="8867" xr:uid="{CDCF1C0C-15A6-4FE5-95E2-7F26E9B7D51D}"/>
    <cellStyle name="40% - akcent 5 2 14 2 2 6" xfId="8868" xr:uid="{6B6111EA-1325-4AB2-B5A4-06598DA914CC}"/>
    <cellStyle name="40% - akcent 5 2 14 2 3" xfId="8869" xr:uid="{6E33B3FB-D6E0-4C61-8AEB-81874BBEE7A8}"/>
    <cellStyle name="40% - akcent 5 2 14 2 4" xfId="8870" xr:uid="{7B48325A-EB86-4F00-ADC6-9839B6EDF7BD}"/>
    <cellStyle name="40% - akcent 5 2 14 2 5" xfId="8871" xr:uid="{A821743A-1692-491D-BFF5-50D732EBB8B3}"/>
    <cellStyle name="40% - akcent 5 2 14 2 6" xfId="8872" xr:uid="{E866D8DA-E3D0-4F63-BEC9-8650BD48EF89}"/>
    <cellStyle name="40% - akcent 5 2 14 2 7" xfId="8873" xr:uid="{6ADEC9CA-B513-4EA8-993F-4B4FEAF63C2D}"/>
    <cellStyle name="40% - akcent 5 2 14 3" xfId="8874" xr:uid="{631844B2-D40B-4217-A344-F70F0DAE9D8A}"/>
    <cellStyle name="40% - akcent 5 2 14 4" xfId="8875" xr:uid="{62E84C35-F361-4FD0-9F2D-7D49939922C0}"/>
    <cellStyle name="40% - akcent 5 2 14 5" xfId="8876" xr:uid="{26D7186E-D03F-4232-BCD3-A7E87D305FF8}"/>
    <cellStyle name="40% - akcent 5 2 14 6" xfId="8877" xr:uid="{28D7694F-4322-4090-8668-83A3312C96B1}"/>
    <cellStyle name="40% - akcent 5 2 14 7" xfId="8878" xr:uid="{4D4C7C2D-F27B-4DAA-8BB8-A2E7814CE888}"/>
    <cellStyle name="40% - akcent 5 2 14 7 2" xfId="8879" xr:uid="{3CF3F292-D76F-4BE5-8BE4-CF08C55E1CD3}"/>
    <cellStyle name="40% - akcent 5 2 14 7 3" xfId="8880" xr:uid="{5DB48BA9-3885-475A-8FAD-7DE421E6A531}"/>
    <cellStyle name="40% - akcent 5 2 14 7 4" xfId="8881" xr:uid="{9E81490C-4477-418A-A266-341FDB1B9AA1}"/>
    <cellStyle name="40% - akcent 5 2 14 7 5" xfId="8882" xr:uid="{C66CD488-C291-4C9F-A6A7-F534CC6EBE56}"/>
    <cellStyle name="40% - akcent 5 2 14 7 6" xfId="8883" xr:uid="{48B9D7C0-FA5C-42CE-89BF-FC89E6F7C02F}"/>
    <cellStyle name="40% - akcent 5 2 14 8" xfId="8884" xr:uid="{FD9FC8DC-4077-446E-A8D0-90EB1DB21C52}"/>
    <cellStyle name="40% - akcent 5 2 14 9" xfId="8885" xr:uid="{FBC85E6D-7607-41A3-BBEB-71D01E02BBBB}"/>
    <cellStyle name="40% - akcent 5 2 15" xfId="404" xr:uid="{9E12E5D5-19F0-4203-B542-DEE287977165}"/>
    <cellStyle name="40% - akcent 5 2 15 2" xfId="8886" xr:uid="{944EA4B4-885C-40A7-8C6E-CE5AC412DFAF}"/>
    <cellStyle name="40% - akcent 5 2 15 2 2" xfId="8887" xr:uid="{3F4E78BC-ABD8-4B77-96AC-4777A3BAAEBE}"/>
    <cellStyle name="40% - akcent 5 2 15 2 3" xfId="8888" xr:uid="{1C2A638C-6D4C-4CEB-B9EE-2A3EE7CB611E}"/>
    <cellStyle name="40% - akcent 5 2 15 2 4" xfId="8889" xr:uid="{29091D94-1D0F-40D3-8FD1-137BC7F8A348}"/>
    <cellStyle name="40% - akcent 5 2 15 2 5" xfId="8890" xr:uid="{5B6E5FCA-70E7-49DF-960C-719FC4956D05}"/>
    <cellStyle name="40% - akcent 5 2 15 2 6" xfId="8891" xr:uid="{2894C4C8-18ED-4818-BCAD-36EAE802DBC7}"/>
    <cellStyle name="40% - akcent 5 2 15 3" xfId="8892" xr:uid="{AF4F1582-6512-4475-902F-8B350C29E4B7}"/>
    <cellStyle name="40% - akcent 5 2 15 4" xfId="8893" xr:uid="{E7C26A4A-9F4F-4901-AB85-058748B329B9}"/>
    <cellStyle name="40% - akcent 5 2 15 5" xfId="8894" xr:uid="{7725FFFC-580F-4844-AF66-990639CBDDAA}"/>
    <cellStyle name="40% - akcent 5 2 15 6" xfId="8895" xr:uid="{5F2CAB98-2420-449C-A20F-90946CFF58AF}"/>
    <cellStyle name="40% - akcent 5 2 15 7" xfId="8896" xr:uid="{370351C7-1D13-4AB9-B491-393DD8C4694A}"/>
    <cellStyle name="40% - akcent 5 2 16" xfId="405" xr:uid="{CE47971E-8D39-4E2B-88C1-122737465D54}"/>
    <cellStyle name="40% - akcent 5 2 16 2" xfId="8897" xr:uid="{A32A49BF-D42A-488C-9159-3D0D0B5184F5}"/>
    <cellStyle name="40% - akcent 5 2 17" xfId="406" xr:uid="{948D6834-23AB-46D5-ADAD-4AF6197B2A8C}"/>
    <cellStyle name="40% - akcent 5 2 17 2" xfId="8898" xr:uid="{7A966536-EC83-47B2-9EBD-DB61D7926BBF}"/>
    <cellStyle name="40% - akcent 5 2 18" xfId="407" xr:uid="{E8321600-0D64-444D-8335-0675A2290293}"/>
    <cellStyle name="40% - akcent 5 2 18 2" xfId="8899" xr:uid="{7CE29717-70B2-4C65-9228-4CFFBDED81C4}"/>
    <cellStyle name="40% - akcent 5 2 19" xfId="408" xr:uid="{E982675A-92C5-4189-A190-9494FEFF7F56}"/>
    <cellStyle name="40% - akcent 5 2 19 2" xfId="8900" xr:uid="{05373462-4F8D-4C45-8B23-E913EEC1B6AE}"/>
    <cellStyle name="40% - akcent 5 2 2" xfId="409" xr:uid="{B958D069-68FE-4438-BAE1-CE725977BC4B}"/>
    <cellStyle name="40% - akcent 5 2 2 10" xfId="42041" xr:uid="{4550B3EB-7753-4413-9887-AA3A6F640D5B}"/>
    <cellStyle name="40% - akcent 5 2 2 2" xfId="8901" xr:uid="{09AA1D28-2AA9-4861-A927-4A0E66A3D504}"/>
    <cellStyle name="40% - akcent 5 2 2 2 2" xfId="40966" xr:uid="{1DE56C75-4E3F-4A7E-88B4-D92FC6AC0D30}"/>
    <cellStyle name="40% - akcent 5 2 2 2 3" xfId="40965" xr:uid="{7F42F8F5-47C4-48E9-9613-B4E704EA0DC5}"/>
    <cellStyle name="40% - akcent 5 2 2 3" xfId="42042" xr:uid="{958D342C-DA9F-4905-B9E1-D05C2E52022C}"/>
    <cellStyle name="40% - akcent 5 2 2 4" xfId="42043" xr:uid="{84DC9DA8-11A6-405E-9C4F-F1DBBEE3DE7A}"/>
    <cellStyle name="40% - akcent 5 2 2 5" xfId="42044" xr:uid="{B36FFC5A-EEE5-491B-8D79-F9303FB343BE}"/>
    <cellStyle name="40% - akcent 5 2 2 6" xfId="42045" xr:uid="{6D6832BB-98B7-4BD7-8534-1C53A6795739}"/>
    <cellStyle name="40% - akcent 5 2 2 7" xfId="42046" xr:uid="{2AE0D297-3806-4C09-B8B9-5313828CFC6B}"/>
    <cellStyle name="40% - akcent 5 2 2 8" xfId="42047" xr:uid="{F987EEE6-B325-4134-92C7-2815F351CFCD}"/>
    <cellStyle name="40% - akcent 5 2 2 9" xfId="42048" xr:uid="{0CA0C01F-0510-4C7F-845F-6444031A26D8}"/>
    <cellStyle name="40% - akcent 5 2 2_beton kalkulacja" xfId="45415" xr:uid="{DEB102E4-0559-4DE7-8073-E2EF44C4CE27}"/>
    <cellStyle name="40% - akcent 5 2 20" xfId="410" xr:uid="{6A0E9AC7-79C5-439A-A499-525655B19429}"/>
    <cellStyle name="40% - akcent 5 2 20 2" xfId="8902" xr:uid="{81255003-A06A-452E-96C6-0F36266E3874}"/>
    <cellStyle name="40% - akcent 5 2 21" xfId="411" xr:uid="{7BBD861E-FA71-4642-A14B-BEA785BBFF10}"/>
    <cellStyle name="40% - akcent 5 2 21 2" xfId="8903" xr:uid="{5D0D530A-A2AD-456D-8B3C-DEDEE4C5C7E3}"/>
    <cellStyle name="40% - akcent 5 2 21 3" xfId="8904" xr:uid="{4647528B-D9EF-4D93-BE94-EBFB6F8674A3}"/>
    <cellStyle name="40% - akcent 5 2 21 4" xfId="8905" xr:uid="{EBBB4CA5-9707-4E86-B796-B0720B31EF67}"/>
    <cellStyle name="40% - akcent 5 2 21 5" xfId="8906" xr:uid="{0B92D2ED-7543-44AD-A2B7-4720F98966AF}"/>
    <cellStyle name="40% - akcent 5 2 21 6" xfId="8907" xr:uid="{EAD28AD7-1C08-4D3A-A563-649080B0C291}"/>
    <cellStyle name="40% - akcent 5 2 21 7" xfId="8908" xr:uid="{848EC01E-20D6-4351-BBDA-9177839310D8}"/>
    <cellStyle name="40% - akcent 5 2 22" xfId="412" xr:uid="{19BBEE5D-A2D6-4411-A579-86B21CDFA5DD}"/>
    <cellStyle name="40% - akcent 5 2 22 2" xfId="8909" xr:uid="{3440425E-C25F-4EBF-A443-1647B9C1DF14}"/>
    <cellStyle name="40% - akcent 5 2 23" xfId="413" xr:uid="{2BACF924-5D83-416D-A22C-3ED35F6AB571}"/>
    <cellStyle name="40% - akcent 5 2 24" xfId="414" xr:uid="{A3379526-20DA-4412-99CC-06E04927DF4D}"/>
    <cellStyle name="40% - akcent 5 2 25" xfId="415" xr:uid="{EF098C79-AC7A-44A2-892F-E1276631B4F5}"/>
    <cellStyle name="40% - akcent 5 2 26" xfId="8910" xr:uid="{9FA488DD-695F-4832-830B-4E441EFAF174}"/>
    <cellStyle name="40% - akcent 5 2 26 2" xfId="40967" xr:uid="{4F73D396-D611-4788-B56C-9E226DBD6F67}"/>
    <cellStyle name="40% - akcent 5 2 27" xfId="8911" xr:uid="{558699DE-369A-446F-95E8-B2EA20770FE3}"/>
    <cellStyle name="40% - akcent 5 2 27 2" xfId="40968" xr:uid="{A9523179-F5C1-4096-BC02-5A965F1D69B8}"/>
    <cellStyle name="40% - akcent 5 2 28" xfId="8912" xr:uid="{3E276500-CD13-4C9B-9771-F1027F038EB7}"/>
    <cellStyle name="40% - akcent 5 2 28 2" xfId="40969" xr:uid="{0B71110D-6FCA-49AF-9671-ED139B708648}"/>
    <cellStyle name="40% - akcent 5 2 29" xfId="8913" xr:uid="{DC60392A-ABDA-4539-914A-79F5C6EFD282}"/>
    <cellStyle name="40% - akcent 5 2 29 2" xfId="40970" xr:uid="{AFFC8865-B253-4EC8-885D-3984989431D5}"/>
    <cellStyle name="40% - akcent 5 2 3" xfId="416" xr:uid="{D2AF65CC-0080-42D9-A920-53DB0B23AE52}"/>
    <cellStyle name="40% - akcent 5 2 3 2" xfId="8914" xr:uid="{F0776392-BC7B-4804-9C7D-A5F502606365}"/>
    <cellStyle name="40% - akcent 5 2 3 2 2" xfId="40972" xr:uid="{3579DD75-B4DF-4F87-ABCC-EDFFD959A354}"/>
    <cellStyle name="40% - akcent 5 2 3 2 3" xfId="40971" xr:uid="{31896B13-8844-4327-9B98-821104FB8452}"/>
    <cellStyle name="40% - akcent 5 2 3 3" xfId="45416" xr:uid="{BE51229C-B568-44B2-B663-EFE3CE36E73A}"/>
    <cellStyle name="40% - akcent 5 2 3 4" xfId="45417" xr:uid="{DB01BA3E-13E1-4A0E-BB9B-63CA95FDA1E2}"/>
    <cellStyle name="40% - akcent 5 2 3_beton kalkulacja" xfId="45418" xr:uid="{13D06C6D-A5AA-4BB3-BE16-291CA3817A4F}"/>
    <cellStyle name="40% - akcent 5 2 30" xfId="8915" xr:uid="{209B4BF9-9AB1-4E62-B907-D74F40A9F6E8}"/>
    <cellStyle name="40% - akcent 5 2 30 2" xfId="40973" xr:uid="{5A522C38-3853-4DA6-9455-9117B2FE6289}"/>
    <cellStyle name="40% - akcent 5 2 31" xfId="8916" xr:uid="{1B62E398-C507-41EA-BBAC-ED7A711D5278}"/>
    <cellStyle name="40% - akcent 5 2 31 2" xfId="40974" xr:uid="{A8920A93-CE38-42B5-BB9F-EF32F43EDBB5}"/>
    <cellStyle name="40% - akcent 5 2 32" xfId="40975" xr:uid="{2EFFA779-D088-4BD1-BC14-4D732007FAB1}"/>
    <cellStyle name="40% - akcent 5 2 33" xfId="40976" xr:uid="{A90D26C9-FBC5-4AB6-AA7B-503E4209ECCE}"/>
    <cellStyle name="40% - akcent 5 2 34" xfId="40977" xr:uid="{1B252299-0910-4935-AB10-FEB3FD56CD69}"/>
    <cellStyle name="40% - akcent 5 2 35" xfId="40978" xr:uid="{A089F5F5-F721-4514-B300-443493705E58}"/>
    <cellStyle name="40% - akcent 5 2 36" xfId="40979" xr:uid="{C78A31AF-76FB-4041-9BE7-0C01DB26E3A6}"/>
    <cellStyle name="40% - akcent 5 2 37" xfId="40980" xr:uid="{8502DE89-BFBC-4391-B84C-1AD05388FBAC}"/>
    <cellStyle name="40% - akcent 5 2 38" xfId="40981" xr:uid="{5E40D441-6CB4-4232-8A8A-E0CDD221A5F2}"/>
    <cellStyle name="40% - akcent 5 2 39" xfId="40982" xr:uid="{DBB6E7D4-1FDF-4410-86CD-F13DABD547B2}"/>
    <cellStyle name="40% - akcent 5 2 4" xfId="417" xr:uid="{92FAC3DC-9090-40ED-A85A-6E5BAD02C049}"/>
    <cellStyle name="40% - akcent 5 2 4 2" xfId="8917" xr:uid="{245E41BE-83D1-4272-90E4-E10296907804}"/>
    <cellStyle name="40% - akcent 5 2 4 2 2" xfId="45419" xr:uid="{5EAAC1B1-0CB6-4794-98EC-E21470DD7D46}"/>
    <cellStyle name="40% - akcent 5 2 4 3" xfId="45420" xr:uid="{749CC9E5-0545-46C3-B31D-CBA492165BEB}"/>
    <cellStyle name="40% - akcent 5 2 40" xfId="40983" xr:uid="{362F8F19-83A9-45F9-B0A9-54C52CC32BA8}"/>
    <cellStyle name="40% - akcent 5 2 41" xfId="40984" xr:uid="{CCA4D4EA-9175-4023-A512-D1538697D73E}"/>
    <cellStyle name="40% - akcent 5 2 42" xfId="40985" xr:uid="{602DC4C5-ABB5-43A2-AB28-BF0E3C2B954D}"/>
    <cellStyle name="40% - akcent 5 2 5" xfId="418" xr:uid="{03FBFCAE-5E8B-4B25-A428-43BD100A12E2}"/>
    <cellStyle name="40% - akcent 5 2 5 2" xfId="8918" xr:uid="{77D68297-9307-4B35-9CFF-1C4BE0006612}"/>
    <cellStyle name="40% - akcent 5 2 6" xfId="419" xr:uid="{7588DD28-1D73-4776-A44C-644DF226441E}"/>
    <cellStyle name="40% - akcent 5 2 6 10" xfId="8919" xr:uid="{3ADD0274-D630-4694-9D11-C15B3AAFC76A}"/>
    <cellStyle name="40% - akcent 5 2 6 11" xfId="8920" xr:uid="{315A7C55-BD64-4EE4-B3BB-6D5DBC097AA0}"/>
    <cellStyle name="40% - akcent 5 2 6 12" xfId="8921" xr:uid="{D6205DEE-8342-43DE-BC50-D89503B8E4B4}"/>
    <cellStyle name="40% - akcent 5 2 6 13" xfId="8922" xr:uid="{13A762F0-0DED-428A-9735-3EB0BFB6B8B9}"/>
    <cellStyle name="40% - akcent 5 2 6 14" xfId="8923" xr:uid="{D88CD932-5045-4766-A2EF-4D3629FCE7DA}"/>
    <cellStyle name="40% - akcent 5 2 6 2" xfId="8924" xr:uid="{C8BB1E4F-82F5-40F5-AD43-317D1B31B6F9}"/>
    <cellStyle name="40% - akcent 5 2 6 2 10" xfId="8925" xr:uid="{BE418057-9533-4253-AD14-FAB5875641E0}"/>
    <cellStyle name="40% - akcent 5 2 6 2 11" xfId="8926" xr:uid="{4DBBE2AF-080E-463A-9A33-9F97D85D8742}"/>
    <cellStyle name="40% - akcent 5 2 6 2 12" xfId="8927" xr:uid="{5DF8A7B8-A940-4601-AF7B-992AD7B4492B}"/>
    <cellStyle name="40% - akcent 5 2 6 2 13" xfId="8928" xr:uid="{D9D29092-6257-4C0E-BABF-F701C06B57E3}"/>
    <cellStyle name="40% - akcent 5 2 6 2 2" xfId="8929" xr:uid="{888C633E-E5F3-457F-B25D-1E3906337E0E}"/>
    <cellStyle name="40% - akcent 5 2 6 2 2 10" xfId="8930" xr:uid="{EBDF1CC9-AA77-4835-9764-D297AAAA74F6}"/>
    <cellStyle name="40% - akcent 5 2 6 2 2 11" xfId="8931" xr:uid="{A2A40E62-17AC-422C-86D5-735AE9A66E56}"/>
    <cellStyle name="40% - akcent 5 2 6 2 2 12" xfId="8932" xr:uid="{A87BA749-D4F5-4F11-B5A1-F40E17F44A09}"/>
    <cellStyle name="40% - akcent 5 2 6 2 2 2" xfId="8933" xr:uid="{B8860FA9-DC21-4D1E-8575-207A441F5536}"/>
    <cellStyle name="40% - akcent 5 2 6 2 2 2 10" xfId="8934" xr:uid="{A5ADB1E8-DA24-49AB-B4EC-6517B10E1500}"/>
    <cellStyle name="40% - akcent 5 2 6 2 2 2 11" xfId="8935" xr:uid="{B5E55516-1FDD-46C4-97A5-79FFFB53BF8A}"/>
    <cellStyle name="40% - akcent 5 2 6 2 2 2 2" xfId="8936" xr:uid="{5B120287-8A8A-49F7-B3A3-8CFBB28A50F6}"/>
    <cellStyle name="40% - akcent 5 2 6 2 2 2 2 10" xfId="8937" xr:uid="{950DED56-1351-4DA4-AC24-C7962CFC1661}"/>
    <cellStyle name="40% - akcent 5 2 6 2 2 2 2 11" xfId="8938" xr:uid="{CACD465F-D17F-48FB-BCD9-E4EEAE66DF9C}"/>
    <cellStyle name="40% - akcent 5 2 6 2 2 2 2 2" xfId="8939" xr:uid="{0D63E8BB-4F56-48BF-80AB-DB4250361C26}"/>
    <cellStyle name="40% - akcent 5 2 6 2 2 2 2 2 2" xfId="8940" xr:uid="{0011B278-6F7D-4AC8-8420-2D4E454C4F00}"/>
    <cellStyle name="40% - akcent 5 2 6 2 2 2 2 2 2 2" xfId="8941" xr:uid="{9BDD7DF9-54FC-47C3-BB38-B463E6185371}"/>
    <cellStyle name="40% - akcent 5 2 6 2 2 2 2 2 2 3" xfId="8942" xr:uid="{647138C3-2776-439E-A52A-579BA5827812}"/>
    <cellStyle name="40% - akcent 5 2 6 2 2 2 2 2 2 4" xfId="8943" xr:uid="{BC0B731A-C1AD-4C17-B98C-1631FA4F80D5}"/>
    <cellStyle name="40% - akcent 5 2 6 2 2 2 2 2 2 5" xfId="8944" xr:uid="{113EE279-B431-4D3E-A853-4018D80E9EB2}"/>
    <cellStyle name="40% - akcent 5 2 6 2 2 2 2 2 2 6" xfId="8945" xr:uid="{3E020176-F886-4F6D-97DF-918BF3D198D9}"/>
    <cellStyle name="40% - akcent 5 2 6 2 2 2 2 2 3" xfId="8946" xr:uid="{F58F13E3-B736-40CB-9C29-F9F32EADCEA9}"/>
    <cellStyle name="40% - akcent 5 2 6 2 2 2 2 2 4" xfId="8947" xr:uid="{21D2EB8F-6689-47C2-B795-20194469246C}"/>
    <cellStyle name="40% - akcent 5 2 6 2 2 2 2 2 5" xfId="8948" xr:uid="{BB048A20-FD6B-46DC-91BB-3C36342366BD}"/>
    <cellStyle name="40% - akcent 5 2 6 2 2 2 2 2 6" xfId="8949" xr:uid="{029BAE0E-1720-4BF9-AAC6-6BA21CF81776}"/>
    <cellStyle name="40% - akcent 5 2 6 2 2 2 2 2 7" xfId="8950" xr:uid="{0B1C9669-F949-4553-8A46-B2062DEA83E9}"/>
    <cellStyle name="40% - akcent 5 2 6 2 2 2 2 3" xfId="8951" xr:uid="{2E10F75C-838C-49FD-BC0B-BB64372C981B}"/>
    <cellStyle name="40% - akcent 5 2 6 2 2 2 2 4" xfId="8952" xr:uid="{86A58EC7-D167-4614-B5C9-0BA04FDE34A6}"/>
    <cellStyle name="40% - akcent 5 2 6 2 2 2 2 5" xfId="8953" xr:uid="{AF593CC1-A71A-45E9-9BA3-7F75E1B80761}"/>
    <cellStyle name="40% - akcent 5 2 6 2 2 2 2 6" xfId="8954" xr:uid="{8E447DD7-AD90-4ACC-8F38-709742816EF7}"/>
    <cellStyle name="40% - akcent 5 2 6 2 2 2 2 7" xfId="8955" xr:uid="{E8733725-26C8-492D-84EE-80268813E60E}"/>
    <cellStyle name="40% - akcent 5 2 6 2 2 2 2 7 2" xfId="8956" xr:uid="{AFB4B53A-2881-4ED0-87F4-3F2017D4D408}"/>
    <cellStyle name="40% - akcent 5 2 6 2 2 2 2 7 3" xfId="8957" xr:uid="{80709351-6B85-47D4-8ADE-6C77AA6016C2}"/>
    <cellStyle name="40% - akcent 5 2 6 2 2 2 2 7 4" xfId="8958" xr:uid="{9ADFF7A9-ED18-45E6-BE01-025F5E021F21}"/>
    <cellStyle name="40% - akcent 5 2 6 2 2 2 2 7 5" xfId="8959" xr:uid="{46340690-4BAF-411C-93A7-3FA107EBD033}"/>
    <cellStyle name="40% - akcent 5 2 6 2 2 2 2 7 6" xfId="8960" xr:uid="{4DAF992B-AEB9-41F8-A88D-AB83E14A195C}"/>
    <cellStyle name="40% - akcent 5 2 6 2 2 2 2 8" xfId="8961" xr:uid="{81D5ADF2-442C-41AA-8BC0-811FFD650EF0}"/>
    <cellStyle name="40% - akcent 5 2 6 2 2 2 2 9" xfId="8962" xr:uid="{EE27537A-36FA-4577-9D0E-CCF3E8F59175}"/>
    <cellStyle name="40% - akcent 5 2 6 2 2 2 3" xfId="8963" xr:uid="{AFD526C8-C08A-4800-B964-BDC1DCC6CBF0}"/>
    <cellStyle name="40% - akcent 5 2 6 2 2 2 3 2" xfId="8964" xr:uid="{7FBE68B9-6B3D-484A-876C-25AFAE698C2B}"/>
    <cellStyle name="40% - akcent 5 2 6 2 2 2 3 2 2" xfId="8965" xr:uid="{A041CA00-4FE6-4813-803E-2A66C5B5E5A4}"/>
    <cellStyle name="40% - akcent 5 2 6 2 2 2 3 2 3" xfId="8966" xr:uid="{605F7D2C-C8D1-441B-91D8-18949330D996}"/>
    <cellStyle name="40% - akcent 5 2 6 2 2 2 3 2 4" xfId="8967" xr:uid="{14EE246C-ED24-452D-8BCD-EDB6A8C4475F}"/>
    <cellStyle name="40% - akcent 5 2 6 2 2 2 3 2 5" xfId="8968" xr:uid="{17D52369-5E90-4B85-9086-123FC2C3BF4D}"/>
    <cellStyle name="40% - akcent 5 2 6 2 2 2 3 2 6" xfId="8969" xr:uid="{0328B111-6161-4D09-A392-1B6C40DFE24C}"/>
    <cellStyle name="40% - akcent 5 2 6 2 2 2 3 3" xfId="8970" xr:uid="{B706B9C9-05BF-4319-BEEF-0CF59DB1F3F7}"/>
    <cellStyle name="40% - akcent 5 2 6 2 2 2 3 4" xfId="8971" xr:uid="{BB17BB5A-DEBD-4551-9EAF-4CDA6D60F54B}"/>
    <cellStyle name="40% - akcent 5 2 6 2 2 2 3 5" xfId="8972" xr:uid="{881CC44F-214F-41EE-99E5-BDBAB3A75007}"/>
    <cellStyle name="40% - akcent 5 2 6 2 2 2 3 6" xfId="8973" xr:uid="{17575EF2-DAC8-418E-BF28-74539450ACDD}"/>
    <cellStyle name="40% - akcent 5 2 6 2 2 2 3 7" xfId="8974" xr:uid="{6EAF0A6C-9D92-40CB-9B06-4B621290E3BA}"/>
    <cellStyle name="40% - akcent 5 2 6 2 2 2 4" xfId="8975" xr:uid="{6F55A3B9-37AE-42F0-8750-801B72A99398}"/>
    <cellStyle name="40% - akcent 5 2 6 2 2 2 5" xfId="8976" xr:uid="{E37BD1C1-D4C1-4883-9B96-6BC22C22F304}"/>
    <cellStyle name="40% - akcent 5 2 6 2 2 2 6" xfId="8977" xr:uid="{E6C6B4FE-1175-48B1-A4C8-4D48DE7B8328}"/>
    <cellStyle name="40% - akcent 5 2 6 2 2 2 7" xfId="8978" xr:uid="{977E0EF5-D6D1-4E6A-B3A1-4ACE942569B9}"/>
    <cellStyle name="40% - akcent 5 2 6 2 2 2 7 2" xfId="8979" xr:uid="{E6AAB6B0-5C85-47D1-AFA3-B7BBFC7477A1}"/>
    <cellStyle name="40% - akcent 5 2 6 2 2 2 7 3" xfId="8980" xr:uid="{DF95B29F-F577-46E7-90EC-FFCE142EBE37}"/>
    <cellStyle name="40% - akcent 5 2 6 2 2 2 7 4" xfId="8981" xr:uid="{30269193-CE35-4F23-8BFA-356AA9BAB32A}"/>
    <cellStyle name="40% - akcent 5 2 6 2 2 2 7 5" xfId="8982" xr:uid="{A71A678E-3A83-43C2-A9DF-FAB4989A1590}"/>
    <cellStyle name="40% - akcent 5 2 6 2 2 2 7 6" xfId="8983" xr:uid="{7FAB83C2-7817-4B83-AC02-0C738969606C}"/>
    <cellStyle name="40% - akcent 5 2 6 2 2 2 8" xfId="8984" xr:uid="{282C202B-A5FA-4AFA-B53C-C9BED8F3AA78}"/>
    <cellStyle name="40% - akcent 5 2 6 2 2 2 9" xfId="8985" xr:uid="{047613F2-4DE8-4102-9A0A-0E4211FCE324}"/>
    <cellStyle name="40% - akcent 5 2 6 2 2 3" xfId="8986" xr:uid="{EC813AB4-6BCE-41B4-BE1F-BCAA1F05FC5E}"/>
    <cellStyle name="40% - akcent 5 2 6 2 2 3 2" xfId="8987" xr:uid="{9A2636F8-B434-438C-BD78-C403A72D3482}"/>
    <cellStyle name="40% - akcent 5 2 6 2 2 3 2 2" xfId="8988" xr:uid="{A1CA2DB4-89CD-4749-B360-1151E2A824CF}"/>
    <cellStyle name="40% - akcent 5 2 6 2 2 3 2 3" xfId="8989" xr:uid="{F588DA24-8BE4-49DC-A042-6EC478691979}"/>
    <cellStyle name="40% - akcent 5 2 6 2 2 3 2 4" xfId="8990" xr:uid="{EDB11683-AB49-4A67-9141-829F25F4DA89}"/>
    <cellStyle name="40% - akcent 5 2 6 2 2 3 2 5" xfId="8991" xr:uid="{9CB6B2F1-6A99-4F64-98E8-64AD0913EF0C}"/>
    <cellStyle name="40% - akcent 5 2 6 2 2 3 2 6" xfId="8992" xr:uid="{807B7DBD-3DEB-4A5C-ABFC-0380A0E6FD7A}"/>
    <cellStyle name="40% - akcent 5 2 6 2 2 3 3" xfId="8993" xr:uid="{39AD648F-E727-48C3-8B6C-D9B3D55A1E38}"/>
    <cellStyle name="40% - akcent 5 2 6 2 2 3 4" xfId="8994" xr:uid="{E369E049-78C6-401A-9496-ACB8C3F0DE98}"/>
    <cellStyle name="40% - akcent 5 2 6 2 2 3 5" xfId="8995" xr:uid="{2A4F2EC0-9F6A-4C8D-8E0B-474351178DC3}"/>
    <cellStyle name="40% - akcent 5 2 6 2 2 3 6" xfId="8996" xr:uid="{BF757D5D-2533-4C6F-8C5F-67E82B5EBA69}"/>
    <cellStyle name="40% - akcent 5 2 6 2 2 3 7" xfId="8997" xr:uid="{467833CC-3C2C-422B-BDC3-FA9294F49FC4}"/>
    <cellStyle name="40% - akcent 5 2 6 2 2 4" xfId="8998" xr:uid="{2C5176A6-94EC-4E7E-BDC3-DA8377613469}"/>
    <cellStyle name="40% - akcent 5 2 6 2 2 5" xfId="8999" xr:uid="{C3E71AA1-828C-456D-AC91-22A8676003C8}"/>
    <cellStyle name="40% - akcent 5 2 6 2 2 6" xfId="9000" xr:uid="{EA47028F-4B96-4870-8C9C-44806AF3E28F}"/>
    <cellStyle name="40% - akcent 5 2 6 2 2 7" xfId="9001" xr:uid="{4E801535-6AC9-4932-9428-F81B1A620F79}"/>
    <cellStyle name="40% - akcent 5 2 6 2 2 8" xfId="9002" xr:uid="{FEE792F3-6DB4-4535-9550-F3BF4E0E8C55}"/>
    <cellStyle name="40% - akcent 5 2 6 2 2 8 2" xfId="9003" xr:uid="{3211B790-48A1-46BD-B184-DA8F9E317CD2}"/>
    <cellStyle name="40% - akcent 5 2 6 2 2 8 3" xfId="9004" xr:uid="{FF723354-8255-4BEC-8213-EDA5026CA03D}"/>
    <cellStyle name="40% - akcent 5 2 6 2 2 8 4" xfId="9005" xr:uid="{01EF0A1C-21B3-4535-9C60-476174E00121}"/>
    <cellStyle name="40% - akcent 5 2 6 2 2 8 5" xfId="9006" xr:uid="{3EAA0825-53E1-416D-B8A4-EA1A4CDB36A8}"/>
    <cellStyle name="40% - akcent 5 2 6 2 2 8 6" xfId="9007" xr:uid="{EAB5B761-2539-4B52-9350-68216801D5FB}"/>
    <cellStyle name="40% - akcent 5 2 6 2 2 9" xfId="9008" xr:uid="{23E4AA0E-F4AE-4E70-8D94-8D6CFB2C0FBD}"/>
    <cellStyle name="40% - akcent 5 2 6 2 3" xfId="9009" xr:uid="{F2440EB3-CAA3-4102-8817-38AD8E73A070}"/>
    <cellStyle name="40% - akcent 5 2 6 2 4" xfId="9010" xr:uid="{C5D02E0F-E9B4-410C-8E2D-41D4DE2765D0}"/>
    <cellStyle name="40% - akcent 5 2 6 2 4 10" xfId="9011" xr:uid="{031BD304-BDD9-4B69-959E-DC8C4F6200E2}"/>
    <cellStyle name="40% - akcent 5 2 6 2 4 11" xfId="9012" xr:uid="{ECD7841D-6E90-4E95-89C7-48C3CB71E184}"/>
    <cellStyle name="40% - akcent 5 2 6 2 4 2" xfId="9013" xr:uid="{37B68BC2-8C0E-451B-9BAD-F36250CEDFAD}"/>
    <cellStyle name="40% - akcent 5 2 6 2 4 2 2" xfId="9014" xr:uid="{4F91763D-84A2-4D5F-8BD1-A7BB143DC0F4}"/>
    <cellStyle name="40% - akcent 5 2 6 2 4 2 2 2" xfId="9015" xr:uid="{2E90A8CA-4F41-44FD-9D1C-EB0FAD0A2B94}"/>
    <cellStyle name="40% - akcent 5 2 6 2 4 2 2 3" xfId="9016" xr:uid="{C010BE7D-FF7D-4C10-8BA7-E53365562C15}"/>
    <cellStyle name="40% - akcent 5 2 6 2 4 2 2 4" xfId="9017" xr:uid="{D205FBC2-8E74-4F1D-90A6-2651301FB870}"/>
    <cellStyle name="40% - akcent 5 2 6 2 4 2 2 5" xfId="9018" xr:uid="{3EB11736-A01B-47D1-846E-5E82E9ABD553}"/>
    <cellStyle name="40% - akcent 5 2 6 2 4 2 2 6" xfId="9019" xr:uid="{97F9641E-5C9B-43C5-9088-5EFDB8F92758}"/>
    <cellStyle name="40% - akcent 5 2 6 2 4 2 3" xfId="9020" xr:uid="{E70290BB-4F72-4ABE-9D3D-C4F06A55E940}"/>
    <cellStyle name="40% - akcent 5 2 6 2 4 2 4" xfId="9021" xr:uid="{912268F0-AC37-4533-AA39-DC241C4C37B6}"/>
    <cellStyle name="40% - akcent 5 2 6 2 4 2 5" xfId="9022" xr:uid="{377D3D69-77DE-4C2C-91E5-C037D1B7C383}"/>
    <cellStyle name="40% - akcent 5 2 6 2 4 2 6" xfId="9023" xr:uid="{37B4443E-66AE-4A04-9E31-A2CEF85C6148}"/>
    <cellStyle name="40% - akcent 5 2 6 2 4 2 7" xfId="9024" xr:uid="{91E82EEE-CEFF-446E-8788-2CBAE677BC1D}"/>
    <cellStyle name="40% - akcent 5 2 6 2 4 3" xfId="9025" xr:uid="{B0582EE0-2A97-4A40-A82B-515C499BDFD8}"/>
    <cellStyle name="40% - akcent 5 2 6 2 4 4" xfId="9026" xr:uid="{374275A7-AC79-4799-8FAC-D2E487EDACBD}"/>
    <cellStyle name="40% - akcent 5 2 6 2 4 5" xfId="9027" xr:uid="{7D498BF6-BA9C-47A5-949A-5ED674087C64}"/>
    <cellStyle name="40% - akcent 5 2 6 2 4 6" xfId="9028" xr:uid="{8420920A-1789-49CB-A090-C10D6B3AB4D8}"/>
    <cellStyle name="40% - akcent 5 2 6 2 4 7" xfId="9029" xr:uid="{CB9AB19E-2B10-4609-B8C6-F913CDCFF822}"/>
    <cellStyle name="40% - akcent 5 2 6 2 4 7 2" xfId="9030" xr:uid="{950C35E6-46B2-447A-AD5B-23EA0A9AE6D5}"/>
    <cellStyle name="40% - akcent 5 2 6 2 4 7 3" xfId="9031" xr:uid="{4BABAFBB-517B-4EAA-A50A-5452CEAA03BD}"/>
    <cellStyle name="40% - akcent 5 2 6 2 4 7 4" xfId="9032" xr:uid="{D46140B1-1364-4D4F-9FC9-8C4FB7E601A3}"/>
    <cellStyle name="40% - akcent 5 2 6 2 4 7 5" xfId="9033" xr:uid="{A1702D5D-EC3B-4A30-81B7-7D3A50AB8C21}"/>
    <cellStyle name="40% - akcent 5 2 6 2 4 7 6" xfId="9034" xr:uid="{8034E10A-DA58-46FB-8844-14266BA74206}"/>
    <cellStyle name="40% - akcent 5 2 6 2 4 8" xfId="9035" xr:uid="{A358EBC0-146F-454B-B311-0CD8B05AE863}"/>
    <cellStyle name="40% - akcent 5 2 6 2 4 9" xfId="9036" xr:uid="{156DD2C1-CAAC-440B-8A8F-33882C943845}"/>
    <cellStyle name="40% - akcent 5 2 6 2 5" xfId="9037" xr:uid="{F68EBDA5-9F00-4BD6-96B0-43030E1E0AB3}"/>
    <cellStyle name="40% - akcent 5 2 6 2 5 2" xfId="9038" xr:uid="{479A2AD0-D1CC-471D-A7F0-CA6AAD3FCA55}"/>
    <cellStyle name="40% - akcent 5 2 6 2 5 2 2" xfId="9039" xr:uid="{D6E4123C-07C0-434E-9FAF-8A3541DBEEE7}"/>
    <cellStyle name="40% - akcent 5 2 6 2 5 2 3" xfId="9040" xr:uid="{87EF7C3F-D9C8-4993-B3F6-C99802873DE7}"/>
    <cellStyle name="40% - akcent 5 2 6 2 5 2 4" xfId="9041" xr:uid="{2B997FE2-E4CB-4500-8A3B-C2930B7D8451}"/>
    <cellStyle name="40% - akcent 5 2 6 2 5 2 5" xfId="9042" xr:uid="{337488B3-91E7-4C9D-9C7F-E2DC2C15A171}"/>
    <cellStyle name="40% - akcent 5 2 6 2 5 2 6" xfId="9043" xr:uid="{BA2A3169-25A0-4E59-A44C-67C18D2EFDDE}"/>
    <cellStyle name="40% - akcent 5 2 6 2 5 3" xfId="9044" xr:uid="{A8EB69F2-CE72-4761-AB49-C8628E48ED54}"/>
    <cellStyle name="40% - akcent 5 2 6 2 5 4" xfId="9045" xr:uid="{21124B58-91A5-47E5-A4B5-49C588422C8D}"/>
    <cellStyle name="40% - akcent 5 2 6 2 5 5" xfId="9046" xr:uid="{77765243-FCD9-425B-A73B-275DD6EC7836}"/>
    <cellStyle name="40% - akcent 5 2 6 2 5 6" xfId="9047" xr:uid="{F74E2F23-4CF9-4410-946F-8EBF199EEAAB}"/>
    <cellStyle name="40% - akcent 5 2 6 2 5 7" xfId="9048" xr:uid="{FF2609BB-3DD6-4D78-9A5B-D9EB15F54AC4}"/>
    <cellStyle name="40% - akcent 5 2 6 2 6" xfId="9049" xr:uid="{03367017-3674-4D88-88C8-8A407948B67A}"/>
    <cellStyle name="40% - akcent 5 2 6 2 7" xfId="9050" xr:uid="{ADF85A24-7C58-409A-AC0B-EAFE40F6F1CA}"/>
    <cellStyle name="40% - akcent 5 2 6 2 8" xfId="9051" xr:uid="{42D1990C-C55F-4BAE-A941-DDBE9B9D0A83}"/>
    <cellStyle name="40% - akcent 5 2 6 2 9" xfId="9052" xr:uid="{F03CA51A-3AEB-4C25-B5C4-0CBD9E6125C9}"/>
    <cellStyle name="40% - akcent 5 2 6 2 9 2" xfId="9053" xr:uid="{4A1DD49F-E8F1-4552-AA09-978F39CF6B85}"/>
    <cellStyle name="40% - akcent 5 2 6 2 9 3" xfId="9054" xr:uid="{CA5F2F0E-E985-4BD2-A82C-AA8D7894D94F}"/>
    <cellStyle name="40% - akcent 5 2 6 2 9 4" xfId="9055" xr:uid="{471DAD2F-CC8B-485D-80C3-64B8B1FDE584}"/>
    <cellStyle name="40% - akcent 5 2 6 2 9 5" xfId="9056" xr:uid="{61DA27E5-F4C1-4AC5-A0EA-5C920C945922}"/>
    <cellStyle name="40% - akcent 5 2 6 2 9 6" xfId="9057" xr:uid="{61D1A7F2-47DA-4576-AA00-A40C05FCE5D6}"/>
    <cellStyle name="40% - akcent 5 2 6 3" xfId="9058" xr:uid="{DCE8CBD0-A152-4545-B9C4-68BDF068B9A0}"/>
    <cellStyle name="40% - akcent 5 2 6 3 10" xfId="9059" xr:uid="{36374B34-C65A-4963-9231-299B294FA760}"/>
    <cellStyle name="40% - akcent 5 2 6 3 11" xfId="9060" xr:uid="{0CB3557D-85CC-493E-939C-27CCED5A6AA7}"/>
    <cellStyle name="40% - akcent 5 2 6 3 12" xfId="9061" xr:uid="{EECB4C7A-D7DE-4AE2-8098-36A9F48398D0}"/>
    <cellStyle name="40% - akcent 5 2 6 3 2" xfId="9062" xr:uid="{E0EF9F23-922E-4474-BE5E-8909909DC4A1}"/>
    <cellStyle name="40% - akcent 5 2 6 3 2 10" xfId="9063" xr:uid="{A611F52B-7677-4102-B772-09BA4D191B7E}"/>
    <cellStyle name="40% - akcent 5 2 6 3 2 11" xfId="9064" xr:uid="{DEB0AF1B-8F58-46D2-BE77-ECDDC3064B51}"/>
    <cellStyle name="40% - akcent 5 2 6 3 2 2" xfId="9065" xr:uid="{054CE124-C130-48AD-B39F-9183F65A9955}"/>
    <cellStyle name="40% - akcent 5 2 6 3 2 2 10" xfId="9066" xr:uid="{AE691927-916A-4567-BBCE-5DE6C1FC6B5A}"/>
    <cellStyle name="40% - akcent 5 2 6 3 2 2 11" xfId="9067" xr:uid="{B7DD6255-3A3F-4093-ADA4-D5F6DF67D374}"/>
    <cellStyle name="40% - akcent 5 2 6 3 2 2 2" xfId="9068" xr:uid="{0960178C-BFFB-4F24-9D1B-5BDEFF305CEF}"/>
    <cellStyle name="40% - akcent 5 2 6 3 2 2 2 2" xfId="9069" xr:uid="{340FB91D-AD1E-4394-AAC2-5ECA383CB0FE}"/>
    <cellStyle name="40% - akcent 5 2 6 3 2 2 2 2 2" xfId="9070" xr:uid="{93C67767-A9FD-44F4-A42D-BB39DB081599}"/>
    <cellStyle name="40% - akcent 5 2 6 3 2 2 2 2 3" xfId="9071" xr:uid="{F775A1A2-EF96-475C-960E-D9E94AC1F341}"/>
    <cellStyle name="40% - akcent 5 2 6 3 2 2 2 2 4" xfId="9072" xr:uid="{E7EE0938-E662-4D06-A60D-09FD3B2B6F0C}"/>
    <cellStyle name="40% - akcent 5 2 6 3 2 2 2 2 5" xfId="9073" xr:uid="{7EC5D91F-3859-4DEF-A709-29ED0B6A1F85}"/>
    <cellStyle name="40% - akcent 5 2 6 3 2 2 2 2 6" xfId="9074" xr:uid="{33512456-0943-4135-A7DA-758A6E325953}"/>
    <cellStyle name="40% - akcent 5 2 6 3 2 2 2 3" xfId="9075" xr:uid="{84DFE9D1-F4E8-4030-9D97-62733C35A105}"/>
    <cellStyle name="40% - akcent 5 2 6 3 2 2 2 4" xfId="9076" xr:uid="{1E75F484-2BCB-4684-B3D3-637FF05B137C}"/>
    <cellStyle name="40% - akcent 5 2 6 3 2 2 2 5" xfId="9077" xr:uid="{3A6B9692-D163-4F2D-AFEE-D3BAD53FFEB2}"/>
    <cellStyle name="40% - akcent 5 2 6 3 2 2 2 6" xfId="9078" xr:uid="{0363379C-7A98-4484-9012-AD1C7274E8A4}"/>
    <cellStyle name="40% - akcent 5 2 6 3 2 2 2 7" xfId="9079" xr:uid="{364E956A-18A1-40CD-954F-A909D3293050}"/>
    <cellStyle name="40% - akcent 5 2 6 3 2 2 3" xfId="9080" xr:uid="{C819F08C-94E6-47B1-AAF6-6E78584715DD}"/>
    <cellStyle name="40% - akcent 5 2 6 3 2 2 4" xfId="9081" xr:uid="{2B941553-FAF2-4997-A02B-C333DAFA1F80}"/>
    <cellStyle name="40% - akcent 5 2 6 3 2 2 5" xfId="9082" xr:uid="{F8D51E78-9CD4-44BF-B5CB-341ED8AA1AB9}"/>
    <cellStyle name="40% - akcent 5 2 6 3 2 2 6" xfId="9083" xr:uid="{5A99DF53-683F-447A-8A76-34C0BB103389}"/>
    <cellStyle name="40% - akcent 5 2 6 3 2 2 7" xfId="9084" xr:uid="{F6D3D51B-C418-4BBB-A6FB-D1D5B91B9F4B}"/>
    <cellStyle name="40% - akcent 5 2 6 3 2 2 7 2" xfId="9085" xr:uid="{9B92D972-6368-4C4C-834C-1B65FE2B8C9D}"/>
    <cellStyle name="40% - akcent 5 2 6 3 2 2 7 3" xfId="9086" xr:uid="{0F42A311-627D-47C9-8578-8248C169D951}"/>
    <cellStyle name="40% - akcent 5 2 6 3 2 2 7 4" xfId="9087" xr:uid="{C5449F95-AA94-494D-92BE-8AF7DE4FDB9E}"/>
    <cellStyle name="40% - akcent 5 2 6 3 2 2 7 5" xfId="9088" xr:uid="{1A045A5A-F468-4751-8C12-45D37C48CD0C}"/>
    <cellStyle name="40% - akcent 5 2 6 3 2 2 7 6" xfId="9089" xr:uid="{C91DC722-269C-4416-A2E0-0197E54AD9F6}"/>
    <cellStyle name="40% - akcent 5 2 6 3 2 2 8" xfId="9090" xr:uid="{13962A37-FB4B-4B57-A846-BEFEF9B91945}"/>
    <cellStyle name="40% - akcent 5 2 6 3 2 2 9" xfId="9091" xr:uid="{BE23EAAC-5BE0-4990-8DA7-174AF75B3221}"/>
    <cellStyle name="40% - akcent 5 2 6 3 2 3" xfId="9092" xr:uid="{BB248A2D-BDF1-4339-8F6E-FF7EE489D552}"/>
    <cellStyle name="40% - akcent 5 2 6 3 2 3 2" xfId="9093" xr:uid="{214E05F7-44D0-44F1-9739-4BB2013CD7DF}"/>
    <cellStyle name="40% - akcent 5 2 6 3 2 3 2 2" xfId="9094" xr:uid="{B6699496-1735-43B4-B3AC-5CFC31EE2D27}"/>
    <cellStyle name="40% - akcent 5 2 6 3 2 3 2 3" xfId="9095" xr:uid="{DE1B8B82-23B7-4BFD-B6B6-D36BB531A564}"/>
    <cellStyle name="40% - akcent 5 2 6 3 2 3 2 4" xfId="9096" xr:uid="{4E0CB548-BB17-4E94-A46B-7B3A8E9597DF}"/>
    <cellStyle name="40% - akcent 5 2 6 3 2 3 2 5" xfId="9097" xr:uid="{805FBE69-8226-4816-B0C9-5C7C845525ED}"/>
    <cellStyle name="40% - akcent 5 2 6 3 2 3 2 6" xfId="9098" xr:uid="{5EF90DAF-B3DF-4EF9-8C45-5AF21946EA8E}"/>
    <cellStyle name="40% - akcent 5 2 6 3 2 3 3" xfId="9099" xr:uid="{88B0CF70-7D57-44A2-850D-565FE0589E7A}"/>
    <cellStyle name="40% - akcent 5 2 6 3 2 3 4" xfId="9100" xr:uid="{0351C37F-950C-44B4-9116-72ECA536E6F5}"/>
    <cellStyle name="40% - akcent 5 2 6 3 2 3 5" xfId="9101" xr:uid="{CBC17701-8CE2-4145-8415-C3BE19AC3CEB}"/>
    <cellStyle name="40% - akcent 5 2 6 3 2 3 6" xfId="9102" xr:uid="{973D48AC-9AF8-4A5E-94E6-42F65BFA2CB3}"/>
    <cellStyle name="40% - akcent 5 2 6 3 2 3 7" xfId="9103" xr:uid="{CE9BC133-5837-46F5-8FFF-16B54282475C}"/>
    <cellStyle name="40% - akcent 5 2 6 3 2 4" xfId="9104" xr:uid="{9F802B66-06F8-42E7-8A83-58A17BDDE347}"/>
    <cellStyle name="40% - akcent 5 2 6 3 2 5" xfId="9105" xr:uid="{00F760D6-5260-4678-92A7-8BAF6BE8F5E1}"/>
    <cellStyle name="40% - akcent 5 2 6 3 2 6" xfId="9106" xr:uid="{499B8565-6E22-4B2C-86D7-4FE0BA97BEE6}"/>
    <cellStyle name="40% - akcent 5 2 6 3 2 7" xfId="9107" xr:uid="{A3494C50-658D-437D-9E00-903BFA7E6AFB}"/>
    <cellStyle name="40% - akcent 5 2 6 3 2 7 2" xfId="9108" xr:uid="{B3CF7530-8178-4C38-8C09-11D0C8EFDF98}"/>
    <cellStyle name="40% - akcent 5 2 6 3 2 7 3" xfId="9109" xr:uid="{C44FD90A-70CE-4CF3-B406-D904DFE7B7EA}"/>
    <cellStyle name="40% - akcent 5 2 6 3 2 7 4" xfId="9110" xr:uid="{F9EF5789-4751-4B73-A605-116789C6F823}"/>
    <cellStyle name="40% - akcent 5 2 6 3 2 7 5" xfId="9111" xr:uid="{C74BD9EA-29A9-4678-A6DF-B598F6E4FFB9}"/>
    <cellStyle name="40% - akcent 5 2 6 3 2 7 6" xfId="9112" xr:uid="{41CB55B9-CD73-4CBC-9870-1E6158C59679}"/>
    <cellStyle name="40% - akcent 5 2 6 3 2 8" xfId="9113" xr:uid="{933A64B3-716B-47BC-862F-74C1F66B87B9}"/>
    <cellStyle name="40% - akcent 5 2 6 3 2 9" xfId="9114" xr:uid="{02862C08-56F4-44B4-AB72-B21045C49328}"/>
    <cellStyle name="40% - akcent 5 2 6 3 3" xfId="9115" xr:uid="{F847428C-60AC-41BB-9F32-4C578F5D7120}"/>
    <cellStyle name="40% - akcent 5 2 6 3 3 2" xfId="9116" xr:uid="{5C8C8790-65BF-4B2D-9628-ADC56318A1D0}"/>
    <cellStyle name="40% - akcent 5 2 6 3 3 2 2" xfId="9117" xr:uid="{C8F7708D-BB3D-4359-922B-8CFBD759D69D}"/>
    <cellStyle name="40% - akcent 5 2 6 3 3 2 3" xfId="9118" xr:uid="{C5889023-7939-4308-BB5A-5C7C54447D0E}"/>
    <cellStyle name="40% - akcent 5 2 6 3 3 2 4" xfId="9119" xr:uid="{66EE73F4-E36F-4671-B80C-50C3CD4A7DCA}"/>
    <cellStyle name="40% - akcent 5 2 6 3 3 2 5" xfId="9120" xr:uid="{53320FBC-0C8D-4AE7-9294-2679C4C51299}"/>
    <cellStyle name="40% - akcent 5 2 6 3 3 2 6" xfId="9121" xr:uid="{3A942B47-ADFF-4F4D-9740-3836E3D8BDAF}"/>
    <cellStyle name="40% - akcent 5 2 6 3 3 3" xfId="9122" xr:uid="{9BD684DB-D937-4706-9584-60BA9067EDD3}"/>
    <cellStyle name="40% - akcent 5 2 6 3 3 4" xfId="9123" xr:uid="{B93236EB-369C-4805-99FC-FAD0BF64766A}"/>
    <cellStyle name="40% - akcent 5 2 6 3 3 5" xfId="9124" xr:uid="{024BF2EA-B245-42A8-A78A-7F695B772EF9}"/>
    <cellStyle name="40% - akcent 5 2 6 3 3 6" xfId="9125" xr:uid="{6DA19F30-CF28-4CE0-B3AD-92B638F26732}"/>
    <cellStyle name="40% - akcent 5 2 6 3 3 7" xfId="9126" xr:uid="{EB2B13E1-74D8-456B-8437-51B5612F432D}"/>
    <cellStyle name="40% - akcent 5 2 6 3 4" xfId="9127" xr:uid="{0B73169C-0D6D-4C29-B32D-BB67272DDB59}"/>
    <cellStyle name="40% - akcent 5 2 6 3 5" xfId="9128" xr:uid="{DF5EDC60-37F1-4645-A01B-B0D560127210}"/>
    <cellStyle name="40% - akcent 5 2 6 3 6" xfId="9129" xr:uid="{BEB65F3C-B8CB-4055-B2BB-0AFA2FCD3290}"/>
    <cellStyle name="40% - akcent 5 2 6 3 7" xfId="9130" xr:uid="{62CCF0DB-0090-476F-A80D-60E0C02A9186}"/>
    <cellStyle name="40% - akcent 5 2 6 3 8" xfId="9131" xr:uid="{466B64CB-8051-4B76-91FE-70FC782F5EF0}"/>
    <cellStyle name="40% - akcent 5 2 6 3 8 2" xfId="9132" xr:uid="{7917D86D-B046-469C-A926-851C465E78DF}"/>
    <cellStyle name="40% - akcent 5 2 6 3 8 3" xfId="9133" xr:uid="{7A9DD003-0D2D-4248-A366-02E2C7695A37}"/>
    <cellStyle name="40% - akcent 5 2 6 3 8 4" xfId="9134" xr:uid="{E4E72BD3-4E9E-454E-B6D0-BA62C650547E}"/>
    <cellStyle name="40% - akcent 5 2 6 3 8 5" xfId="9135" xr:uid="{F3C4BA32-CC90-445D-87A1-81238797E995}"/>
    <cellStyle name="40% - akcent 5 2 6 3 8 6" xfId="9136" xr:uid="{1C15B4F3-C485-4E9C-A9F6-B3756DC21797}"/>
    <cellStyle name="40% - akcent 5 2 6 3 9" xfId="9137" xr:uid="{60167F4E-C5C8-447C-8F22-1C61BC6C653B}"/>
    <cellStyle name="40% - akcent 5 2 6 4" xfId="9138" xr:uid="{D89EEA77-9F43-4A15-A3E7-BD6F0A3E961D}"/>
    <cellStyle name="40% - akcent 5 2 6 4 10" xfId="9139" xr:uid="{67DF6B2B-9DF1-4B30-94DB-EF5F2973054E}"/>
    <cellStyle name="40% - akcent 5 2 6 4 11" xfId="9140" xr:uid="{09360CB6-D275-4B47-A822-1418E4ACE3DB}"/>
    <cellStyle name="40% - akcent 5 2 6 4 2" xfId="9141" xr:uid="{4E7C4C0C-6FD5-4B86-8147-F97B820F4DB8}"/>
    <cellStyle name="40% - akcent 5 2 6 4 2 2" xfId="9142" xr:uid="{21FF0228-81BC-4719-8728-47559D8E0AF0}"/>
    <cellStyle name="40% - akcent 5 2 6 4 2 2 2" xfId="9143" xr:uid="{0BF38AD2-202D-429E-BBA5-E2135359F0AD}"/>
    <cellStyle name="40% - akcent 5 2 6 4 2 2 3" xfId="9144" xr:uid="{86DF6388-0446-4459-BFD0-B0DBDE900B96}"/>
    <cellStyle name="40% - akcent 5 2 6 4 2 2 4" xfId="9145" xr:uid="{81E7FEF8-A179-44B1-B1AF-1FC617382118}"/>
    <cellStyle name="40% - akcent 5 2 6 4 2 2 5" xfId="9146" xr:uid="{AC1D85D6-808E-48A2-B464-68B83C13C527}"/>
    <cellStyle name="40% - akcent 5 2 6 4 2 2 6" xfId="9147" xr:uid="{0028EFEB-C71E-4C10-9228-682A05DE13DF}"/>
    <cellStyle name="40% - akcent 5 2 6 4 2 3" xfId="9148" xr:uid="{16E22B60-111B-420C-B5E0-FC6BC9E62C60}"/>
    <cellStyle name="40% - akcent 5 2 6 4 2 4" xfId="9149" xr:uid="{AE7A73DC-CC42-4F83-BEF4-755B407B16A9}"/>
    <cellStyle name="40% - akcent 5 2 6 4 2 5" xfId="9150" xr:uid="{B81763D2-2D5A-40BE-AED9-0B2386011899}"/>
    <cellStyle name="40% - akcent 5 2 6 4 2 6" xfId="9151" xr:uid="{DDB25F7D-CE5A-4227-856D-CFA5A63019AA}"/>
    <cellStyle name="40% - akcent 5 2 6 4 2 7" xfId="9152" xr:uid="{933EA511-7192-4F48-8AE3-85BFB02D8DAB}"/>
    <cellStyle name="40% - akcent 5 2 6 4 3" xfId="9153" xr:uid="{E539813F-B029-4E91-B1A1-372E9685AC4F}"/>
    <cellStyle name="40% - akcent 5 2 6 4 4" xfId="9154" xr:uid="{85E428BD-148D-43F7-B550-7ACD920E665E}"/>
    <cellStyle name="40% - akcent 5 2 6 4 5" xfId="9155" xr:uid="{7E2DE419-1DFB-4DE5-9A57-54AF6FA5C27C}"/>
    <cellStyle name="40% - akcent 5 2 6 4 6" xfId="9156" xr:uid="{69CE3FA0-3122-41A0-BF42-DF2B0647E242}"/>
    <cellStyle name="40% - akcent 5 2 6 4 7" xfId="9157" xr:uid="{AC945CFE-04FF-4B57-9CC8-8C2245A687D1}"/>
    <cellStyle name="40% - akcent 5 2 6 4 7 2" xfId="9158" xr:uid="{EFF04C54-6736-4CEF-AA89-ED0E7467427F}"/>
    <cellStyle name="40% - akcent 5 2 6 4 7 3" xfId="9159" xr:uid="{A8CDFB70-83A0-4A53-A6CE-9AF479F739AC}"/>
    <cellStyle name="40% - akcent 5 2 6 4 7 4" xfId="9160" xr:uid="{585DC365-05D7-4122-BD65-C8844E73146C}"/>
    <cellStyle name="40% - akcent 5 2 6 4 7 5" xfId="9161" xr:uid="{B2C7AA4F-F587-47CF-9A18-0FA0D75D637A}"/>
    <cellStyle name="40% - akcent 5 2 6 4 7 6" xfId="9162" xr:uid="{C2A3D31A-6F50-475F-9F68-2207B9A9CFE8}"/>
    <cellStyle name="40% - akcent 5 2 6 4 8" xfId="9163" xr:uid="{5B1EDD78-B22B-44B1-8DAF-5FDBF41A15C2}"/>
    <cellStyle name="40% - akcent 5 2 6 4 9" xfId="9164" xr:uid="{E1D29759-6CA5-42D5-8DFE-0FEC90A16EA1}"/>
    <cellStyle name="40% - akcent 5 2 6 5" xfId="9165" xr:uid="{EC1566E5-27E4-4E36-838B-63AC0C85CCDC}"/>
    <cellStyle name="40% - akcent 5 2 6 5 2" xfId="9166" xr:uid="{C690DB68-FA34-4AC8-8048-806F3022AEDE}"/>
    <cellStyle name="40% - akcent 5 2 6 5 2 2" xfId="9167" xr:uid="{4EB050BC-5CB5-4306-A7A9-B14A12AFDEEA}"/>
    <cellStyle name="40% - akcent 5 2 6 5 2 3" xfId="9168" xr:uid="{CC7046A9-08D5-4F9E-A03E-DA10A2B56482}"/>
    <cellStyle name="40% - akcent 5 2 6 5 2 4" xfId="9169" xr:uid="{39782A57-50B9-411F-832F-4D64E56F4359}"/>
    <cellStyle name="40% - akcent 5 2 6 5 2 5" xfId="9170" xr:uid="{E375E3FA-7E9B-4F0F-AA9E-CB85F1C90D00}"/>
    <cellStyle name="40% - akcent 5 2 6 5 2 6" xfId="9171" xr:uid="{F991C04A-E594-415B-B5D7-76D962173036}"/>
    <cellStyle name="40% - akcent 5 2 6 5 3" xfId="9172" xr:uid="{0D93A15B-6018-420F-B8E8-0B1BE7C2F2A8}"/>
    <cellStyle name="40% - akcent 5 2 6 5 4" xfId="9173" xr:uid="{CEC17DE5-8203-4E9F-8F86-AACD36084605}"/>
    <cellStyle name="40% - akcent 5 2 6 5 5" xfId="9174" xr:uid="{0110671B-DD95-4B59-888D-EBB3E0E9D376}"/>
    <cellStyle name="40% - akcent 5 2 6 5 6" xfId="9175" xr:uid="{B0B6D78B-1CA2-4824-BDA2-03789E714DC6}"/>
    <cellStyle name="40% - akcent 5 2 6 5 7" xfId="9176" xr:uid="{010CFC95-C237-4B63-8C2B-935750930D25}"/>
    <cellStyle name="40% - akcent 5 2 6 6" xfId="9177" xr:uid="{6B02510F-E308-43E2-A850-CE79F884A713}"/>
    <cellStyle name="40% - akcent 5 2 6 7" xfId="9178" xr:uid="{36651ECB-B981-4EE6-83B7-A3B05F8451E0}"/>
    <cellStyle name="40% - akcent 5 2 6 8" xfId="9179" xr:uid="{FC6A33DC-C8A6-4868-BC76-5D5DE2C3399C}"/>
    <cellStyle name="40% - akcent 5 2 6 9" xfId="9180" xr:uid="{79D6AC45-1356-4A7C-ADCC-1D74D35499B5}"/>
    <cellStyle name="40% - akcent 5 2 6 9 2" xfId="9181" xr:uid="{54E1582D-E5F3-4980-80FF-191B62F0DD6D}"/>
    <cellStyle name="40% - akcent 5 2 6 9 3" xfId="9182" xr:uid="{20E8A95F-4686-4142-9364-E498BC5BA3E6}"/>
    <cellStyle name="40% - akcent 5 2 6 9 4" xfId="9183" xr:uid="{3610A764-5E90-422E-9C81-513569238858}"/>
    <cellStyle name="40% - akcent 5 2 6 9 5" xfId="9184" xr:uid="{1E7CC419-FFBA-42FD-A9F3-8339F782C468}"/>
    <cellStyle name="40% - akcent 5 2 6 9 6" xfId="9185" xr:uid="{9966DDCE-6470-43FD-83F5-77814C12F110}"/>
    <cellStyle name="40% - akcent 5 2 7" xfId="420" xr:uid="{7EBDA8A0-D614-4D04-9A7E-D8012595D016}"/>
    <cellStyle name="40% - akcent 5 2 7 2" xfId="45421" xr:uid="{F6F0B6D5-ADB1-46C1-9375-2F7D427F0A64}"/>
    <cellStyle name="40% - akcent 5 2 8" xfId="421" xr:uid="{73910B9A-D3CD-494D-A572-CBDD071C08D4}"/>
    <cellStyle name="40% - akcent 5 2 8 10" xfId="9186" xr:uid="{EE13EC36-A3C7-4D36-9867-02E4EEF184A2}"/>
    <cellStyle name="40% - akcent 5 2 8 11" xfId="9187" xr:uid="{40454978-B5EE-4FC9-B9CC-25B5ECC3AD14}"/>
    <cellStyle name="40% - akcent 5 2 8 12" xfId="9188" xr:uid="{FB46DE8F-8854-486C-A90E-F980B1E273C9}"/>
    <cellStyle name="40% - akcent 5 2 8 13" xfId="9189" xr:uid="{111AC879-E4C5-45E7-A0F1-09726E5B2219}"/>
    <cellStyle name="40% - akcent 5 2 8 2" xfId="9190" xr:uid="{42639DE9-068B-4AD9-AD53-F898570727C5}"/>
    <cellStyle name="40% - akcent 5 2 8 2 10" xfId="9191" xr:uid="{BF2B6DA3-E1C0-4C17-9774-DE6F540F9BDC}"/>
    <cellStyle name="40% - akcent 5 2 8 2 11" xfId="9192" xr:uid="{A2FFF7EC-1306-460F-94D6-57C05CE0F8F4}"/>
    <cellStyle name="40% - akcent 5 2 8 2 12" xfId="9193" xr:uid="{012750AB-502F-4307-97F6-1FB625312A62}"/>
    <cellStyle name="40% - akcent 5 2 8 2 2" xfId="9194" xr:uid="{08998B62-1096-430B-8E4C-A0A98FFCC6C7}"/>
    <cellStyle name="40% - akcent 5 2 8 2 2 10" xfId="9195" xr:uid="{767BB04B-FE9A-4ED2-8C5E-D781F131F6DB}"/>
    <cellStyle name="40% - akcent 5 2 8 2 2 11" xfId="9196" xr:uid="{D930F6D1-4169-4557-BD7C-044B592CD0E5}"/>
    <cellStyle name="40% - akcent 5 2 8 2 2 2" xfId="9197" xr:uid="{37C402AA-A9FC-4DDB-8BC8-CDBD5FBC66E6}"/>
    <cellStyle name="40% - akcent 5 2 8 2 2 2 10" xfId="9198" xr:uid="{D9812C81-3BB1-4E71-8D3B-EA54108AFFEE}"/>
    <cellStyle name="40% - akcent 5 2 8 2 2 2 11" xfId="9199" xr:uid="{73B43D70-4644-4F3A-9124-965090134901}"/>
    <cellStyle name="40% - akcent 5 2 8 2 2 2 2" xfId="9200" xr:uid="{9CAF0FA1-0A10-412C-AD8B-2A966FF95FC9}"/>
    <cellStyle name="40% - akcent 5 2 8 2 2 2 2 2" xfId="9201" xr:uid="{1FB55B93-0152-4D33-BF22-B55FDBE77B7F}"/>
    <cellStyle name="40% - akcent 5 2 8 2 2 2 2 2 2" xfId="9202" xr:uid="{9B4C32B3-AFB1-4DC2-8248-D299C3218753}"/>
    <cellStyle name="40% - akcent 5 2 8 2 2 2 2 2 3" xfId="9203" xr:uid="{64E972C2-4452-4CBE-8DBA-81543D8240FF}"/>
    <cellStyle name="40% - akcent 5 2 8 2 2 2 2 2 4" xfId="9204" xr:uid="{B20F7B30-2034-44FE-8304-180ADB5E4412}"/>
    <cellStyle name="40% - akcent 5 2 8 2 2 2 2 2 5" xfId="9205" xr:uid="{54FD5123-7597-40EF-9745-4447DDD62E08}"/>
    <cellStyle name="40% - akcent 5 2 8 2 2 2 2 2 6" xfId="9206" xr:uid="{14BF145C-CC12-49A3-A8A7-13B5D8620A18}"/>
    <cellStyle name="40% - akcent 5 2 8 2 2 2 2 3" xfId="9207" xr:uid="{4CFFB781-6563-47BD-85A1-37709D6A4C5C}"/>
    <cellStyle name="40% - akcent 5 2 8 2 2 2 2 4" xfId="9208" xr:uid="{F186A98A-8B34-4E5F-99BD-EBD960E46753}"/>
    <cellStyle name="40% - akcent 5 2 8 2 2 2 2 5" xfId="9209" xr:uid="{36C1A937-5284-48B1-91DB-B58B487B22A7}"/>
    <cellStyle name="40% - akcent 5 2 8 2 2 2 2 6" xfId="9210" xr:uid="{56A32050-0ED7-40CE-B9E0-590E745A9D15}"/>
    <cellStyle name="40% - akcent 5 2 8 2 2 2 2 7" xfId="9211" xr:uid="{860C8185-5A8D-4172-A9CD-067B698DE71A}"/>
    <cellStyle name="40% - akcent 5 2 8 2 2 2 3" xfId="9212" xr:uid="{B63013A1-3B57-4539-9287-33239A86C73F}"/>
    <cellStyle name="40% - akcent 5 2 8 2 2 2 4" xfId="9213" xr:uid="{4918E423-91D9-4219-B687-9E5FB76519F5}"/>
    <cellStyle name="40% - akcent 5 2 8 2 2 2 5" xfId="9214" xr:uid="{00594537-7E5A-40A2-91BE-5568759156B6}"/>
    <cellStyle name="40% - akcent 5 2 8 2 2 2 6" xfId="9215" xr:uid="{883F465E-9DD8-4979-8B8F-21293CF2D421}"/>
    <cellStyle name="40% - akcent 5 2 8 2 2 2 7" xfId="9216" xr:uid="{7B2A4DF1-124B-474F-ABA4-E94E7B99CC76}"/>
    <cellStyle name="40% - akcent 5 2 8 2 2 2 7 2" xfId="9217" xr:uid="{8DEA1165-33DC-4082-BB0D-B31F3145BB8E}"/>
    <cellStyle name="40% - akcent 5 2 8 2 2 2 7 3" xfId="9218" xr:uid="{7AB55D1A-6459-405E-9A67-8387AD027E09}"/>
    <cellStyle name="40% - akcent 5 2 8 2 2 2 7 4" xfId="9219" xr:uid="{1812D829-05E0-4BF1-B610-4986CB379E03}"/>
    <cellStyle name="40% - akcent 5 2 8 2 2 2 7 5" xfId="9220" xr:uid="{ADDAD1BB-BABA-410E-9690-7EAA1D6E516C}"/>
    <cellStyle name="40% - akcent 5 2 8 2 2 2 7 6" xfId="9221" xr:uid="{58781182-976B-4963-8920-ADDDDD12A3B3}"/>
    <cellStyle name="40% - akcent 5 2 8 2 2 2 8" xfId="9222" xr:uid="{5D704744-6FB4-4DD9-8FD2-4E9CD8CDD76F}"/>
    <cellStyle name="40% - akcent 5 2 8 2 2 2 9" xfId="9223" xr:uid="{FA0EA8DA-4BEB-4EDB-9D63-EDB595E48FBD}"/>
    <cellStyle name="40% - akcent 5 2 8 2 2 3" xfId="9224" xr:uid="{66D9FD39-5B8F-4831-A9AD-D4D2B19F5E34}"/>
    <cellStyle name="40% - akcent 5 2 8 2 2 3 2" xfId="9225" xr:uid="{0A3E7D73-B2AB-4CDC-AF5D-DCBCA88B6591}"/>
    <cellStyle name="40% - akcent 5 2 8 2 2 3 2 2" xfId="9226" xr:uid="{BDA17E6E-4685-46AA-85D3-92220571505C}"/>
    <cellStyle name="40% - akcent 5 2 8 2 2 3 2 3" xfId="9227" xr:uid="{4E099BB1-01C3-4986-9782-1447374FA634}"/>
    <cellStyle name="40% - akcent 5 2 8 2 2 3 2 4" xfId="9228" xr:uid="{E1516C86-AE0E-4B2B-91C3-C90497293D2C}"/>
    <cellStyle name="40% - akcent 5 2 8 2 2 3 2 5" xfId="9229" xr:uid="{8E3B9A24-71C5-41C1-9F87-1CCBCFC24984}"/>
    <cellStyle name="40% - akcent 5 2 8 2 2 3 2 6" xfId="9230" xr:uid="{D95855DF-D161-45D5-B9D2-92FC225FB433}"/>
    <cellStyle name="40% - akcent 5 2 8 2 2 3 3" xfId="9231" xr:uid="{E8C04ED9-AB41-4080-8527-E5C933E80CAC}"/>
    <cellStyle name="40% - akcent 5 2 8 2 2 3 4" xfId="9232" xr:uid="{F7C5DC3F-7E46-4DF7-8164-238A53F0227C}"/>
    <cellStyle name="40% - akcent 5 2 8 2 2 3 5" xfId="9233" xr:uid="{1CEF1699-A80D-479D-9075-34D28253AE0A}"/>
    <cellStyle name="40% - akcent 5 2 8 2 2 3 6" xfId="9234" xr:uid="{4A1F4EE8-D9E0-46E3-BDB6-DAC8051B5568}"/>
    <cellStyle name="40% - akcent 5 2 8 2 2 3 7" xfId="9235" xr:uid="{6D952360-6F0F-49CE-8A47-E7D4B3B9DCC7}"/>
    <cellStyle name="40% - akcent 5 2 8 2 2 4" xfId="9236" xr:uid="{D2267461-5360-4471-A3C2-49232B9A6FCD}"/>
    <cellStyle name="40% - akcent 5 2 8 2 2 5" xfId="9237" xr:uid="{6E5AF3F7-1E4E-44C2-8316-8663B94EE6E6}"/>
    <cellStyle name="40% - akcent 5 2 8 2 2 6" xfId="9238" xr:uid="{9E566517-74F9-4A41-8BCB-6C9320940E79}"/>
    <cellStyle name="40% - akcent 5 2 8 2 2 7" xfId="9239" xr:uid="{AA318DD4-9551-4808-AFBC-B4510E7BAC9E}"/>
    <cellStyle name="40% - akcent 5 2 8 2 2 7 2" xfId="9240" xr:uid="{254C50E4-B661-4A79-A994-AAA710630C2E}"/>
    <cellStyle name="40% - akcent 5 2 8 2 2 7 3" xfId="9241" xr:uid="{4F572B8E-A56E-47FB-AFD3-EEA4B42C6462}"/>
    <cellStyle name="40% - akcent 5 2 8 2 2 7 4" xfId="9242" xr:uid="{45469123-184A-4054-B6DA-618CB2CDD076}"/>
    <cellStyle name="40% - akcent 5 2 8 2 2 7 5" xfId="9243" xr:uid="{88BC2B7A-9B44-4CC3-9952-2BA39D00BCB9}"/>
    <cellStyle name="40% - akcent 5 2 8 2 2 7 6" xfId="9244" xr:uid="{475F4010-02A3-46EC-BF63-71F6B6F5A8EA}"/>
    <cellStyle name="40% - akcent 5 2 8 2 2 8" xfId="9245" xr:uid="{69C0C255-3AC4-4A73-861F-8E218E792E3A}"/>
    <cellStyle name="40% - akcent 5 2 8 2 2 9" xfId="9246" xr:uid="{D4622C72-178A-46A1-90F8-62A015A38999}"/>
    <cellStyle name="40% - akcent 5 2 8 2 3" xfId="9247" xr:uid="{2590B2BB-0331-4905-9EFC-B23C40CA1469}"/>
    <cellStyle name="40% - akcent 5 2 8 2 3 2" xfId="9248" xr:uid="{C31BEAD5-3E2F-463A-9BAC-B5EC7FF59DF6}"/>
    <cellStyle name="40% - akcent 5 2 8 2 3 2 2" xfId="9249" xr:uid="{A066DE38-08AC-4E23-9466-6F849C51745D}"/>
    <cellStyle name="40% - akcent 5 2 8 2 3 2 3" xfId="9250" xr:uid="{4733ED29-1BAD-4A97-97B7-76A62A5E248E}"/>
    <cellStyle name="40% - akcent 5 2 8 2 3 2 4" xfId="9251" xr:uid="{59260D63-71B5-429A-B3B7-3604F0A08B9A}"/>
    <cellStyle name="40% - akcent 5 2 8 2 3 2 5" xfId="9252" xr:uid="{E3E3B727-1AC6-4EDB-BE32-2DBCF650EC96}"/>
    <cellStyle name="40% - akcent 5 2 8 2 3 2 6" xfId="9253" xr:uid="{4962C4DF-86D1-4155-851F-7429A2EF55F4}"/>
    <cellStyle name="40% - akcent 5 2 8 2 3 3" xfId="9254" xr:uid="{689FBCCC-B952-4AA8-85C7-2B8EBF292C61}"/>
    <cellStyle name="40% - akcent 5 2 8 2 3 4" xfId="9255" xr:uid="{2CB14D95-CA09-48AA-B917-1DA6B982356B}"/>
    <cellStyle name="40% - akcent 5 2 8 2 3 5" xfId="9256" xr:uid="{B4E766C1-4BED-42DA-B14E-F02978822770}"/>
    <cellStyle name="40% - akcent 5 2 8 2 3 6" xfId="9257" xr:uid="{9C0CBA90-974E-441C-905F-9BA24603C9AD}"/>
    <cellStyle name="40% - akcent 5 2 8 2 3 7" xfId="9258" xr:uid="{B8707E56-0EAA-4D86-81A3-33110B2E3AC0}"/>
    <cellStyle name="40% - akcent 5 2 8 2 4" xfId="9259" xr:uid="{993EC32D-F4D5-4BE5-B0FB-BFB1985680CF}"/>
    <cellStyle name="40% - akcent 5 2 8 2 5" xfId="9260" xr:uid="{F5361732-3A8F-4CB4-833B-233E9CED76EB}"/>
    <cellStyle name="40% - akcent 5 2 8 2 6" xfId="9261" xr:uid="{1925D149-B000-4A18-ACFA-E06C01A6D44D}"/>
    <cellStyle name="40% - akcent 5 2 8 2 7" xfId="9262" xr:uid="{9EADE253-8AFD-4721-AF57-6AA0CE89CC74}"/>
    <cellStyle name="40% - akcent 5 2 8 2 8" xfId="9263" xr:uid="{5C82063A-825F-44F9-8304-6C63027D149F}"/>
    <cellStyle name="40% - akcent 5 2 8 2 8 2" xfId="9264" xr:uid="{05E241EB-2C9B-489A-A999-F6D8D5A729B6}"/>
    <cellStyle name="40% - akcent 5 2 8 2 8 3" xfId="9265" xr:uid="{F72DDCA7-265D-4ECD-B365-ADF200EE4638}"/>
    <cellStyle name="40% - akcent 5 2 8 2 8 4" xfId="9266" xr:uid="{F90ABA01-FCF0-4FBA-BB2F-4163D7D05BF7}"/>
    <cellStyle name="40% - akcent 5 2 8 2 8 5" xfId="9267" xr:uid="{3AF77DFB-0CAD-4C79-A91F-CC469BBBD573}"/>
    <cellStyle name="40% - akcent 5 2 8 2 8 6" xfId="9268" xr:uid="{D2FCAB6E-370C-4C6D-9950-BDE6A7BBC5BA}"/>
    <cellStyle name="40% - akcent 5 2 8 2 9" xfId="9269" xr:uid="{E34F2C48-FF0A-4F2C-8FA8-31A27E328DE5}"/>
    <cellStyle name="40% - akcent 5 2 8 3" xfId="9270" xr:uid="{2A3580B0-3D32-4758-800B-F0F72D786905}"/>
    <cellStyle name="40% - akcent 5 2 8 4" xfId="9271" xr:uid="{1AA662EA-9917-49FD-A05A-B107E2E104B3}"/>
    <cellStyle name="40% - akcent 5 2 8 4 10" xfId="9272" xr:uid="{A48CCD89-5529-40BF-9595-EA3F1DFC66EF}"/>
    <cellStyle name="40% - akcent 5 2 8 4 11" xfId="9273" xr:uid="{BE7F13CD-6EFD-4E90-ACAB-5722CD94A73E}"/>
    <cellStyle name="40% - akcent 5 2 8 4 2" xfId="9274" xr:uid="{2A902BA5-7C64-4328-9814-B8E8A341F7EC}"/>
    <cellStyle name="40% - akcent 5 2 8 4 2 2" xfId="9275" xr:uid="{94720764-1BF4-4E42-B614-54769EECD818}"/>
    <cellStyle name="40% - akcent 5 2 8 4 2 2 2" xfId="9276" xr:uid="{D387B54D-EC28-40DC-B8BD-762BE0CBC655}"/>
    <cellStyle name="40% - akcent 5 2 8 4 2 2 3" xfId="9277" xr:uid="{6FDF7D44-1C0A-45EA-AEF8-300825C14ACA}"/>
    <cellStyle name="40% - akcent 5 2 8 4 2 2 4" xfId="9278" xr:uid="{3B9FEA67-A845-4271-9B01-F7F6169D65D2}"/>
    <cellStyle name="40% - akcent 5 2 8 4 2 2 5" xfId="9279" xr:uid="{078E2004-D8F9-4539-9D2E-FE760A1CC641}"/>
    <cellStyle name="40% - akcent 5 2 8 4 2 2 6" xfId="9280" xr:uid="{F6EBF64F-F17C-423C-BF62-33E47415676F}"/>
    <cellStyle name="40% - akcent 5 2 8 4 2 3" xfId="9281" xr:uid="{85E44186-5242-4FCF-A4E6-7DBFA00537A2}"/>
    <cellStyle name="40% - akcent 5 2 8 4 2 4" xfId="9282" xr:uid="{ECD0FE87-D035-4487-91D7-BA1A4213C12C}"/>
    <cellStyle name="40% - akcent 5 2 8 4 2 5" xfId="9283" xr:uid="{C6408B17-FB31-4CF0-8443-9A8E608E006B}"/>
    <cellStyle name="40% - akcent 5 2 8 4 2 6" xfId="9284" xr:uid="{5E02842F-271D-4434-9C7C-B764FB387D0F}"/>
    <cellStyle name="40% - akcent 5 2 8 4 2 7" xfId="9285" xr:uid="{61D3D584-8126-406C-B112-B78B9E2F16E5}"/>
    <cellStyle name="40% - akcent 5 2 8 4 3" xfId="9286" xr:uid="{CDBAB3EC-43C0-4F78-BA64-3E6D5E52DD45}"/>
    <cellStyle name="40% - akcent 5 2 8 4 4" xfId="9287" xr:uid="{1BC07382-FAC6-49A4-AFE5-FACC0EC5D536}"/>
    <cellStyle name="40% - akcent 5 2 8 4 5" xfId="9288" xr:uid="{E0B4F130-551B-405D-A712-DB7B68B1CE50}"/>
    <cellStyle name="40% - akcent 5 2 8 4 6" xfId="9289" xr:uid="{D1F7E46B-1024-4798-BC7E-716C39B98413}"/>
    <cellStyle name="40% - akcent 5 2 8 4 7" xfId="9290" xr:uid="{35F42592-94EC-4B03-A342-D0A8298024C6}"/>
    <cellStyle name="40% - akcent 5 2 8 4 7 2" xfId="9291" xr:uid="{8B73DA0D-9A12-465C-B32C-E2EED7EDC154}"/>
    <cellStyle name="40% - akcent 5 2 8 4 7 3" xfId="9292" xr:uid="{78C2BCF9-3306-484A-8B9B-BC9169AF9C02}"/>
    <cellStyle name="40% - akcent 5 2 8 4 7 4" xfId="9293" xr:uid="{F94B3CF1-C029-4713-B9DE-C21865AB299A}"/>
    <cellStyle name="40% - akcent 5 2 8 4 7 5" xfId="9294" xr:uid="{F74CC31D-069D-4E71-8DA1-1D407F08B43C}"/>
    <cellStyle name="40% - akcent 5 2 8 4 7 6" xfId="9295" xr:uid="{5AFA64FE-D6B4-439E-B180-5FE3DCE4E6B3}"/>
    <cellStyle name="40% - akcent 5 2 8 4 8" xfId="9296" xr:uid="{865E9080-67A8-40F7-B312-1083CCCF6D7B}"/>
    <cellStyle name="40% - akcent 5 2 8 4 9" xfId="9297" xr:uid="{63BAE417-26F4-4A22-956D-B8D0106BD711}"/>
    <cellStyle name="40% - akcent 5 2 8 5" xfId="9298" xr:uid="{EE9E98E6-E062-40DE-893D-F1AC9C9093D1}"/>
    <cellStyle name="40% - akcent 5 2 8 5 2" xfId="9299" xr:uid="{29EB06FD-D4D3-407D-B10D-6BF5627A35FD}"/>
    <cellStyle name="40% - akcent 5 2 8 5 2 2" xfId="9300" xr:uid="{1E5E1B3A-808A-42F4-B975-5E8D7168E8B8}"/>
    <cellStyle name="40% - akcent 5 2 8 5 2 3" xfId="9301" xr:uid="{6A8DD8E1-EFF4-42AE-B625-1C3E6FC775D0}"/>
    <cellStyle name="40% - akcent 5 2 8 5 2 4" xfId="9302" xr:uid="{DCA1628A-8F0E-4AA3-B31E-EACE50C994E1}"/>
    <cellStyle name="40% - akcent 5 2 8 5 2 5" xfId="9303" xr:uid="{5A3B426C-CB65-46A2-980A-F3D6046B43C1}"/>
    <cellStyle name="40% - akcent 5 2 8 5 2 6" xfId="9304" xr:uid="{B148B9D9-63C2-4F1A-81EF-4D7073CA1034}"/>
    <cellStyle name="40% - akcent 5 2 8 5 3" xfId="9305" xr:uid="{7D93781F-AC73-4378-9D24-4C8BE7525EB9}"/>
    <cellStyle name="40% - akcent 5 2 8 5 4" xfId="9306" xr:uid="{8F98C55B-4AFE-4A46-AD6A-D55FF969F0AE}"/>
    <cellStyle name="40% - akcent 5 2 8 5 5" xfId="9307" xr:uid="{095AABDD-0661-4A63-BDB0-2D4AAE7EE947}"/>
    <cellStyle name="40% - akcent 5 2 8 5 6" xfId="9308" xr:uid="{F882FE74-ADF9-4C97-8205-FD560ABA75F9}"/>
    <cellStyle name="40% - akcent 5 2 8 5 7" xfId="9309" xr:uid="{E4C64F71-1226-4915-9BBE-1D223327A7B3}"/>
    <cellStyle name="40% - akcent 5 2 8 6" xfId="9310" xr:uid="{FBAC73CC-5575-4A04-893D-C7BFF3E2E5DA}"/>
    <cellStyle name="40% - akcent 5 2 8 7" xfId="9311" xr:uid="{B032F9B4-F91D-4B99-8F1A-0F65E7F39BFC}"/>
    <cellStyle name="40% - akcent 5 2 8 8" xfId="9312" xr:uid="{6ADD0BB1-E3CA-4D3B-9A68-AE1983C39963}"/>
    <cellStyle name="40% - akcent 5 2 8 9" xfId="9313" xr:uid="{6C1CE940-3333-4668-ADB2-A41217001F51}"/>
    <cellStyle name="40% - akcent 5 2 8 9 2" xfId="9314" xr:uid="{2538BC8C-5D90-493D-92DE-1DAF4902083F}"/>
    <cellStyle name="40% - akcent 5 2 8 9 3" xfId="9315" xr:uid="{44132DD8-4332-4CB4-9F4C-25A3538E1AEE}"/>
    <cellStyle name="40% - akcent 5 2 8 9 4" xfId="9316" xr:uid="{E3EC6595-D7C1-4DDA-AAF9-74EF480707E7}"/>
    <cellStyle name="40% - akcent 5 2 8 9 5" xfId="9317" xr:uid="{2EA9E659-04B0-4C0A-8CED-7C32A3F5E5BD}"/>
    <cellStyle name="40% - akcent 5 2 8 9 6" xfId="9318" xr:uid="{D8E34D2B-7473-4AE3-A438-9B8885770B35}"/>
    <cellStyle name="40% - akcent 5 2 9" xfId="422" xr:uid="{4784FE28-D988-4959-8E1C-F2B11EBABBCE}"/>
    <cellStyle name="40% - akcent 5 2 9 2" xfId="45422" xr:uid="{59F0CFB2-FBBE-4E7D-9C7C-FC6E6C95A5B2}"/>
    <cellStyle name="40% - akcent 5 2_~0054846" xfId="45423" xr:uid="{B7DBB21F-0158-4A2C-A43F-316B92A5A4BB}"/>
    <cellStyle name="40% - akcent 5 20" xfId="9319" xr:uid="{239F238C-1943-4FF4-A133-1DDE273776FB}"/>
    <cellStyle name="40% - akcent 5 20 2" xfId="40986" xr:uid="{8D464147-1D9C-4C49-9E9F-22434285F1C2}"/>
    <cellStyle name="40% - akcent 5 21" xfId="9320" xr:uid="{8338C9E9-F8C2-43D0-BE78-0DB170B2C431}"/>
    <cellStyle name="40% - akcent 5 21 2" xfId="40987" xr:uid="{6F31B9C2-6DD2-4928-89B0-7BC18D4FE188}"/>
    <cellStyle name="40% - akcent 5 22" xfId="9321" xr:uid="{9D388118-3866-4912-B724-C05D004732A3}"/>
    <cellStyle name="40% - akcent 5 22 2" xfId="40988" xr:uid="{027BAFEE-8B6F-48B0-AD6D-02E79DB93857}"/>
    <cellStyle name="40% - akcent 5 23" xfId="9322" xr:uid="{C91892C1-93FE-4ACB-8EFA-6953B8D1013E}"/>
    <cellStyle name="40% - akcent 5 23 2" xfId="40989" xr:uid="{331E689E-03F9-4BFD-8243-39E901311406}"/>
    <cellStyle name="40% - akcent 5 24" xfId="9323" xr:uid="{65C10C82-8FB9-4092-8CDD-AF27D8B11CB0}"/>
    <cellStyle name="40% - akcent 5 24 2" xfId="40990" xr:uid="{1B82ED96-A63F-4301-A73C-64681FDBCDD4}"/>
    <cellStyle name="40% - akcent 5 25" xfId="9324" xr:uid="{9456CB30-A511-4A2D-950D-39418166D69A}"/>
    <cellStyle name="40% - akcent 5 25 2" xfId="40991" xr:uid="{E27F0338-70A3-4B1F-874E-D82ECA484B3C}"/>
    <cellStyle name="40% - akcent 5 26" xfId="9325" xr:uid="{B571777C-B879-4A69-AEA2-F872EE540E3A}"/>
    <cellStyle name="40% - akcent 5 26 2" xfId="40992" xr:uid="{ADF58889-F184-40E5-B102-3D8ACCE96B2F}"/>
    <cellStyle name="40% - akcent 5 27" xfId="9326" xr:uid="{076F13FF-D74D-4EDE-A3B9-24BC22371E05}"/>
    <cellStyle name="40% - akcent 5 27 2" xfId="40993" xr:uid="{8D8DDB9B-BC4C-4299-8289-D96BF8DE4D52}"/>
    <cellStyle name="40% - akcent 5 28" xfId="9327" xr:uid="{6DD2A50B-AE75-4997-A86E-0E18A312F383}"/>
    <cellStyle name="40% - akcent 5 28 2" xfId="40994" xr:uid="{78D3BFA4-C32D-4A41-9EA2-9A29BDEA43F0}"/>
    <cellStyle name="40% - akcent 5 29" xfId="9328" xr:uid="{9DDD3D17-1B18-4914-A6EE-5DFA8C53D464}"/>
    <cellStyle name="40% - akcent 5 29 2" xfId="40995" xr:uid="{9E35C795-282E-4FA0-BDFF-DBDE0EFA4240}"/>
    <cellStyle name="40% - akcent 5 3" xfId="423" xr:uid="{62A6B3C8-CF8A-4A4A-A582-C12D3C0E23CA}"/>
    <cellStyle name="40% - akcent 5 3 10" xfId="9329" xr:uid="{FC06FCB6-DA86-46E6-AC80-D916293BFB96}"/>
    <cellStyle name="40% - akcent 5 3 10 2" xfId="40996" xr:uid="{8D327C4F-98FE-4BF3-87BC-6A12B1A1A6D4}"/>
    <cellStyle name="40% - akcent 5 3 11" xfId="9330" xr:uid="{46CB7ECE-C941-4343-9B7D-FDF979CAB299}"/>
    <cellStyle name="40% - akcent 5 3 11 2" xfId="40997" xr:uid="{CC6CEAF1-F27A-4F3F-A7E6-F9D2D84FDF37}"/>
    <cellStyle name="40% - akcent 5 3 12" xfId="9331" xr:uid="{71C56F14-EF3A-4D69-9024-5325F4F82EA5}"/>
    <cellStyle name="40% - akcent 5 3 12 2" xfId="40998" xr:uid="{E0CC12FB-224D-4598-9240-F263246DBCDE}"/>
    <cellStyle name="40% - akcent 5 3 13" xfId="9332" xr:uid="{68EB1082-287A-4208-BD1D-FEA02E871DD8}"/>
    <cellStyle name="40% - akcent 5 3 13 2" xfId="40999" xr:uid="{F6537FF0-C539-420E-B6D8-CCFBD45A4FE7}"/>
    <cellStyle name="40% - akcent 5 3 14" xfId="9333" xr:uid="{8F6C9E2D-AE81-4BE4-81F6-DF3C771F8B01}"/>
    <cellStyle name="40% - akcent 5 3 14 2" xfId="41000" xr:uid="{0CDB2C21-FF76-400A-A70B-8930B48957CD}"/>
    <cellStyle name="40% - akcent 5 3 15" xfId="9334" xr:uid="{B8A9D28C-DC7E-4304-90B9-04AE7E6708CF}"/>
    <cellStyle name="40% - akcent 5 3 15 2" xfId="41001" xr:uid="{46ED6E9E-7564-4DF8-8A3D-F5ABFB36FA8F}"/>
    <cellStyle name="40% - akcent 5 3 16" xfId="9335" xr:uid="{A897C234-1CE3-490E-99DE-EF71347D5E05}"/>
    <cellStyle name="40% - akcent 5 3 16 2" xfId="41002" xr:uid="{1B41EBC3-04D9-4B67-9B8A-16E1218AF84A}"/>
    <cellStyle name="40% - akcent 5 3 17" xfId="9336" xr:uid="{6521CA47-90F0-492E-BDEA-B8C7A288BD8D}"/>
    <cellStyle name="40% - akcent 5 3 17 2" xfId="41003" xr:uid="{870A7953-1753-4FC0-9A44-D14CB6C05C4B}"/>
    <cellStyle name="40% - akcent 5 3 18" xfId="9337" xr:uid="{337400E4-40BA-4A22-881D-D573347FCD27}"/>
    <cellStyle name="40% - akcent 5 3 18 2" xfId="41004" xr:uid="{E4172412-9426-4803-87C4-140DFF151FB9}"/>
    <cellStyle name="40% - akcent 5 3 19" xfId="9338" xr:uid="{D062677C-A34F-4348-91AA-440CB316F550}"/>
    <cellStyle name="40% - akcent 5 3 19 2" xfId="41005" xr:uid="{8438F250-C04E-47B1-9AE4-E7A936B47C4A}"/>
    <cellStyle name="40% - akcent 5 3 2" xfId="424" xr:uid="{B8237E81-F521-4DCA-8E96-6876B7140A03}"/>
    <cellStyle name="40% - akcent 5 3 2 2" xfId="9339" xr:uid="{5006B379-DC83-482D-A44F-8B1A97474CA2}"/>
    <cellStyle name="40% - akcent 5 3 2 2 2" xfId="41007" xr:uid="{A85D4CEB-C242-47A5-998D-E7A85A9E4337}"/>
    <cellStyle name="40% - akcent 5 3 2 2 3" xfId="41006" xr:uid="{DBA8FDC2-6700-4462-A002-7E44A74C095D}"/>
    <cellStyle name="40% - akcent 5 3 2 3" xfId="9340" xr:uid="{F8FE7C9E-DD2C-44DB-B04D-FD7765FF2A7D}"/>
    <cellStyle name="40% - akcent 5 3 20" xfId="9341" xr:uid="{CD2006C1-F340-4B68-AE65-F0C73162E1F5}"/>
    <cellStyle name="40% - akcent 5 3 20 2" xfId="41008" xr:uid="{5545DE88-4BB8-481F-B6BB-443831F748B7}"/>
    <cellStyle name="40% - akcent 5 3 21" xfId="9342" xr:uid="{DC689278-4EFE-4624-8511-3D3B9BFCBE1A}"/>
    <cellStyle name="40% - akcent 5 3 21 2" xfId="41009" xr:uid="{EF241D7C-F1B2-4A3B-962C-3CDF9CBC2C4E}"/>
    <cellStyle name="40% - akcent 5 3 22" xfId="9343" xr:uid="{3F026078-05CA-4730-883F-6B8B9946E572}"/>
    <cellStyle name="40% - akcent 5 3 22 2" xfId="41010" xr:uid="{F36742C4-71EB-4897-A9C6-AE00BFD924A5}"/>
    <cellStyle name="40% - akcent 5 3 23" xfId="41011" xr:uid="{273191B6-5F6F-4606-8F27-2C02D9689B20}"/>
    <cellStyle name="40% - akcent 5 3 24" xfId="41012" xr:uid="{57E5B33C-8264-40AC-BD42-41B2F962D35C}"/>
    <cellStyle name="40% - akcent 5 3 25" xfId="41013" xr:uid="{67DBF1A7-0E84-445A-A9D6-24DCD0B1BF13}"/>
    <cellStyle name="40% - akcent 5 3 26" xfId="41014" xr:uid="{A29DC929-230F-4248-AABB-BCF45BC3EBF0}"/>
    <cellStyle name="40% - akcent 5 3 27" xfId="41015" xr:uid="{3F8069ED-03B8-426B-AEB8-1416AC56391B}"/>
    <cellStyle name="40% - akcent 5 3 28" xfId="41016" xr:uid="{A0FA17A2-69D3-4F55-8859-97B743DF9643}"/>
    <cellStyle name="40% - akcent 5 3 29" xfId="41017" xr:uid="{5192DD5B-E678-475A-81D6-6D3796B6D47C}"/>
    <cellStyle name="40% - akcent 5 3 3" xfId="9344" xr:uid="{3FD47FDD-EE47-48E5-AAB7-A6C506EA1A3A}"/>
    <cellStyle name="40% - akcent 5 3 3 2" xfId="9345" xr:uid="{1185DF7A-8E8F-44AB-951B-F945CE8FA356}"/>
    <cellStyle name="40% - akcent 5 3 3 2 2" xfId="41020" xr:uid="{2CD27662-01DF-4489-A388-BA1687FBA7E7}"/>
    <cellStyle name="40% - akcent 5 3 3 2 3" xfId="41019" xr:uid="{8EF32083-D83F-456A-81BF-A650D9AF3B71}"/>
    <cellStyle name="40% - akcent 5 3 3 3" xfId="9346" xr:uid="{960C9E08-0929-47C2-95F5-8C420D3B1C30}"/>
    <cellStyle name="40% - akcent 5 3 3 4" xfId="41018" xr:uid="{0FFB2D00-0F79-4EA2-9912-7A1B3512877D}"/>
    <cellStyle name="40% - akcent 5 3 30" xfId="41021" xr:uid="{7A91DB22-3DE8-43A1-883D-BA81B38076FC}"/>
    <cellStyle name="40% - akcent 5 3 31" xfId="41022" xr:uid="{B5F6F182-4F94-4853-BDCC-F892C3E2E3AB}"/>
    <cellStyle name="40% - akcent 5 3 32" xfId="41023" xr:uid="{873A014A-640C-4F03-B37B-841FB311B40B}"/>
    <cellStyle name="40% - akcent 5 3 33" xfId="41024" xr:uid="{C353F129-A536-4E76-80AA-0CF8FFB78B60}"/>
    <cellStyle name="40% - akcent 5 3 34" xfId="41025" xr:uid="{13AF9103-DD25-499E-B4C7-8A8FBF0B70DB}"/>
    <cellStyle name="40% - akcent 5 3 35" xfId="41026" xr:uid="{F7067F57-D08E-4F8D-ACCF-CC6A85B45636}"/>
    <cellStyle name="40% - akcent 5 3 36" xfId="41027" xr:uid="{C5F5B2E6-E2F5-4898-BDD6-56E81B025332}"/>
    <cellStyle name="40% - akcent 5 3 37" xfId="41028" xr:uid="{BF768D6D-B70E-46E8-B5FB-642C0B95A126}"/>
    <cellStyle name="40% - akcent 5 3 38" xfId="41029" xr:uid="{4556514A-9E75-4552-96B6-0CCCF9B3E323}"/>
    <cellStyle name="40% - akcent 5 3 39" xfId="41030" xr:uid="{409921CD-7C17-4DEC-B693-6AFA57D50C4C}"/>
    <cellStyle name="40% - akcent 5 3 4" xfId="9347" xr:uid="{9F2E6612-50B8-431A-8CCF-165BA396A34E}"/>
    <cellStyle name="40% - akcent 5 3 4 2" xfId="9348" xr:uid="{BCE2D3B0-287C-4F26-B9D9-38BCCC18DE95}"/>
    <cellStyle name="40% - akcent 5 3 4 2 2" xfId="45424" xr:uid="{A234DBEF-0F55-403C-9DD7-00AEAEE95B9D}"/>
    <cellStyle name="40% - akcent 5 3 4 3" xfId="9349" xr:uid="{0DCFB4BB-B834-40A4-846C-4240A54E690E}"/>
    <cellStyle name="40% - akcent 5 3 4 4" xfId="41031" xr:uid="{FCF4D3A0-BDE0-4F38-8445-2D8B5C897256}"/>
    <cellStyle name="40% - akcent 5 3 40" xfId="41032" xr:uid="{800B82C7-7309-4C7D-BF87-82E4638ED9F1}"/>
    <cellStyle name="40% - akcent 5 3 41" xfId="41033" xr:uid="{482D912C-3E31-41B8-BEB0-002FB0726A32}"/>
    <cellStyle name="40% - akcent 5 3 42" xfId="41034" xr:uid="{067BEC79-75C1-483A-811A-7A2DB46B835D}"/>
    <cellStyle name="40% - akcent 5 3 5" xfId="9350" xr:uid="{4F82025B-1D02-4900-805B-57C2E7A9A9B9}"/>
    <cellStyle name="40% - akcent 5 3 5 2" xfId="9351" xr:uid="{FADDA535-BA73-430B-9F81-0B4AB2BF5D93}"/>
    <cellStyle name="40% - akcent 5 3 5 3" xfId="41035" xr:uid="{297C6705-6176-4166-A85E-C0CEC364EAA4}"/>
    <cellStyle name="40% - akcent 5 3 6" xfId="9352" xr:uid="{14F4BB83-5037-41DD-92CE-BA221A7A1E72}"/>
    <cellStyle name="40% - akcent 5 3 6 2" xfId="41036" xr:uid="{5C3FF977-5C6A-4FD2-9BD6-4B528B138B02}"/>
    <cellStyle name="40% - akcent 5 3 7" xfId="9353" xr:uid="{CDCAA08A-52EA-4761-B0EA-957C08C21ABE}"/>
    <cellStyle name="40% - akcent 5 3 7 2" xfId="41037" xr:uid="{6C5B45B8-F39E-4D05-A4A1-AB91CBD88866}"/>
    <cellStyle name="40% - akcent 5 3 8" xfId="9354" xr:uid="{1DC2742A-1CCD-401F-97D3-2121FDE4E106}"/>
    <cellStyle name="40% - akcent 5 3 8 2" xfId="41038" xr:uid="{80025A5D-12F3-4CD2-A1F6-6234298078A8}"/>
    <cellStyle name="40% - akcent 5 3 9" xfId="9355" xr:uid="{7761F615-D65C-437F-872B-14A8EEAD6E1A}"/>
    <cellStyle name="40% - akcent 5 3 9 2" xfId="41039" xr:uid="{39A41FD9-C3A2-4360-8CD9-9A841583FB39}"/>
    <cellStyle name="40% - akcent 5 3_~0054846" xfId="45425" xr:uid="{D175BA5B-0386-4BCE-BF80-446D792A971F}"/>
    <cellStyle name="40% - akcent 5 30" xfId="41040" xr:uid="{0C98DFB3-DDDE-457A-98C6-7102F043C468}"/>
    <cellStyle name="40% - akcent 5 31" xfId="41041" xr:uid="{E2A70E6C-3F33-4303-880C-5931F9D7A883}"/>
    <cellStyle name="40% - akcent 5 32" xfId="41042" xr:uid="{1445AA10-9F0E-403E-8675-331020EF3171}"/>
    <cellStyle name="40% - akcent 5 33" xfId="41043" xr:uid="{5C30219C-B697-4A70-A58E-9C24C837D047}"/>
    <cellStyle name="40% - akcent 5 34" xfId="41044" xr:uid="{34830E2B-9AB5-46C7-B9F3-DE88B291AE8E}"/>
    <cellStyle name="40% - akcent 5 35" xfId="41045" xr:uid="{E593654F-46CF-4239-81A2-E5DF30140037}"/>
    <cellStyle name="40% - akcent 5 36" xfId="41046" xr:uid="{18E44430-3E61-44C8-9030-20D76083EC2A}"/>
    <cellStyle name="40% - akcent 5 37" xfId="41047" xr:uid="{C4908444-5409-47C6-A0F5-834CD104B7BF}"/>
    <cellStyle name="40% - akcent 5 38" xfId="41048" xr:uid="{E24B6EA5-460D-4EE6-99E2-B2AFB1FE4B77}"/>
    <cellStyle name="40% - akcent 5 39" xfId="41049" xr:uid="{FBB7C38E-D94F-4FF5-AD37-ECB165FF075A}"/>
    <cellStyle name="40% - akcent 5 4" xfId="1225" xr:uid="{D8E19916-EE4A-4814-A024-42EF686F4DF8}"/>
    <cellStyle name="40% - akcent 5 4 2" xfId="9356" xr:uid="{5B5D7C7D-1782-486F-BA6F-310090217AF0}"/>
    <cellStyle name="40% - akcent 5 4 2 2" xfId="41050" xr:uid="{3CF70A3E-0DE2-4C80-B166-508BBFA98801}"/>
    <cellStyle name="40% - akcent 5 4 3" xfId="9357" xr:uid="{21373E35-C60B-4051-8165-0ED41D47E667}"/>
    <cellStyle name="40% - akcent 5 4 4" xfId="9358" xr:uid="{FFE5AA4B-A645-428C-AA0E-C7FF41445D47}"/>
    <cellStyle name="40% - akcent 5 4_~0054846" xfId="45426" xr:uid="{8DE19478-BBB1-4B11-B0E0-E10FFE092FE9}"/>
    <cellStyle name="40% - akcent 5 40" xfId="41051" xr:uid="{0623761D-F0E9-408A-AB94-A60622926CEF}"/>
    <cellStyle name="40% - akcent 5 41" xfId="41052" xr:uid="{2EF6BA47-FBD4-4DA5-B696-1E8BE16FE12F}"/>
    <cellStyle name="40% - akcent 5 42" xfId="41053" xr:uid="{54473791-F66E-46EF-95EA-BC6E95A9BEBE}"/>
    <cellStyle name="40% - akcent 5 43" xfId="41054" xr:uid="{E5210ABB-7DCE-430E-A156-62B9315F13FA}"/>
    <cellStyle name="40% - akcent 5 44" xfId="41055" xr:uid="{70DE62C3-CA7E-41D5-B5E3-CE201F3D0274}"/>
    <cellStyle name="40% - akcent 5 45" xfId="45427" xr:uid="{6C9ABDCC-D37A-4E21-B341-B2CD861056C8}"/>
    <cellStyle name="40% - akcent 5 46" xfId="45428" xr:uid="{9FA561E3-6797-43FF-80B3-D9F8977E06AA}"/>
    <cellStyle name="40% - akcent 5 47" xfId="45429" xr:uid="{25980BCD-360A-442A-A1EE-C4EF14F61BE5}"/>
    <cellStyle name="40% - akcent 5 48" xfId="45430" xr:uid="{B8F9E3FB-60C8-4F98-AD40-29E28FB3423F}"/>
    <cellStyle name="40% - akcent 5 49" xfId="45431" xr:uid="{B20583DB-14A3-4539-BEE2-E6CE870D040D}"/>
    <cellStyle name="40% - akcent 5 5" xfId="9359" xr:uid="{7217CCF8-5D94-4C52-8DE2-EE8345953CCC}"/>
    <cellStyle name="40% - akcent 5 5 2" xfId="9360" xr:uid="{2A91F67F-F265-4EEC-8594-DEC428ED440C}"/>
    <cellStyle name="40% - akcent 5 5 3" xfId="9361" xr:uid="{18257239-9B96-4AE8-BB7B-CBF6BC56646E}"/>
    <cellStyle name="40% - akcent 5 5 4" xfId="9362" xr:uid="{901A2663-327C-4DC5-AD1D-DB3EE5D5A362}"/>
    <cellStyle name="40% - akcent 5 5 5" xfId="41056" xr:uid="{4D94027E-E985-498C-8FD1-B0B855881AFB}"/>
    <cellStyle name="40% - akcent 5 6" xfId="9363" xr:uid="{76294A35-9CF0-4FC1-967A-01AA875E175F}"/>
    <cellStyle name="40% - akcent 5 6 2" xfId="9364" xr:uid="{0B6137A9-116A-4410-A2B6-845347D22CC4}"/>
    <cellStyle name="40% - akcent 5 6 3" xfId="9365" xr:uid="{289C5E68-ED9C-4322-BAFD-8E86F0BDE212}"/>
    <cellStyle name="40% - akcent 5 6 4" xfId="9366" xr:uid="{E3A101C7-69B3-4EA5-AA1C-98F79CA2A87A}"/>
    <cellStyle name="40% - akcent 5 6 5" xfId="41057" xr:uid="{937BBE2B-AEC7-42D9-973B-8369A4374C2E}"/>
    <cellStyle name="40% - akcent 5 7" xfId="9367" xr:uid="{67593186-B4C8-469B-8F8D-55CEEC0D3226}"/>
    <cellStyle name="40% - akcent 5 7 2" xfId="9368" xr:uid="{3611E18F-66DD-4864-9525-14A20726D411}"/>
    <cellStyle name="40% - akcent 5 7 3" xfId="9369" xr:uid="{2F34023F-F1CF-4991-B6B4-5923A5FCA358}"/>
    <cellStyle name="40% - akcent 5 7 4" xfId="9370" xr:uid="{820BE8EC-CC86-4160-A0FD-79C8CE9FCD39}"/>
    <cellStyle name="40% - akcent 5 7 5" xfId="9371" xr:uid="{E28C015D-309C-4FDE-A336-6CCEC9706B9B}"/>
    <cellStyle name="40% - akcent 5 7 6" xfId="41058" xr:uid="{E65DD2BF-317F-48A1-896E-02C991191EB9}"/>
    <cellStyle name="40% - akcent 5 8" xfId="9372" xr:uid="{B19DB076-6F61-4606-A2A8-9938D5C08F24}"/>
    <cellStyle name="40% - akcent 5 8 2" xfId="9373" xr:uid="{7C1E6154-117B-4B18-A4C9-85B6BA82D2FD}"/>
    <cellStyle name="40% - akcent 5 8 3" xfId="9374" xr:uid="{A9970659-F397-41D3-BFAF-86C311E2F441}"/>
    <cellStyle name="40% - akcent 5 8 4" xfId="9375" xr:uid="{0F5A4820-FE6B-47E1-85D4-EE3FD65713FA}"/>
    <cellStyle name="40% - akcent 5 8 5" xfId="41059" xr:uid="{82B83773-697A-4015-9F13-815D946651F4}"/>
    <cellStyle name="40% - akcent 5 9" xfId="9376" xr:uid="{085AEF0D-9FE7-47F9-B975-7D08EB16580E}"/>
    <cellStyle name="40% - akcent 5 9 2" xfId="41060" xr:uid="{3F2D51E0-2B37-4B8E-98AB-F14C78F06CFB}"/>
    <cellStyle name="40% - akcent 6 1" xfId="9377" xr:uid="{63271FDF-9A90-474A-9230-46170994AB12}"/>
    <cellStyle name="40% - akcent 6 1 10" xfId="9378" xr:uid="{BD7351EB-86B9-4755-92A6-23A2AA1879BF}"/>
    <cellStyle name="40% - akcent 6 1 10 2" xfId="41062" xr:uid="{3FEEF8A7-3D39-4A02-A305-8601A64C504A}"/>
    <cellStyle name="40% - akcent 6 1 11" xfId="9379" xr:uid="{846F7B68-E942-4828-8673-B16C2AC1BDC3}"/>
    <cellStyle name="40% - akcent 6 1 11 2" xfId="41063" xr:uid="{0A5D1296-9714-4468-B3EC-03EB015C9AFF}"/>
    <cellStyle name="40% - akcent 6 1 12" xfId="9380" xr:uid="{A7FC62AD-6169-4C64-862F-77C812974120}"/>
    <cellStyle name="40% - akcent 6 1 12 2" xfId="41064" xr:uid="{C86E94A0-6B53-4089-AA6C-83ADA835D759}"/>
    <cellStyle name="40% - akcent 6 1 13" xfId="9381" xr:uid="{C8F0A8AF-CF78-4055-8AAB-4BA31E8CE00C}"/>
    <cellStyle name="40% - akcent 6 1 13 2" xfId="41065" xr:uid="{D718B816-9927-4527-A7CF-B78905997E14}"/>
    <cellStyle name="40% - akcent 6 1 14" xfId="9382" xr:uid="{2D300304-A832-401C-9643-2A0855C9EB61}"/>
    <cellStyle name="40% - akcent 6 1 14 2" xfId="41066" xr:uid="{19E60814-C37D-4DB8-8C05-8FB04E57DE14}"/>
    <cellStyle name="40% - akcent 6 1 15" xfId="9383" xr:uid="{A7A47063-4394-42A7-B32E-4FFBB0709EAB}"/>
    <cellStyle name="40% - akcent 6 1 15 2" xfId="41067" xr:uid="{D8375877-C36B-4CF6-A0F5-2405EC24F2E0}"/>
    <cellStyle name="40% - akcent 6 1 16" xfId="9384" xr:uid="{C983A8BE-5AC6-4469-99A7-E846DE25F6E1}"/>
    <cellStyle name="40% - akcent 6 1 16 2" xfId="41068" xr:uid="{258A229A-6EBE-429C-9FFF-42B750F54E18}"/>
    <cellStyle name="40% - akcent 6 1 17" xfId="9385" xr:uid="{36BD8B93-ED63-4AD9-AB2C-8CAA115A81E6}"/>
    <cellStyle name="40% - akcent 6 1 17 2" xfId="41069" xr:uid="{26CB6424-959E-4B22-89BB-0B81F73443ED}"/>
    <cellStyle name="40% - akcent 6 1 18" xfId="9386" xr:uid="{1E5186BC-C27C-4B60-9B84-3E15E690607F}"/>
    <cellStyle name="40% - akcent 6 1 18 2" xfId="41070" xr:uid="{7E5BAA72-E092-4A9E-999F-5A687562D2E4}"/>
    <cellStyle name="40% - akcent 6 1 19" xfId="9387" xr:uid="{6378AD59-A661-4998-9738-0FE713F97BC8}"/>
    <cellStyle name="40% - akcent 6 1 19 2" xfId="41071" xr:uid="{DAE435AD-475C-4F2C-AB99-68399361B10A}"/>
    <cellStyle name="40% - akcent 6 1 2" xfId="9388" xr:uid="{DBFCE534-1FFD-41C1-988D-2FEBFCBA8315}"/>
    <cellStyle name="40% - akcent 6 1 2 2" xfId="9389" xr:uid="{2C720438-AF94-4473-8E21-B7B9D43BD10B}"/>
    <cellStyle name="40% - akcent 6 1 2 2 2" xfId="41074" xr:uid="{6D4DBCFA-6435-417A-8CB6-B8B9D88CE029}"/>
    <cellStyle name="40% - akcent 6 1 2 2 3" xfId="41073" xr:uid="{492D7F46-8D68-4A04-8C0C-94DE1A100C2F}"/>
    <cellStyle name="40% - akcent 6 1 2 3" xfId="41072" xr:uid="{47E130D8-9404-47A1-90AE-E9402D493A6E}"/>
    <cellStyle name="40% - akcent 6 1 20" xfId="9390" xr:uid="{BEE67FEC-BD86-43FF-A03A-A7E1549CB38A}"/>
    <cellStyle name="40% - akcent 6 1 20 2" xfId="41075" xr:uid="{F73A3E3F-115F-4A91-8580-E764B00014AA}"/>
    <cellStyle name="40% - akcent 6 1 21" xfId="9391" xr:uid="{43E356AC-33C5-4EFC-9ADD-7EBA2E6AEB3A}"/>
    <cellStyle name="40% - akcent 6 1 21 2" xfId="41076" xr:uid="{B2015A58-E46E-4B4A-8FB9-39EA67E6337C}"/>
    <cellStyle name="40% - akcent 6 1 22" xfId="9392" xr:uid="{07C9E1F3-DC41-4882-B034-977BB378C2CD}"/>
    <cellStyle name="40% - akcent 6 1 22 2" xfId="41077" xr:uid="{BA2A24B9-B6F9-4A53-9A3E-10C733991362}"/>
    <cellStyle name="40% - akcent 6 1 23" xfId="41078" xr:uid="{48DE5FC8-3C17-4268-9867-B63A4844451E}"/>
    <cellStyle name="40% - akcent 6 1 24" xfId="41079" xr:uid="{E5D6213C-E1F1-48F5-A4D1-C4E414B15EC2}"/>
    <cellStyle name="40% - akcent 6 1 25" xfId="41080" xr:uid="{D20C8E2E-BAAE-4CB0-8EA9-961938373503}"/>
    <cellStyle name="40% - akcent 6 1 26" xfId="41081" xr:uid="{3E661689-0CF8-46FA-9EDF-105A9BEA7A51}"/>
    <cellStyle name="40% - akcent 6 1 27" xfId="41082" xr:uid="{9EDB9C33-36E6-4900-A129-94E7848CAD8D}"/>
    <cellStyle name="40% - akcent 6 1 28" xfId="41083" xr:uid="{64FA3F04-8907-41F6-992C-D7CD3CF18225}"/>
    <cellStyle name="40% - akcent 6 1 29" xfId="41084" xr:uid="{598C6724-C1E5-4808-B0AF-B78683E30DC1}"/>
    <cellStyle name="40% - akcent 6 1 3" xfId="9393" xr:uid="{1263C6EE-F217-4AA2-BB3E-B1451BF35226}"/>
    <cellStyle name="40% - akcent 6 1 3 2" xfId="9394" xr:uid="{43B0037C-CAC7-4287-B62E-9D1E2FB4EA2E}"/>
    <cellStyle name="40% - akcent 6 1 3 2 2" xfId="41087" xr:uid="{3B4BD56B-7E8C-4941-9638-D0F60E9A1625}"/>
    <cellStyle name="40% - akcent 6 1 3 2 3" xfId="41086" xr:uid="{A29DDB70-7A44-4BFC-89CF-A26179DE4A1C}"/>
    <cellStyle name="40% - akcent 6 1 3 3" xfId="41085" xr:uid="{5A4F112B-10D6-44D2-8E18-68D0C938FE75}"/>
    <cellStyle name="40% - akcent 6 1 30" xfId="41088" xr:uid="{F69DDC15-6CC2-4D65-A019-F631A64F2D02}"/>
    <cellStyle name="40% - akcent 6 1 31" xfId="41089" xr:uid="{0579F6A2-4BE1-492C-9DF6-F7F4076586F2}"/>
    <cellStyle name="40% - akcent 6 1 32" xfId="41090" xr:uid="{22A38CA5-A592-4B5D-BED3-25214BCC302A}"/>
    <cellStyle name="40% - akcent 6 1 33" xfId="41091" xr:uid="{DDCDE3F1-8153-43A3-9E15-F3B7329B19EE}"/>
    <cellStyle name="40% - akcent 6 1 34" xfId="41092" xr:uid="{90BA46CE-43D1-4D79-B836-6B3E41A2D3BC}"/>
    <cellStyle name="40% - akcent 6 1 35" xfId="41093" xr:uid="{5C67EEDC-AE0F-43F4-AFE0-0EB36292C49B}"/>
    <cellStyle name="40% - akcent 6 1 36" xfId="41094" xr:uid="{D23674BB-7F58-43C2-865A-F68812491273}"/>
    <cellStyle name="40% - akcent 6 1 37" xfId="41095" xr:uid="{34C3F65D-E683-4266-99CF-1A066642F471}"/>
    <cellStyle name="40% - akcent 6 1 38" xfId="41096" xr:uid="{5A8EC14E-0EAA-49BB-BBFE-F541295877ED}"/>
    <cellStyle name="40% - akcent 6 1 39" xfId="41097" xr:uid="{9267CE0D-E5C8-4772-B950-AD56C56CE896}"/>
    <cellStyle name="40% - akcent 6 1 4" xfId="9395" xr:uid="{CC8CE4B8-043C-434E-B737-73AE2A0D5967}"/>
    <cellStyle name="40% - akcent 6 1 4 2" xfId="9396" xr:uid="{8303395E-225D-403A-A1F4-C7A5012717CF}"/>
    <cellStyle name="40% - akcent 6 1 4 2 2" xfId="45433" xr:uid="{596CE531-0137-48DB-B99F-A575B21ED8E7}"/>
    <cellStyle name="40% - akcent 6 1 4 3" xfId="41098" xr:uid="{1B9C5650-6D98-4C3F-9FEE-AE2DE3F885F4}"/>
    <cellStyle name="40% - akcent 6 1 40" xfId="41099" xr:uid="{F83D8C71-65BE-4DE4-A08B-28A83B47DC9F}"/>
    <cellStyle name="40% - akcent 6 1 41" xfId="41100" xr:uid="{1739062C-05A9-423E-983D-206D7EB99C1C}"/>
    <cellStyle name="40% - akcent 6 1 42" xfId="41101" xr:uid="{4F3F1605-334C-4B1E-83AA-CCAC0AB36536}"/>
    <cellStyle name="40% - akcent 6 1 43" xfId="41061" xr:uid="{5CDCEDC7-988F-4752-8354-1570E0AF9A3E}"/>
    <cellStyle name="40% - akcent 6 1 5" xfId="9397" xr:uid="{9745099F-55BB-40F5-957D-ED587BEF5A69}"/>
    <cellStyle name="40% - akcent 6 1 5 2" xfId="41102" xr:uid="{77AB7A67-8D59-4451-BBBF-6733F857DB79}"/>
    <cellStyle name="40% - akcent 6 1 6" xfId="9398" xr:uid="{F4E48F02-50D3-4F83-AA4E-54DEE7DDEAFC}"/>
    <cellStyle name="40% - akcent 6 1 6 2" xfId="41103" xr:uid="{8A58C6C9-CBF3-4F16-BAAF-A18691AFE214}"/>
    <cellStyle name="40% - akcent 6 1 7" xfId="9399" xr:uid="{F841886D-FD31-4661-AC57-F1876EAF6434}"/>
    <cellStyle name="40% - akcent 6 1 7 2" xfId="41104" xr:uid="{2AD16029-B6D8-4995-8FF2-3FFF01C7E290}"/>
    <cellStyle name="40% - akcent 6 1 8" xfId="9400" xr:uid="{C2488BF5-226D-484D-93BD-D848DE9AA09B}"/>
    <cellStyle name="40% - akcent 6 1 8 2" xfId="41105" xr:uid="{B0377A19-FBFF-4462-9E39-C6A9DCD31684}"/>
    <cellStyle name="40% - akcent 6 1 9" xfId="9401" xr:uid="{6AAFD50B-1A0A-4436-A67A-2186332632F5}"/>
    <cellStyle name="40% - akcent 6 1 9 2" xfId="41106" xr:uid="{81338089-AFB3-449D-A211-6BCC55303E30}"/>
    <cellStyle name="40% - akcent 6 1_beton kalkulacja" xfId="45434" xr:uid="{796C32A4-9E45-414C-B6DB-54E8C7E8DF13}"/>
    <cellStyle name="40% - akcent 6 10" xfId="9402" xr:uid="{71D5A0DC-B6E2-4328-8537-DA328E567705}"/>
    <cellStyle name="40% - akcent 6 10 2" xfId="41107" xr:uid="{73350BCE-F199-4E44-99D5-255DEB6728AB}"/>
    <cellStyle name="40% - akcent 6 11" xfId="9403" xr:uid="{2C9E50AF-141B-40AC-A399-6EB88D27ECD7}"/>
    <cellStyle name="40% - akcent 6 11 2" xfId="41108" xr:uid="{540ECDFB-EAD9-44F7-8D4C-0452FE8B7538}"/>
    <cellStyle name="40% - akcent 6 12" xfId="9404" xr:uid="{C2F7937E-C509-4082-8A19-A89C5528E043}"/>
    <cellStyle name="40% - akcent 6 12 2" xfId="41109" xr:uid="{9359A0FC-2FA6-4A0E-AE39-F24EE7CED43B}"/>
    <cellStyle name="40% - akcent 6 13" xfId="9405" xr:uid="{0B12B41D-3FA6-4825-9AF4-E9D257EAAFFF}"/>
    <cellStyle name="40% - akcent 6 13 2" xfId="41110" xr:uid="{44A88053-95ED-4C03-8275-7B1FD9125BEA}"/>
    <cellStyle name="40% - akcent 6 14" xfId="9406" xr:uid="{700274FE-AAC0-46DF-BDD0-3F111615AD34}"/>
    <cellStyle name="40% - akcent 6 14 2" xfId="41111" xr:uid="{36549739-6770-401B-86FB-17C71120DFB9}"/>
    <cellStyle name="40% - akcent 6 15" xfId="9407" xr:uid="{A64BF6FD-6779-4E12-8304-56D70DC1FF37}"/>
    <cellStyle name="40% - akcent 6 15 2" xfId="41112" xr:uid="{FDC036C1-2537-4076-BD54-0EAAFEAF7137}"/>
    <cellStyle name="40% - akcent 6 16" xfId="9408" xr:uid="{01CB95F7-3EAC-4F5E-8EA7-2A42D9222B06}"/>
    <cellStyle name="40% - akcent 6 16 2" xfId="41113" xr:uid="{15837825-4A79-4842-A7BF-4AED3B3E5A61}"/>
    <cellStyle name="40% - akcent 6 17" xfId="9409" xr:uid="{344CA2A5-7714-46D9-B61D-0DB66F946E78}"/>
    <cellStyle name="40% - akcent 6 17 2" xfId="41114" xr:uid="{88792763-2F43-457B-BA4B-44CFAD659928}"/>
    <cellStyle name="40% - akcent 6 18" xfId="9410" xr:uid="{5EEC075C-CD76-4E06-A930-EC18FFA38FC6}"/>
    <cellStyle name="40% - akcent 6 18 2" xfId="41115" xr:uid="{DBAD4396-B636-4334-B247-0205BB6CDD3E}"/>
    <cellStyle name="40% - akcent 6 19" xfId="9411" xr:uid="{882C274F-6481-4244-AA3F-4856E41960F8}"/>
    <cellStyle name="40% - akcent 6 19 2" xfId="41116" xr:uid="{395C92FE-C77A-43A7-B5C4-EA4C4DBCA180}"/>
    <cellStyle name="40% - akcent 6 2" xfId="425" xr:uid="{C2F702CB-A3CA-47B8-8B0C-CB197C56B029}"/>
    <cellStyle name="40% — akcent 6 2" xfId="45432" xr:uid="{DE2B3CC8-FA44-4041-8BEE-2C3EBEE3360C}"/>
    <cellStyle name="40% - akcent 6 2 10" xfId="426" xr:uid="{7E9F735B-B038-4CC8-9A1B-A880CB7D8522}"/>
    <cellStyle name="40% - akcent 6 2 10 2" xfId="45435" xr:uid="{0536922F-BE8D-46ED-8382-72F895C85257}"/>
    <cellStyle name="40% - akcent 6 2 11" xfId="427" xr:uid="{EE42BD16-15A2-4DBC-B09D-6F1104DCA11D}"/>
    <cellStyle name="40% - akcent 6 2 11 2" xfId="9412" xr:uid="{7FEBD4F6-9E4E-40A3-A517-7E744B59349F}"/>
    <cellStyle name="40% - akcent 6 2 12" xfId="428" xr:uid="{3D303049-776B-4C33-840F-761DA50284A0}"/>
    <cellStyle name="40% - akcent 6 2 12 2" xfId="9413" xr:uid="{33626F04-2071-40FC-B346-1B39C6DB3B4D}"/>
    <cellStyle name="40% - akcent 6 2 13" xfId="429" xr:uid="{286CFBC0-10C2-4C5B-82CB-BE4593C8257D}"/>
    <cellStyle name="40% - akcent 6 2 13 10" xfId="9414" xr:uid="{0D79EB15-D2DD-4D76-A093-5813F90DED47}"/>
    <cellStyle name="40% - akcent 6 2 13 11" xfId="9415" xr:uid="{F0D880C4-A649-4937-A63F-E5F4809DC638}"/>
    <cellStyle name="40% - akcent 6 2 13 12" xfId="9416" xr:uid="{DA4D2B2D-1C9C-4A31-8BDA-176C96EF9392}"/>
    <cellStyle name="40% - akcent 6 2 13 13" xfId="9417" xr:uid="{C027DB65-2F94-42EF-923F-EAFCE06EC22D}"/>
    <cellStyle name="40% - akcent 6 2 13 2" xfId="9418" xr:uid="{4566A672-F94B-4B4E-A4E8-55BA1136E8B2}"/>
    <cellStyle name="40% - akcent 6 2 13 2 10" xfId="9419" xr:uid="{F7883D80-F3A7-4431-ACF3-EBC04504A5B3}"/>
    <cellStyle name="40% - akcent 6 2 13 2 11" xfId="9420" xr:uid="{F3896A0C-497F-45AE-B83C-4BFB6F9A6930}"/>
    <cellStyle name="40% - akcent 6 2 13 2 2" xfId="9421" xr:uid="{4C856DC5-60D4-4B8A-A96F-909D153CB314}"/>
    <cellStyle name="40% - akcent 6 2 13 2 2 10" xfId="9422" xr:uid="{350942BB-4BA8-4F6D-BC5B-96E66A737E87}"/>
    <cellStyle name="40% - akcent 6 2 13 2 2 11" xfId="9423" xr:uid="{9489C654-2732-46AA-A320-22A02D53CC95}"/>
    <cellStyle name="40% - akcent 6 2 13 2 2 2" xfId="9424" xr:uid="{907D14AE-5E24-4C5A-A80C-49DBFE868BA9}"/>
    <cellStyle name="40% - akcent 6 2 13 2 2 2 2" xfId="9425" xr:uid="{7959AA30-1193-4480-BA5C-10FE31F5504D}"/>
    <cellStyle name="40% - akcent 6 2 13 2 2 2 2 2" xfId="9426" xr:uid="{20BFE4B5-24DF-4906-B9A3-86055895A859}"/>
    <cellStyle name="40% - akcent 6 2 13 2 2 2 2 3" xfId="9427" xr:uid="{5C409994-4B82-481E-AAA3-FE629F2CE907}"/>
    <cellStyle name="40% - akcent 6 2 13 2 2 2 2 4" xfId="9428" xr:uid="{0BF2D96A-A7D7-4B22-93A4-C6BD1459365D}"/>
    <cellStyle name="40% - akcent 6 2 13 2 2 2 2 5" xfId="9429" xr:uid="{3B36D8F9-55A0-43B1-AE5E-3A442AF024F3}"/>
    <cellStyle name="40% - akcent 6 2 13 2 2 2 2 6" xfId="9430" xr:uid="{749E604D-5AA3-4674-BAF9-EB8F8B1B05D7}"/>
    <cellStyle name="40% - akcent 6 2 13 2 2 2 3" xfId="9431" xr:uid="{F4617F58-ED2B-4BAC-B2B2-56C0F2FF2E32}"/>
    <cellStyle name="40% - akcent 6 2 13 2 2 2 4" xfId="9432" xr:uid="{4D027A72-6597-4D0E-AF00-BBCC5A661A39}"/>
    <cellStyle name="40% - akcent 6 2 13 2 2 2 5" xfId="9433" xr:uid="{4C8E20E1-2AB2-44BC-BB73-B046E09C5309}"/>
    <cellStyle name="40% - akcent 6 2 13 2 2 2 6" xfId="9434" xr:uid="{F068C06C-083A-40AE-8BC4-4CB57B7AC423}"/>
    <cellStyle name="40% - akcent 6 2 13 2 2 2 7" xfId="9435" xr:uid="{E03A4E84-1884-4CFA-A1D3-2C8936E876A8}"/>
    <cellStyle name="40% - akcent 6 2 13 2 2 3" xfId="9436" xr:uid="{83CBEE59-A73D-4984-95FE-BDD459C165A2}"/>
    <cellStyle name="40% - akcent 6 2 13 2 2 4" xfId="9437" xr:uid="{30E8EABB-3E17-4BD0-9286-00913948C155}"/>
    <cellStyle name="40% - akcent 6 2 13 2 2 5" xfId="9438" xr:uid="{D8BFDAB2-4CBC-4F87-8869-773204E36E2B}"/>
    <cellStyle name="40% - akcent 6 2 13 2 2 6" xfId="9439" xr:uid="{75D62E93-5454-4DE1-A9E9-D47A9923AF74}"/>
    <cellStyle name="40% - akcent 6 2 13 2 2 7" xfId="9440" xr:uid="{60AD1225-726A-47A6-82DD-159DA09D1E61}"/>
    <cellStyle name="40% - akcent 6 2 13 2 2 7 2" xfId="9441" xr:uid="{A045BC2B-CC40-4735-91B3-674AB0BA07E5}"/>
    <cellStyle name="40% - akcent 6 2 13 2 2 7 3" xfId="9442" xr:uid="{4941F740-8FEF-4114-98DC-C316C3EE2CDB}"/>
    <cellStyle name="40% - akcent 6 2 13 2 2 7 4" xfId="9443" xr:uid="{E9B34C1A-4C21-43BC-A4A3-7B39A8DE3CB2}"/>
    <cellStyle name="40% - akcent 6 2 13 2 2 7 5" xfId="9444" xr:uid="{1BDA0805-5CDA-4D00-8693-A197A217BC9F}"/>
    <cellStyle name="40% - akcent 6 2 13 2 2 7 6" xfId="9445" xr:uid="{427E705D-3078-43B4-86EB-34FB93F40963}"/>
    <cellStyle name="40% - akcent 6 2 13 2 2 8" xfId="9446" xr:uid="{DDE214DA-C7F7-410A-8D64-4F1269AA75E6}"/>
    <cellStyle name="40% - akcent 6 2 13 2 2 9" xfId="9447" xr:uid="{F9D965F8-46D6-4FA8-B3D2-645266BABCA6}"/>
    <cellStyle name="40% - akcent 6 2 13 2 3" xfId="9448" xr:uid="{CE06DA34-FB5D-4174-B54E-B4D2C1688B7E}"/>
    <cellStyle name="40% - akcent 6 2 13 2 3 2" xfId="9449" xr:uid="{1778CBAF-6321-42BD-B954-ACB37F97E946}"/>
    <cellStyle name="40% - akcent 6 2 13 2 3 2 2" xfId="9450" xr:uid="{3F574FBE-ED19-44CD-BE5B-6650B3A3EF81}"/>
    <cellStyle name="40% - akcent 6 2 13 2 3 2 3" xfId="9451" xr:uid="{7F0114E6-FC4F-47A2-B00C-AB2B2C681C9C}"/>
    <cellStyle name="40% - akcent 6 2 13 2 3 2 4" xfId="9452" xr:uid="{AED15EBB-36AE-4AB6-83C8-5AEA5A8D51BF}"/>
    <cellStyle name="40% - akcent 6 2 13 2 3 2 5" xfId="9453" xr:uid="{EC0E76DA-8C99-4282-807F-FEB06DBD1519}"/>
    <cellStyle name="40% - akcent 6 2 13 2 3 2 6" xfId="9454" xr:uid="{C5BA2EFC-8494-4E27-8C24-7B3E750D1E36}"/>
    <cellStyle name="40% - akcent 6 2 13 2 3 3" xfId="9455" xr:uid="{CB864921-543F-4910-B140-B93FB12B54DB}"/>
    <cellStyle name="40% - akcent 6 2 13 2 3 4" xfId="9456" xr:uid="{22439464-A5C2-40F0-AB18-75F7967DD0A4}"/>
    <cellStyle name="40% - akcent 6 2 13 2 3 5" xfId="9457" xr:uid="{0523DE6A-6EB5-4494-AB8F-715C8BB82C27}"/>
    <cellStyle name="40% - akcent 6 2 13 2 3 6" xfId="9458" xr:uid="{E871E0DE-0BBF-428C-A991-ABAEE1C7B001}"/>
    <cellStyle name="40% - akcent 6 2 13 2 3 7" xfId="9459" xr:uid="{C467C3FE-F597-40C9-AAEB-6FF3BCA5CF5B}"/>
    <cellStyle name="40% - akcent 6 2 13 2 4" xfId="9460" xr:uid="{37C7C491-ACCB-44F2-BD75-6C78323F27A0}"/>
    <cellStyle name="40% - akcent 6 2 13 2 5" xfId="9461" xr:uid="{091F2183-95B8-4EC1-BAB8-49843021D41C}"/>
    <cellStyle name="40% - akcent 6 2 13 2 6" xfId="9462" xr:uid="{2BC5164C-0ACB-4877-BDAB-0F7B52B0092B}"/>
    <cellStyle name="40% - akcent 6 2 13 2 7" xfId="9463" xr:uid="{B00AD68F-5868-4AA9-BCF9-75371A1B2A45}"/>
    <cellStyle name="40% - akcent 6 2 13 2 7 2" xfId="9464" xr:uid="{22FFA1E1-A6A6-48E5-AF33-7E0C0F71FE14}"/>
    <cellStyle name="40% - akcent 6 2 13 2 7 3" xfId="9465" xr:uid="{AC5E8C1A-8DA1-40C5-91B0-E66462BCAF97}"/>
    <cellStyle name="40% - akcent 6 2 13 2 7 4" xfId="9466" xr:uid="{6A846E0F-9E2D-4820-A85F-C768FAE220F4}"/>
    <cellStyle name="40% - akcent 6 2 13 2 7 5" xfId="9467" xr:uid="{80789CAD-14D7-4600-AB05-3062E7972B88}"/>
    <cellStyle name="40% - akcent 6 2 13 2 7 6" xfId="9468" xr:uid="{C3BF1D9C-DBF3-4740-9832-329DE5B9C885}"/>
    <cellStyle name="40% - akcent 6 2 13 2 8" xfId="9469" xr:uid="{06076808-059C-49C0-B151-7935E411BAA4}"/>
    <cellStyle name="40% - akcent 6 2 13 2 9" xfId="9470" xr:uid="{24F1C491-9E0B-4E73-9EE7-2E9E511B9018}"/>
    <cellStyle name="40% - akcent 6 2 13 3" xfId="9471" xr:uid="{2234C25C-6754-47D9-8D22-ACE15D942760}"/>
    <cellStyle name="40% - akcent 6 2 13 3 2" xfId="9472" xr:uid="{6A182E90-57FB-42BF-91EC-FB1044E85416}"/>
    <cellStyle name="40% - akcent 6 2 13 3 2 2" xfId="9473" xr:uid="{124F22BC-6BB9-4C5C-82B4-00783EE80CC7}"/>
    <cellStyle name="40% - akcent 6 2 13 3 2 3" xfId="9474" xr:uid="{F502EEB1-277C-454D-AEF8-E7BA18C6BDB5}"/>
    <cellStyle name="40% - akcent 6 2 13 3 2 4" xfId="9475" xr:uid="{B870311E-8A58-4A33-9CEC-B6EA80C5163C}"/>
    <cellStyle name="40% - akcent 6 2 13 3 2 5" xfId="9476" xr:uid="{5DC72485-18EA-480A-BC37-7FE1CBD02BB4}"/>
    <cellStyle name="40% - akcent 6 2 13 3 2 6" xfId="9477" xr:uid="{9AFEF018-FB76-4460-AF4D-A48281A1E2B8}"/>
    <cellStyle name="40% - akcent 6 2 13 3 3" xfId="9478" xr:uid="{5EC7F18E-904E-4120-8BD4-27E35F38A6FC}"/>
    <cellStyle name="40% - akcent 6 2 13 3 4" xfId="9479" xr:uid="{8A2212D4-E950-4BAC-96DD-9CB8AEE9F969}"/>
    <cellStyle name="40% - akcent 6 2 13 3 5" xfId="9480" xr:uid="{36F4B8B3-10C6-4FD7-9758-41322136776A}"/>
    <cellStyle name="40% - akcent 6 2 13 3 6" xfId="9481" xr:uid="{F091D6C3-DD02-4082-BFBE-72EBA5196C84}"/>
    <cellStyle name="40% - akcent 6 2 13 3 7" xfId="9482" xr:uid="{96E7BDE9-ABB7-4384-BF0D-12293B3191CA}"/>
    <cellStyle name="40% - akcent 6 2 13 4" xfId="9483" xr:uid="{165EDB75-73BB-4594-904F-F714E1D13E1D}"/>
    <cellStyle name="40% - akcent 6 2 13 5" xfId="9484" xr:uid="{A1122F74-0B0F-4328-BE9F-45B4CFB44B2C}"/>
    <cellStyle name="40% - akcent 6 2 13 6" xfId="9485" xr:uid="{DF8B8A69-B472-4409-80B0-E754386A5BF6}"/>
    <cellStyle name="40% - akcent 6 2 13 7" xfId="9486" xr:uid="{394A48B4-DB3B-4DB9-B7A6-36BCB514BCE9}"/>
    <cellStyle name="40% - akcent 6 2 13 8" xfId="9487" xr:uid="{BDEB8C88-6C06-459D-82BD-6A49ED3E11C0}"/>
    <cellStyle name="40% - akcent 6 2 13 8 2" xfId="9488" xr:uid="{EC4EF889-8E00-4924-90FF-D2CFB287DC86}"/>
    <cellStyle name="40% - akcent 6 2 13 8 3" xfId="9489" xr:uid="{54C6B65E-B551-4814-B26D-617F380D7E2A}"/>
    <cellStyle name="40% - akcent 6 2 13 8 4" xfId="9490" xr:uid="{645D3621-F718-4698-94F8-50572DF46BEC}"/>
    <cellStyle name="40% - akcent 6 2 13 8 5" xfId="9491" xr:uid="{675B74B2-4C81-4A75-B611-B237FA7001C4}"/>
    <cellStyle name="40% - akcent 6 2 13 8 6" xfId="9492" xr:uid="{54603969-F97E-49FB-BFF5-DAD62454611D}"/>
    <cellStyle name="40% - akcent 6 2 13 9" xfId="9493" xr:uid="{FA97674F-0D44-4F80-B455-DB7FA3C01C79}"/>
    <cellStyle name="40% - akcent 6 2 14" xfId="430" xr:uid="{78887588-C120-4B91-8F03-060FFB16FFC6}"/>
    <cellStyle name="40% - akcent 6 2 14 10" xfId="9494" xr:uid="{E433A17F-5167-48AF-98F9-19E8977411D8}"/>
    <cellStyle name="40% - akcent 6 2 14 11" xfId="9495" xr:uid="{FA967A85-8D2B-4E4C-894A-4121B8E2B8D1}"/>
    <cellStyle name="40% - akcent 6 2 14 2" xfId="9496" xr:uid="{CAAFA535-254A-4F4A-AA62-F2C17EF9EA92}"/>
    <cellStyle name="40% - akcent 6 2 14 2 2" xfId="9497" xr:uid="{F5110748-846E-424C-A3D5-BD24B1F304B0}"/>
    <cellStyle name="40% - akcent 6 2 14 2 2 2" xfId="9498" xr:uid="{FDBF1FAF-4236-45AA-90F0-A9FEA1B46FC8}"/>
    <cellStyle name="40% - akcent 6 2 14 2 2 3" xfId="9499" xr:uid="{9B3F1151-E942-4DEF-BA5B-D4D14E393ECC}"/>
    <cellStyle name="40% - akcent 6 2 14 2 2 4" xfId="9500" xr:uid="{F6DD0CA6-1C05-413C-97AD-111CFF525535}"/>
    <cellStyle name="40% - akcent 6 2 14 2 2 5" xfId="9501" xr:uid="{AA409BEC-7284-48B2-A460-337B90AF803D}"/>
    <cellStyle name="40% - akcent 6 2 14 2 2 6" xfId="9502" xr:uid="{83704BC0-4519-4D09-A90E-67D9EFC6364A}"/>
    <cellStyle name="40% - akcent 6 2 14 2 3" xfId="9503" xr:uid="{5DA50F8C-4180-4C3E-A453-7C1FC970ACFB}"/>
    <cellStyle name="40% - akcent 6 2 14 2 4" xfId="9504" xr:uid="{DA095E00-53FF-46DC-96E4-6D1B2552DE8C}"/>
    <cellStyle name="40% - akcent 6 2 14 2 5" xfId="9505" xr:uid="{8689615D-D162-4288-868D-126AC999E2D6}"/>
    <cellStyle name="40% - akcent 6 2 14 2 6" xfId="9506" xr:uid="{799C6192-1533-48A7-B4C8-EEF0EAED8597}"/>
    <cellStyle name="40% - akcent 6 2 14 2 7" xfId="9507" xr:uid="{D37BB465-F004-4663-8B59-A444DC31FB49}"/>
    <cellStyle name="40% - akcent 6 2 14 3" xfId="9508" xr:uid="{BA52B7AC-09C4-4A85-B587-441BEF5FBD2E}"/>
    <cellStyle name="40% - akcent 6 2 14 4" xfId="9509" xr:uid="{F6906ACB-F61F-4818-8914-F22B40937419}"/>
    <cellStyle name="40% - akcent 6 2 14 5" xfId="9510" xr:uid="{21D383AC-3A23-4C63-A36D-55BEC15E7E76}"/>
    <cellStyle name="40% - akcent 6 2 14 6" xfId="9511" xr:uid="{4CEFA968-D188-4476-86F7-1578BE4364A6}"/>
    <cellStyle name="40% - akcent 6 2 14 7" xfId="9512" xr:uid="{7272FD13-0B68-4E4E-BB5D-94590B63DB48}"/>
    <cellStyle name="40% - akcent 6 2 14 7 2" xfId="9513" xr:uid="{A8329707-05C6-4538-8722-CFEF1CCDA844}"/>
    <cellStyle name="40% - akcent 6 2 14 7 3" xfId="9514" xr:uid="{847DB2A0-1408-41F8-AFC8-C372F19FC496}"/>
    <cellStyle name="40% - akcent 6 2 14 7 4" xfId="9515" xr:uid="{82811B8A-A9A1-46FD-AF8B-7F17D6BE38E8}"/>
    <cellStyle name="40% - akcent 6 2 14 7 5" xfId="9516" xr:uid="{12D58529-9FA8-46FD-8C91-18D7435D1055}"/>
    <cellStyle name="40% - akcent 6 2 14 7 6" xfId="9517" xr:uid="{EA3DFD35-9AB8-42C6-8135-1B01754B8476}"/>
    <cellStyle name="40% - akcent 6 2 14 8" xfId="9518" xr:uid="{751BA071-2B1A-4D9D-8C63-D6A56E2DBDB7}"/>
    <cellStyle name="40% - akcent 6 2 14 9" xfId="9519" xr:uid="{2040E2DC-EE10-4A4E-A079-2F1171B0BA7C}"/>
    <cellStyle name="40% - akcent 6 2 15" xfId="431" xr:uid="{061D95EF-7ECE-4D3B-A4D1-5567C93BEB35}"/>
    <cellStyle name="40% - akcent 6 2 15 2" xfId="9520" xr:uid="{ACC7F698-E8FF-4CE7-899F-92CB95CC0007}"/>
    <cellStyle name="40% - akcent 6 2 15 2 2" xfId="9521" xr:uid="{5F02F5EA-1ECA-4FFF-B451-0053B774A39A}"/>
    <cellStyle name="40% - akcent 6 2 15 2 3" xfId="9522" xr:uid="{E52EB781-9E09-44B8-B50E-A6C0094F6F00}"/>
    <cellStyle name="40% - akcent 6 2 15 2 4" xfId="9523" xr:uid="{B1919FB2-97FA-4447-A5B5-E5494CF6D246}"/>
    <cellStyle name="40% - akcent 6 2 15 2 5" xfId="9524" xr:uid="{5CFD890C-9349-4C9C-A7AD-D127FD058D5C}"/>
    <cellStyle name="40% - akcent 6 2 15 2 6" xfId="9525" xr:uid="{D5AD3D51-7107-4B89-B108-9754AFC3731A}"/>
    <cellStyle name="40% - akcent 6 2 15 3" xfId="9526" xr:uid="{70F25EF6-0D2A-4126-988B-8B87FEA0E6BF}"/>
    <cellStyle name="40% - akcent 6 2 15 4" xfId="9527" xr:uid="{9D1548F6-9DD7-448A-9E25-11B87293703F}"/>
    <cellStyle name="40% - akcent 6 2 15 5" xfId="9528" xr:uid="{773C3A0F-FC76-4F71-8F4B-56CC45D8B369}"/>
    <cellStyle name="40% - akcent 6 2 15 6" xfId="9529" xr:uid="{B18C57C6-6A59-413D-A33A-0B8FF6CF86D9}"/>
    <cellStyle name="40% - akcent 6 2 15 7" xfId="9530" xr:uid="{FF16540D-0589-43B9-8975-7025DF0C9FD2}"/>
    <cellStyle name="40% - akcent 6 2 16" xfId="432" xr:uid="{5AD37541-495F-475F-95CD-664C299CD848}"/>
    <cellStyle name="40% - akcent 6 2 16 2" xfId="9531" xr:uid="{FE859481-D4EF-4CE8-B314-6B7A6DCA0B23}"/>
    <cellStyle name="40% - akcent 6 2 17" xfId="433" xr:uid="{9BF81F0A-0B2D-470D-BABD-872927A2B4A0}"/>
    <cellStyle name="40% - akcent 6 2 17 2" xfId="9532" xr:uid="{B9F4273A-0943-4170-B6D0-DA44B7FA0A81}"/>
    <cellStyle name="40% - akcent 6 2 18" xfId="434" xr:uid="{BD0F4D72-AE4D-4E98-8D35-3A787E929DFE}"/>
    <cellStyle name="40% - akcent 6 2 18 2" xfId="9533" xr:uid="{4B8B3F92-DE2F-45C4-92B9-5075529621DA}"/>
    <cellStyle name="40% - akcent 6 2 19" xfId="435" xr:uid="{97470B7C-B51E-4D0D-B2AA-88DD0C54D565}"/>
    <cellStyle name="40% - akcent 6 2 19 2" xfId="9534" xr:uid="{8F839AD3-533B-40F8-AC91-38017E064F8E}"/>
    <cellStyle name="40% - akcent 6 2 2" xfId="436" xr:uid="{D2C25013-B0F7-4B66-BEF3-D7A3C0A21CBF}"/>
    <cellStyle name="40% - akcent 6 2 2 10" xfId="9535" xr:uid="{5C679A07-E764-4CEA-A524-B973DBCDADB8}"/>
    <cellStyle name="40% - akcent 6 2 2 10 10" xfId="9536" xr:uid="{CBC42940-0D67-4E3E-A48E-CCEB5ED6DC61}"/>
    <cellStyle name="40% - akcent 6 2 2 10 11" xfId="9537" xr:uid="{33877435-6FD2-4BDA-8EED-A6153520FE06}"/>
    <cellStyle name="40% - akcent 6 2 2 10 12" xfId="9538" xr:uid="{CB4675D1-043E-48F6-BBC5-B07C88853299}"/>
    <cellStyle name="40% - akcent 6 2 2 10 2" xfId="9539" xr:uid="{7E37950F-5C11-44E1-AA46-3713BCB17FDF}"/>
    <cellStyle name="40% - akcent 6 2 2 10 2 10" xfId="9540" xr:uid="{7A2F5190-2C1F-466F-B17D-97A1CA06FD37}"/>
    <cellStyle name="40% - akcent 6 2 2 10 2 11" xfId="9541" xr:uid="{AC29C321-E400-4B24-B32C-CDBD8B16D583}"/>
    <cellStyle name="40% - akcent 6 2 2 10 2 2" xfId="9542" xr:uid="{D89F48C4-A607-483E-9F71-7D5030F521F5}"/>
    <cellStyle name="40% - akcent 6 2 2 10 2 2 10" xfId="9543" xr:uid="{F9E38D63-1EF8-4C67-B85F-94070699E4E3}"/>
    <cellStyle name="40% - akcent 6 2 2 10 2 2 11" xfId="9544" xr:uid="{DED20B82-69C8-4E2C-BE34-D022DD1873F4}"/>
    <cellStyle name="40% - akcent 6 2 2 10 2 2 2" xfId="9545" xr:uid="{B3AF3DE3-BD4D-4E8C-A4CB-FEB278B2B262}"/>
    <cellStyle name="40% - akcent 6 2 2 10 2 2 2 2" xfId="9546" xr:uid="{078AEDD1-44A3-451D-9DD2-7E20F3C72CFC}"/>
    <cellStyle name="40% - akcent 6 2 2 10 2 2 2 2 2" xfId="9547" xr:uid="{32E2F8D0-924A-4899-9B00-4028AD5C940F}"/>
    <cellStyle name="40% - akcent 6 2 2 10 2 2 2 2 3" xfId="9548" xr:uid="{055FE80E-1DD9-4C05-8452-706E337BF789}"/>
    <cellStyle name="40% - akcent 6 2 2 10 2 2 2 2 4" xfId="9549" xr:uid="{D36F2DFE-AD5A-4816-A4B0-686ED1B97018}"/>
    <cellStyle name="40% - akcent 6 2 2 10 2 2 2 2 5" xfId="9550" xr:uid="{3A06201B-24E7-434C-A872-1027F5F39285}"/>
    <cellStyle name="40% - akcent 6 2 2 10 2 2 2 2 6" xfId="9551" xr:uid="{D001187C-2194-47B7-B9F9-B704EB99A14C}"/>
    <cellStyle name="40% - akcent 6 2 2 10 2 2 2 3" xfId="9552" xr:uid="{81BE6C35-B621-4186-B635-44982F4C7351}"/>
    <cellStyle name="40% - akcent 6 2 2 10 2 2 2 4" xfId="9553" xr:uid="{FB1D5D18-B045-4F5F-8606-60906E820B6D}"/>
    <cellStyle name="40% - akcent 6 2 2 10 2 2 2 5" xfId="9554" xr:uid="{72DB83CD-4B97-40B4-9499-C3BF94088C31}"/>
    <cellStyle name="40% - akcent 6 2 2 10 2 2 2 6" xfId="9555" xr:uid="{39D23274-1188-484D-B299-3F4BE81A39C4}"/>
    <cellStyle name="40% - akcent 6 2 2 10 2 2 2 7" xfId="9556" xr:uid="{7EA80A07-6960-40C1-B8CC-5BA6AE622C86}"/>
    <cellStyle name="40% - akcent 6 2 2 10 2 2 3" xfId="9557" xr:uid="{7B1881E4-9593-4A56-A858-9558BC5BC0CB}"/>
    <cellStyle name="40% - akcent 6 2 2 10 2 2 4" xfId="9558" xr:uid="{0A5A2AB5-1313-4157-A515-BF630F58C8BE}"/>
    <cellStyle name="40% - akcent 6 2 2 10 2 2 5" xfId="9559" xr:uid="{AB063B58-6786-4FBF-B698-A6496743EA66}"/>
    <cellStyle name="40% - akcent 6 2 2 10 2 2 6" xfId="9560" xr:uid="{8902C88F-72A2-4223-904E-C4FEB37E59A2}"/>
    <cellStyle name="40% - akcent 6 2 2 10 2 2 7" xfId="9561" xr:uid="{A4A278B0-3A9D-4EAB-B5B3-DA269C8D1CAB}"/>
    <cellStyle name="40% - akcent 6 2 2 10 2 2 7 2" xfId="9562" xr:uid="{F919D07F-4002-4A60-8BBD-DDC57ED177C8}"/>
    <cellStyle name="40% - akcent 6 2 2 10 2 2 7 3" xfId="9563" xr:uid="{AEBD4983-FB32-4CAD-86BA-0432F59DBB39}"/>
    <cellStyle name="40% - akcent 6 2 2 10 2 2 7 4" xfId="9564" xr:uid="{0E619FEE-B384-432D-A19B-4F6046054893}"/>
    <cellStyle name="40% - akcent 6 2 2 10 2 2 7 5" xfId="9565" xr:uid="{0185C140-7C4C-4DF3-9727-6BE64FEDDAD2}"/>
    <cellStyle name="40% - akcent 6 2 2 10 2 2 7 6" xfId="9566" xr:uid="{B7BA3B35-7CA9-4F23-8976-78327345A58B}"/>
    <cellStyle name="40% - akcent 6 2 2 10 2 2 8" xfId="9567" xr:uid="{D7B7F1B8-3E5A-4F80-95A2-52D865B5819D}"/>
    <cellStyle name="40% - akcent 6 2 2 10 2 2 9" xfId="9568" xr:uid="{6D58FB69-162C-4FAE-86FD-2CC581E73B72}"/>
    <cellStyle name="40% - akcent 6 2 2 10 2 3" xfId="9569" xr:uid="{829404D7-4D2E-4E12-9F44-A92EB29DE99C}"/>
    <cellStyle name="40% - akcent 6 2 2 10 2 3 2" xfId="9570" xr:uid="{55186809-CDAD-45B6-8F92-54B5AAD9F086}"/>
    <cellStyle name="40% - akcent 6 2 2 10 2 3 2 2" xfId="9571" xr:uid="{8A77F400-F4AD-445D-9E3C-5B672D30AD70}"/>
    <cellStyle name="40% - akcent 6 2 2 10 2 3 2 3" xfId="9572" xr:uid="{96D5BB79-7BCB-4183-9076-398C9FE26053}"/>
    <cellStyle name="40% - akcent 6 2 2 10 2 3 2 4" xfId="9573" xr:uid="{B8413089-CDAB-4DE4-A8D1-2C68F93523F5}"/>
    <cellStyle name="40% - akcent 6 2 2 10 2 3 2 5" xfId="9574" xr:uid="{06C03592-1363-4D3B-B30F-2E867F8B9021}"/>
    <cellStyle name="40% - akcent 6 2 2 10 2 3 2 6" xfId="9575" xr:uid="{E806040E-2EFC-40E7-9C04-D7EE80398BCB}"/>
    <cellStyle name="40% - akcent 6 2 2 10 2 3 3" xfId="9576" xr:uid="{4EB9B44F-2888-41F4-9A3F-74B76954472A}"/>
    <cellStyle name="40% - akcent 6 2 2 10 2 3 4" xfId="9577" xr:uid="{6AE0FE86-D43D-4B73-B775-FEB47FD27177}"/>
    <cellStyle name="40% - akcent 6 2 2 10 2 3 5" xfId="9578" xr:uid="{9132C0FB-F9D4-4F48-8D40-AB6FC7980268}"/>
    <cellStyle name="40% - akcent 6 2 2 10 2 3 6" xfId="9579" xr:uid="{CAA7C820-7019-44D5-BB9D-6B63306929AC}"/>
    <cellStyle name="40% - akcent 6 2 2 10 2 3 7" xfId="9580" xr:uid="{ABB99136-DD1B-42CB-8023-C2D7FFFEB28B}"/>
    <cellStyle name="40% - akcent 6 2 2 10 2 4" xfId="9581" xr:uid="{EDA9B7F2-B906-43CA-80E0-56DB52E7B8E3}"/>
    <cellStyle name="40% - akcent 6 2 2 10 2 5" xfId="9582" xr:uid="{24652CE7-D1FF-48F4-8F6D-72820CEA251E}"/>
    <cellStyle name="40% - akcent 6 2 2 10 2 6" xfId="9583" xr:uid="{4FEA3970-1EB4-4005-8253-5F68A25DA282}"/>
    <cellStyle name="40% - akcent 6 2 2 10 2 7" xfId="9584" xr:uid="{FD212897-1B53-4205-9B68-3F436C844108}"/>
    <cellStyle name="40% - akcent 6 2 2 10 2 7 2" xfId="9585" xr:uid="{53B89DE5-7C33-47DE-81BA-6581183157D9}"/>
    <cellStyle name="40% - akcent 6 2 2 10 2 7 3" xfId="9586" xr:uid="{32CEB278-5C5F-4CBF-8671-2EA7731AAC4C}"/>
    <cellStyle name="40% - akcent 6 2 2 10 2 7 4" xfId="9587" xr:uid="{B4FA5CED-971C-41C7-A20C-36F0DEDAE443}"/>
    <cellStyle name="40% - akcent 6 2 2 10 2 7 5" xfId="9588" xr:uid="{D4D22C7E-BFCF-4B6A-AC2E-D12083A4BAFF}"/>
    <cellStyle name="40% - akcent 6 2 2 10 2 7 6" xfId="9589" xr:uid="{3AB559B4-F879-4F1B-82B2-84FB5234FBE3}"/>
    <cellStyle name="40% - akcent 6 2 2 10 2 8" xfId="9590" xr:uid="{231F5997-A994-4BE4-A9C7-E41FE95096B1}"/>
    <cellStyle name="40% - akcent 6 2 2 10 2 9" xfId="9591" xr:uid="{D10F69BE-163A-4D86-B695-F8F0DAFD0E84}"/>
    <cellStyle name="40% - akcent 6 2 2 10 3" xfId="9592" xr:uid="{EF811CA1-257E-4380-8016-DD8BC0D7A518}"/>
    <cellStyle name="40% - akcent 6 2 2 10 3 2" xfId="9593" xr:uid="{C04D39FC-B4A3-4A05-A572-7EEB021BE71B}"/>
    <cellStyle name="40% - akcent 6 2 2 10 3 2 2" xfId="9594" xr:uid="{54515C8C-A1BB-454A-8344-4402192B07E3}"/>
    <cellStyle name="40% - akcent 6 2 2 10 3 2 3" xfId="9595" xr:uid="{1D65E083-2B9A-4251-A64E-9832D7F45611}"/>
    <cellStyle name="40% - akcent 6 2 2 10 3 2 4" xfId="9596" xr:uid="{01BA2CF0-3B9E-41C6-8DA7-2BA53E6E84F0}"/>
    <cellStyle name="40% - akcent 6 2 2 10 3 2 5" xfId="9597" xr:uid="{0F5CD393-54C3-4CAF-97DE-4B69CC48A8DF}"/>
    <cellStyle name="40% - akcent 6 2 2 10 3 2 6" xfId="9598" xr:uid="{49930EAF-26B3-4C43-97BD-A8A54B89B4A0}"/>
    <cellStyle name="40% - akcent 6 2 2 10 3 3" xfId="9599" xr:uid="{06045984-592C-40B8-AC40-C7D2B04E063A}"/>
    <cellStyle name="40% - akcent 6 2 2 10 3 4" xfId="9600" xr:uid="{0BA5EF51-21E2-4FA0-AA1C-488418D7C87F}"/>
    <cellStyle name="40% - akcent 6 2 2 10 3 5" xfId="9601" xr:uid="{451926D1-F3A6-457B-885E-4F15AB6E24C6}"/>
    <cellStyle name="40% - akcent 6 2 2 10 3 6" xfId="9602" xr:uid="{A1DC391B-6D48-433F-ADAF-D51963F535F5}"/>
    <cellStyle name="40% - akcent 6 2 2 10 3 7" xfId="9603" xr:uid="{2A8B2561-8CDB-4829-9ECC-1C0DC6C6885C}"/>
    <cellStyle name="40% - akcent 6 2 2 10 4" xfId="9604" xr:uid="{3ACFA80A-2707-4412-A351-5F1A531F9EE3}"/>
    <cellStyle name="40% - akcent 6 2 2 10 5" xfId="9605" xr:uid="{FDF07368-F407-4700-B315-76C56B74BFC4}"/>
    <cellStyle name="40% - akcent 6 2 2 10 6" xfId="9606" xr:uid="{53CBAB48-F861-461E-88DE-140F2406EDB2}"/>
    <cellStyle name="40% - akcent 6 2 2 10 7" xfId="9607" xr:uid="{3FF8C6D6-9608-4D19-A95D-8BC1BC3564EE}"/>
    <cellStyle name="40% - akcent 6 2 2 10 8" xfId="9608" xr:uid="{BCBF711C-CD0D-42AB-AD32-7D81B7F52E78}"/>
    <cellStyle name="40% - akcent 6 2 2 10 8 2" xfId="9609" xr:uid="{090B14DD-D1ED-4E18-A868-2F99B8E11BD0}"/>
    <cellStyle name="40% - akcent 6 2 2 10 8 3" xfId="9610" xr:uid="{6C887276-150B-492D-888E-8DFDC11B4507}"/>
    <cellStyle name="40% - akcent 6 2 2 10 8 4" xfId="9611" xr:uid="{FC10E67C-DFDC-4084-8A03-04A00A8ABBE2}"/>
    <cellStyle name="40% - akcent 6 2 2 10 8 5" xfId="9612" xr:uid="{7A68B9D8-B2EB-4229-A956-3089219E60F5}"/>
    <cellStyle name="40% - akcent 6 2 2 10 8 6" xfId="9613" xr:uid="{8D08D2EB-04DE-4AF8-AEBC-AE7CEA9D6FF1}"/>
    <cellStyle name="40% - akcent 6 2 2 10 9" xfId="9614" xr:uid="{D354FF44-DB6D-476E-8CA0-9258F3657AF5}"/>
    <cellStyle name="40% - akcent 6 2 2 11" xfId="9615" xr:uid="{50C901A5-50E1-4F69-9F9E-19BB13D5A1AC}"/>
    <cellStyle name="40% - akcent 6 2 2 11 10" xfId="9616" xr:uid="{35F342E4-D354-45D6-BA1A-F3C74DCED6F3}"/>
    <cellStyle name="40% - akcent 6 2 2 11 11" xfId="9617" xr:uid="{539D9E63-C529-4BEB-8BDE-D57216180C22}"/>
    <cellStyle name="40% - akcent 6 2 2 11 2" xfId="9618" xr:uid="{BD38FAF7-4ABA-4261-A2C6-A8CBA4663ED6}"/>
    <cellStyle name="40% - akcent 6 2 2 11 2 2" xfId="9619" xr:uid="{E8BAF82F-DF8F-47BD-9D3E-3D8BCFD1D821}"/>
    <cellStyle name="40% - akcent 6 2 2 11 2 2 2" xfId="9620" xr:uid="{6AC9A7F7-5C07-451F-B783-5BCEEE914360}"/>
    <cellStyle name="40% - akcent 6 2 2 11 2 2 3" xfId="9621" xr:uid="{424DF147-BE36-4753-B8D5-F26CD1BD6309}"/>
    <cellStyle name="40% - akcent 6 2 2 11 2 2 4" xfId="9622" xr:uid="{3F0C9D1D-4B7E-4F0E-9B28-E44017F27BFF}"/>
    <cellStyle name="40% - akcent 6 2 2 11 2 2 5" xfId="9623" xr:uid="{95FD649B-3CFC-49E9-AB04-8599E894C11B}"/>
    <cellStyle name="40% - akcent 6 2 2 11 2 2 6" xfId="9624" xr:uid="{44048A54-C9FD-4E2C-AF4E-B6703B4F0A07}"/>
    <cellStyle name="40% - akcent 6 2 2 11 2 3" xfId="9625" xr:uid="{F1138E70-0F0E-416A-8A77-3720E8E498A2}"/>
    <cellStyle name="40% - akcent 6 2 2 11 2 4" xfId="9626" xr:uid="{6531AEE7-241A-468E-BE57-4379DA875310}"/>
    <cellStyle name="40% - akcent 6 2 2 11 2 5" xfId="9627" xr:uid="{DB26E0E3-2EB2-4C4A-8E2B-9BF4BFD63842}"/>
    <cellStyle name="40% - akcent 6 2 2 11 2 6" xfId="9628" xr:uid="{A6FEF326-CC85-4EF6-A645-A6FD2173586A}"/>
    <cellStyle name="40% - akcent 6 2 2 11 2 7" xfId="9629" xr:uid="{C8BC0E2E-EF63-4C6A-AA9F-D6D57F9C3BB4}"/>
    <cellStyle name="40% - akcent 6 2 2 11 3" xfId="9630" xr:uid="{03AAB85B-E455-45F5-8342-400FC2E518F8}"/>
    <cellStyle name="40% - akcent 6 2 2 11 4" xfId="9631" xr:uid="{1D51AF48-95FD-4F05-B631-EAF1A22F2A14}"/>
    <cellStyle name="40% - akcent 6 2 2 11 5" xfId="9632" xr:uid="{B8583E0B-97A4-4AF1-B24C-B44019C0BED6}"/>
    <cellStyle name="40% - akcent 6 2 2 11 6" xfId="9633" xr:uid="{9C6B5E9E-690A-4FD4-80DA-DF5C04219D61}"/>
    <cellStyle name="40% - akcent 6 2 2 11 7" xfId="9634" xr:uid="{C1453416-894E-4772-B1C7-CE6D395049C8}"/>
    <cellStyle name="40% - akcent 6 2 2 11 7 2" xfId="9635" xr:uid="{0A73D689-FE66-4B79-AFBB-755C5F4D9360}"/>
    <cellStyle name="40% - akcent 6 2 2 11 7 3" xfId="9636" xr:uid="{EEEB45A2-A072-42D7-8C30-B110A55D5596}"/>
    <cellStyle name="40% - akcent 6 2 2 11 7 4" xfId="9637" xr:uid="{1A856CD1-1114-4332-8394-436875536DBA}"/>
    <cellStyle name="40% - akcent 6 2 2 11 7 5" xfId="9638" xr:uid="{7DEC1AEF-44DB-4DCD-8F20-3884E3E6E33D}"/>
    <cellStyle name="40% - akcent 6 2 2 11 7 6" xfId="9639" xr:uid="{9F01CB91-A9BC-4EA5-A9AE-C56379026B31}"/>
    <cellStyle name="40% - akcent 6 2 2 11 8" xfId="9640" xr:uid="{06C03022-2633-4788-9E4A-19089094B8B3}"/>
    <cellStyle name="40% - akcent 6 2 2 11 9" xfId="9641" xr:uid="{2981355A-4F9E-4C1E-BC18-263C0572F548}"/>
    <cellStyle name="40% - akcent 6 2 2 12" xfId="9642" xr:uid="{F08D41EC-373A-48C7-87EA-29320F9A9804}"/>
    <cellStyle name="40% - akcent 6 2 2 12 2" xfId="9643" xr:uid="{B06B3DF5-1028-4700-8A7E-EFFFC34E6094}"/>
    <cellStyle name="40% - akcent 6 2 2 12 2 2" xfId="9644" xr:uid="{6CB94B79-A01D-4584-9D6B-B12A6475D5B3}"/>
    <cellStyle name="40% - akcent 6 2 2 12 2 3" xfId="9645" xr:uid="{CCDDD22C-7863-47CA-A979-C8FA3033C7E1}"/>
    <cellStyle name="40% - akcent 6 2 2 12 2 4" xfId="9646" xr:uid="{62D1B032-F289-48FA-AC5F-113C3552E9F2}"/>
    <cellStyle name="40% - akcent 6 2 2 12 2 5" xfId="9647" xr:uid="{2568C780-B544-4337-A9A9-4D31EC0458A9}"/>
    <cellStyle name="40% - akcent 6 2 2 12 2 6" xfId="9648" xr:uid="{796B5CBE-A6E8-4078-B59C-B870331BEBED}"/>
    <cellStyle name="40% - akcent 6 2 2 12 3" xfId="9649" xr:uid="{69B12962-3B89-40F2-ACF9-7841E621EF80}"/>
    <cellStyle name="40% - akcent 6 2 2 12 4" xfId="9650" xr:uid="{BB1022B1-63D4-4807-8AAC-247664CC9089}"/>
    <cellStyle name="40% - akcent 6 2 2 12 5" xfId="9651" xr:uid="{32243E6F-4B62-446B-ADD7-8B07FCBA8996}"/>
    <cellStyle name="40% - akcent 6 2 2 12 6" xfId="9652" xr:uid="{EC5D1AB1-2701-43D1-9A5E-09B015208087}"/>
    <cellStyle name="40% - akcent 6 2 2 12 7" xfId="9653" xr:uid="{DF56E537-C6A8-4E6C-B5A3-E7A07A87E6C4}"/>
    <cellStyle name="40% - akcent 6 2 2 13" xfId="9654" xr:uid="{0310995E-04DC-4050-A7C1-1C82DA66B155}"/>
    <cellStyle name="40% - akcent 6 2 2 14" xfId="9655" xr:uid="{6FC9738A-ED5D-46D3-B937-6B0683C18BCE}"/>
    <cellStyle name="40% - akcent 6 2 2 15" xfId="9656" xr:uid="{43FB1924-5356-4B0D-AD15-D0EB84B258F5}"/>
    <cellStyle name="40% - akcent 6 2 2 16" xfId="9657" xr:uid="{EF108F29-453A-40B2-8121-81A94F79E01A}"/>
    <cellStyle name="40% - akcent 6 2 2 17" xfId="9658" xr:uid="{28C22130-445F-42D3-8DCC-5CAC622C398D}"/>
    <cellStyle name="40% - akcent 6 2 2 18" xfId="9659" xr:uid="{8F3AD78C-6E66-4D5D-AC2A-C8D1C7336A95}"/>
    <cellStyle name="40% - akcent 6 2 2 18 2" xfId="9660" xr:uid="{0BD3E673-9933-4EDD-B6B6-FEF482946CE3}"/>
    <cellStyle name="40% - akcent 6 2 2 18 3" xfId="9661" xr:uid="{D0B65356-7C81-45C9-960C-15CCD801C421}"/>
    <cellStyle name="40% - akcent 6 2 2 18 4" xfId="9662" xr:uid="{58552072-B22A-4165-AF32-6D0595B6CF33}"/>
    <cellStyle name="40% - akcent 6 2 2 18 5" xfId="9663" xr:uid="{01E776B2-79E7-407F-8201-AC8B64170158}"/>
    <cellStyle name="40% - akcent 6 2 2 18 6" xfId="9664" xr:uid="{CE87BDC2-1E7B-461C-AFF1-AB6B85D6323A}"/>
    <cellStyle name="40% - akcent 6 2 2 19" xfId="9665" xr:uid="{73ABF801-1757-4DB0-B145-472E1372BFEE}"/>
    <cellStyle name="40% - akcent 6 2 2 2" xfId="9666" xr:uid="{9F2F10DF-93B6-4C69-B174-E6A9ADBA9123}"/>
    <cellStyle name="40% - akcent 6 2 2 2 10" xfId="9667" xr:uid="{80AEF22A-E0BC-46F8-B9A2-2CBD22F13CAB}"/>
    <cellStyle name="40% - akcent 6 2 2 2 11" xfId="9668" xr:uid="{68878124-7B2B-45BE-80BC-D28A795C29E5}"/>
    <cellStyle name="40% - akcent 6 2 2 2 12" xfId="9669" xr:uid="{221DA81B-B684-4699-BC0F-41907A7E009F}"/>
    <cellStyle name="40% - akcent 6 2 2 2 13" xfId="41117" xr:uid="{19A24713-0518-455C-AF29-2EEC8AB74ADD}"/>
    <cellStyle name="40% - akcent 6 2 2 2 2" xfId="9670" xr:uid="{19818A2F-BFF4-4EDC-8302-F4C71459F044}"/>
    <cellStyle name="40% - akcent 6 2 2 2 2 10" xfId="9671" xr:uid="{C3CB01C2-72F3-4E2A-BC3A-0ED7DB6D26D8}"/>
    <cellStyle name="40% - akcent 6 2 2 2 2 11" xfId="41118" xr:uid="{4A4FC803-A7CB-4EA9-B804-CA8E9DF139A6}"/>
    <cellStyle name="40% - akcent 6 2 2 2 2 2" xfId="9672" xr:uid="{4517305F-6143-443B-A4F9-B739FBE98C35}"/>
    <cellStyle name="40% - akcent 6 2 2 2 2 2 2" xfId="9673" xr:uid="{C35DAA5B-45E8-493D-9E1B-A4EDF6D05124}"/>
    <cellStyle name="40% - akcent 6 2 2 2 2 2 2 2" xfId="9674" xr:uid="{09F7A235-70B7-4CBD-B580-8F90959E7AAE}"/>
    <cellStyle name="40% - akcent 6 2 2 2 2 2 2 2 2" xfId="9675" xr:uid="{0B0B1071-8A15-48CE-8FF9-68221180AA67}"/>
    <cellStyle name="40% - akcent 6 2 2 2 2 2 2 2 2 2" xfId="9676" xr:uid="{727F7510-DA96-4D0D-9FF2-37BC094580FB}"/>
    <cellStyle name="40% - akcent 6 2 2 2 2 2 2 2 2 3" xfId="9677" xr:uid="{FF390293-658C-4BEE-9804-86E9243805F2}"/>
    <cellStyle name="40% - akcent 6 2 2 2 2 2 2 2 2 4" xfId="9678" xr:uid="{EC34DEA4-7113-4412-A238-E2DF5D92FB6B}"/>
    <cellStyle name="40% - akcent 6 2 2 2 2 2 2 2 3" xfId="9679" xr:uid="{A4B332F0-3867-4384-9068-1477044CBDA1}"/>
    <cellStyle name="40% - akcent 6 2 2 2 2 2 2 2 4" xfId="9680" xr:uid="{DD277FBA-8ACC-441B-BCCB-86B7FB425BF4}"/>
    <cellStyle name="40% - akcent 6 2 2 2 2 2 2 2 5" xfId="9681" xr:uid="{6784AC78-F446-4F27-8578-4995DD8528CA}"/>
    <cellStyle name="40% - akcent 6 2 2 2 2 2 2 3" xfId="9682" xr:uid="{EFCAA344-0EAE-46A0-843F-7C6213F02EA7}"/>
    <cellStyle name="40% - akcent 6 2 2 2 2 2 2 4" xfId="9683" xr:uid="{0EA13255-FE96-4CC1-B5CA-58C865752FD0}"/>
    <cellStyle name="40% - akcent 6 2 2 2 2 2 2 5" xfId="9684" xr:uid="{EA474927-4122-4FA6-996A-15A890239BED}"/>
    <cellStyle name="40% - akcent 6 2 2 2 2 2 2 6" xfId="9685" xr:uid="{0FD2077D-C38D-4BE4-8D44-F8B756DD3524}"/>
    <cellStyle name="40% - akcent 6 2 2 2 2 2 2 7" xfId="9686" xr:uid="{DF8A6994-A4CE-4E2A-B7EF-389060EBD1E0}"/>
    <cellStyle name="40% - akcent 6 2 2 2 2 2 2 7 2" xfId="9687" xr:uid="{C057A51B-E27D-436F-978E-FA0F21391D11}"/>
    <cellStyle name="40% - akcent 6 2 2 2 2 2 2 7 3" xfId="9688" xr:uid="{910B68F3-BA1D-41F0-9469-597EDC69A517}"/>
    <cellStyle name="40% - akcent 6 2 2 2 2 2 2 7 4" xfId="9689" xr:uid="{214886A5-0D04-40C3-AC65-D0137B4816F3}"/>
    <cellStyle name="40% - akcent 6 2 2 2 2 2 2 7 5" xfId="9690" xr:uid="{4563F5AE-4C1D-48EF-A08D-BABC282E46A2}"/>
    <cellStyle name="40% - akcent 6 2 2 2 2 2 2 7 6" xfId="9691" xr:uid="{B0144209-920A-4646-BD8B-642FDCA8CE37}"/>
    <cellStyle name="40% - akcent 6 2 2 2 2 2 2 8" xfId="9692" xr:uid="{F6A25F58-E1D2-41AB-8359-49D86EF2066A}"/>
    <cellStyle name="40% - akcent 6 2 2 2 2 2 2 9" xfId="9693" xr:uid="{F99A1345-6262-4AA0-BE76-458C10DBBF1B}"/>
    <cellStyle name="40% - akcent 6 2 2 2 2 2 3" xfId="9694" xr:uid="{4976948B-AA50-46B0-B33F-C381AACAFFE8}"/>
    <cellStyle name="40% - akcent 6 2 2 2 2 2 3 2" xfId="9695" xr:uid="{7D6B1043-B03C-4AB6-AC98-B73D6E8235D5}"/>
    <cellStyle name="40% - akcent 6 2 2 2 2 2 3 2 2" xfId="9696" xr:uid="{C2C4518B-2D53-49C3-B54E-28261F246DD0}"/>
    <cellStyle name="40% - akcent 6 2 2 2 2 2 3 2 3" xfId="9697" xr:uid="{ED3E8E8B-9E77-496B-B268-1DC80CD964C5}"/>
    <cellStyle name="40% - akcent 6 2 2 2 2 2 3 2 4" xfId="9698" xr:uid="{C8E21AC8-969A-4851-AFBC-EC95F516D656}"/>
    <cellStyle name="40% - akcent 6 2 2 2 2 2 3 2 5" xfId="9699" xr:uid="{75087198-CA3D-4DA8-94C1-4219628EDC0C}"/>
    <cellStyle name="40% - akcent 6 2 2 2 2 2 3 2 6" xfId="9700" xr:uid="{9ED66CEF-5931-4047-B817-B735CA476CE3}"/>
    <cellStyle name="40% - akcent 6 2 2 2 2 2 3 3" xfId="9701" xr:uid="{5A03D253-0628-40AE-B938-F0FB0A752EAA}"/>
    <cellStyle name="40% - akcent 6 2 2 2 2 2 3 4" xfId="9702" xr:uid="{73ACD15E-E4EB-46FA-B94E-AD7E7F38EB9C}"/>
    <cellStyle name="40% - akcent 6 2 2 2 2 2 3 5" xfId="9703" xr:uid="{C61FFE4B-D646-4C1A-B9CF-C1A8A6912751}"/>
    <cellStyle name="40% - akcent 6 2 2 2 2 2 3 6" xfId="9704" xr:uid="{6391EF1E-A580-4691-8777-81BD90DB486E}"/>
    <cellStyle name="40% - akcent 6 2 2 2 2 2 3 7" xfId="9705" xr:uid="{E7737706-79E8-4342-BC95-4BF9A705BA40}"/>
    <cellStyle name="40% - akcent 6 2 2 2 2 2 4" xfId="9706" xr:uid="{A148C95D-19EE-4114-B5FA-0D4CC8D44617}"/>
    <cellStyle name="40% - akcent 6 2 2 2 2 2 5" xfId="9707" xr:uid="{2C8A75DF-CA04-4E13-839D-E8F3D4FF1654}"/>
    <cellStyle name="40% - akcent 6 2 2 2 2 2 6" xfId="9708" xr:uid="{AB89FA3C-1C2D-4CEC-B6AD-8EE42DBACDA4}"/>
    <cellStyle name="40% - akcent 6 2 2 2 2 2 7" xfId="9709" xr:uid="{18C608B6-5530-4703-876A-84A1519DC3DA}"/>
    <cellStyle name="40% - akcent 6 2 2 2 2 2 7 2" xfId="9710" xr:uid="{E8D14302-7B97-46E8-B442-1E5245EDB3D8}"/>
    <cellStyle name="40% - akcent 6 2 2 2 2 2 7 3" xfId="9711" xr:uid="{4043F6F5-7F1E-4F0F-8CE2-91DBB2EF9C9B}"/>
    <cellStyle name="40% - akcent 6 2 2 2 2 2 7 4" xfId="9712" xr:uid="{2AFAF5B6-426F-430F-AE87-28FDB511D2AC}"/>
    <cellStyle name="40% - akcent 6 2 2 2 2 2 7 5" xfId="9713" xr:uid="{D8C54254-4B53-4E13-9A6E-5D2ED35A54CA}"/>
    <cellStyle name="40% - akcent 6 2 2 2 2 2 7 6" xfId="9714" xr:uid="{3C7003BC-9DD3-4AD5-BB6C-4783E74DB547}"/>
    <cellStyle name="40% - akcent 6 2 2 2 2 2 8" xfId="9715" xr:uid="{C0A38265-8AB4-49DD-9DD8-2E4F71E487E5}"/>
    <cellStyle name="40% - akcent 6 2 2 2 2 2 9" xfId="9716" xr:uid="{713FBE50-5A7D-430D-8210-690FE9E2FF5E}"/>
    <cellStyle name="40% - akcent 6 2 2 2 2 3" xfId="9717" xr:uid="{163582FB-269B-4D93-AEED-700B9595D0F7}"/>
    <cellStyle name="40% - akcent 6 2 2 2 2 3 2" xfId="9718" xr:uid="{112E256E-03AB-4297-ACE3-056EBA56A5EB}"/>
    <cellStyle name="40% - akcent 6 2 2 2 2 3 2 2" xfId="9719" xr:uid="{C0B41F20-7275-44A8-9899-06A9242861C7}"/>
    <cellStyle name="40% - akcent 6 2 2 2 2 3 2 3" xfId="9720" xr:uid="{59336E18-273E-4D39-A501-A81E5567E49F}"/>
    <cellStyle name="40% - akcent 6 2 2 2 2 3 2 4" xfId="9721" xr:uid="{B8CF9202-92F8-405E-9EE4-9EEDA6AB51AE}"/>
    <cellStyle name="40% - akcent 6 2 2 2 2 3 2 5" xfId="9722" xr:uid="{429E38D4-4EE4-4388-8FE9-B9DCFA5B8C54}"/>
    <cellStyle name="40% - akcent 6 2 2 2 2 3 2 6" xfId="9723" xr:uid="{D998C60A-7E74-47F1-8ECB-7D7AE4EC113B}"/>
    <cellStyle name="40% - akcent 6 2 2 2 2 3 3" xfId="9724" xr:uid="{DE6F19B2-CE5B-46C9-8793-0343D23EB1B5}"/>
    <cellStyle name="40% - akcent 6 2 2 2 2 3 4" xfId="9725" xr:uid="{B19F9C4E-3829-4809-B816-229C4CFB8DDC}"/>
    <cellStyle name="40% - akcent 6 2 2 2 2 3 5" xfId="9726" xr:uid="{185DD1A4-AEDB-4761-9E19-368292FF8283}"/>
    <cellStyle name="40% - akcent 6 2 2 2 2 3 6" xfId="9727" xr:uid="{7C331D48-6572-4A68-AA96-717C8FFF3516}"/>
    <cellStyle name="40% - akcent 6 2 2 2 2 3 7" xfId="9728" xr:uid="{F02C4E60-1220-4527-B9A2-D3F91DD280D5}"/>
    <cellStyle name="40% - akcent 6 2 2 2 2 4" xfId="9729" xr:uid="{1EA03EAB-03FC-4681-A36D-DD4E0505DD6E}"/>
    <cellStyle name="40% - akcent 6 2 2 2 2 5" xfId="9730" xr:uid="{9A85205D-BA78-4AF1-B185-67138CB68C16}"/>
    <cellStyle name="40% - akcent 6 2 2 2 2 6" xfId="9731" xr:uid="{7888CF04-D238-47D6-9D09-FBFADF6ABE5B}"/>
    <cellStyle name="40% - akcent 6 2 2 2 2 7" xfId="9732" xr:uid="{373176B4-304C-439D-9CEA-0C36C561BF19}"/>
    <cellStyle name="40% - akcent 6 2 2 2 2 8" xfId="9733" xr:uid="{5180D532-ED22-4A27-B30E-E53040CA3785}"/>
    <cellStyle name="40% - akcent 6 2 2 2 2 8 2" xfId="9734" xr:uid="{A32D30AE-AE8D-459A-82FB-4704873E26DE}"/>
    <cellStyle name="40% - akcent 6 2 2 2 2 8 3" xfId="9735" xr:uid="{1715EA3E-952D-40E7-80A4-0BF6142F28F7}"/>
    <cellStyle name="40% - akcent 6 2 2 2 2 8 4" xfId="9736" xr:uid="{51EA1FFB-06AF-494B-AE6F-D308A3DCBA10}"/>
    <cellStyle name="40% - akcent 6 2 2 2 2 8 5" xfId="9737" xr:uid="{476DA737-E863-4CED-ACD3-CAB0A4750821}"/>
    <cellStyle name="40% - akcent 6 2 2 2 2 8 6" xfId="9738" xr:uid="{0E6E2514-07CC-417F-98DA-203A51B6D013}"/>
    <cellStyle name="40% - akcent 6 2 2 2 2 9" xfId="9739" xr:uid="{3F021AC1-A8C0-45DE-8390-A4FB8A86BF0E}"/>
    <cellStyle name="40% - akcent 6 2 2 2 3" xfId="9740" xr:uid="{4483E51B-7104-4DD3-B0A2-D00CC12E9256}"/>
    <cellStyle name="40% - akcent 6 2 2 2 4" xfId="9741" xr:uid="{1F2FD133-DF07-4B78-B0B4-A527E843CD02}"/>
    <cellStyle name="40% - akcent 6 2 2 2 4 10" xfId="9742" xr:uid="{3A3580CE-A7F7-4FEA-8528-B013BFBC880F}"/>
    <cellStyle name="40% - akcent 6 2 2 2 4 11" xfId="9743" xr:uid="{46484F65-EF24-4401-B235-7D7B2A8C87E4}"/>
    <cellStyle name="40% - akcent 6 2 2 2 4 2" xfId="9744" xr:uid="{53415236-653D-47BD-A294-CE885A138159}"/>
    <cellStyle name="40% - akcent 6 2 2 2 4 2 2" xfId="9745" xr:uid="{F4679EEB-D97A-4F78-BC5E-732E04F6D4D0}"/>
    <cellStyle name="40% - akcent 6 2 2 2 4 2 2 2" xfId="9746" xr:uid="{96115807-EFAA-4362-8684-C22C91261B21}"/>
    <cellStyle name="40% - akcent 6 2 2 2 4 2 2 3" xfId="9747" xr:uid="{09F0613A-9F0A-43A5-BE99-B2A726BFB06F}"/>
    <cellStyle name="40% - akcent 6 2 2 2 4 2 2 4" xfId="9748" xr:uid="{717C4250-C364-4E3F-90B2-2C023EC8AE07}"/>
    <cellStyle name="40% - akcent 6 2 2 2 4 2 2 5" xfId="9749" xr:uid="{197A0D95-B010-40B7-AC9C-567DFADF236B}"/>
    <cellStyle name="40% - akcent 6 2 2 2 4 2 2 6" xfId="9750" xr:uid="{E5BDC7B8-01F6-4C87-B7B4-FAEF644822B6}"/>
    <cellStyle name="40% - akcent 6 2 2 2 4 2 3" xfId="9751" xr:uid="{09B53886-0AF5-41CD-A90D-CC52789A9851}"/>
    <cellStyle name="40% - akcent 6 2 2 2 4 2 4" xfId="9752" xr:uid="{40506F66-A6BF-40C8-94F2-E5825AA1F3E4}"/>
    <cellStyle name="40% - akcent 6 2 2 2 4 2 5" xfId="9753" xr:uid="{F43E26B7-CFEF-4860-9479-691F8E82EAA8}"/>
    <cellStyle name="40% - akcent 6 2 2 2 4 2 6" xfId="9754" xr:uid="{692E15DB-9E08-49C6-93D4-09977F67DB8B}"/>
    <cellStyle name="40% - akcent 6 2 2 2 4 2 7" xfId="9755" xr:uid="{76C7A422-9C99-471F-99EC-9EB94F0BC46F}"/>
    <cellStyle name="40% - akcent 6 2 2 2 4 3" xfId="9756" xr:uid="{FB6474A9-43EA-4833-A77A-2044D0FEB022}"/>
    <cellStyle name="40% - akcent 6 2 2 2 4 4" xfId="9757" xr:uid="{B12469AD-33FD-4BB1-B379-778CCF0E4A48}"/>
    <cellStyle name="40% - akcent 6 2 2 2 4 5" xfId="9758" xr:uid="{D9EFDA0E-5FA0-4DC1-B8DF-A9EAB5E1F55B}"/>
    <cellStyle name="40% - akcent 6 2 2 2 4 6" xfId="9759" xr:uid="{ADCEA6B0-AC36-4DC4-B6D0-82625FEF4E4C}"/>
    <cellStyle name="40% - akcent 6 2 2 2 4 7" xfId="9760" xr:uid="{25C38892-B2D8-4654-815E-3E963844A000}"/>
    <cellStyle name="40% - akcent 6 2 2 2 4 7 2" xfId="9761" xr:uid="{532A11D2-70D9-4EFC-AE97-BCE0F2B97F0C}"/>
    <cellStyle name="40% - akcent 6 2 2 2 4 7 3" xfId="9762" xr:uid="{A6CA580B-A0E4-4AA0-8016-D9E51AA4BA86}"/>
    <cellStyle name="40% - akcent 6 2 2 2 4 7 4" xfId="9763" xr:uid="{81F9EEAF-D544-400B-A79F-3099472B39DB}"/>
    <cellStyle name="40% - akcent 6 2 2 2 4 7 5" xfId="9764" xr:uid="{6CFD4B2E-2CCF-4713-B74A-329C2B722273}"/>
    <cellStyle name="40% - akcent 6 2 2 2 4 7 6" xfId="9765" xr:uid="{2DD4125F-86DA-4263-84BB-8DF1756B1909}"/>
    <cellStyle name="40% - akcent 6 2 2 2 4 8" xfId="9766" xr:uid="{DDF0A32D-6195-41B7-B66E-7870B6679921}"/>
    <cellStyle name="40% - akcent 6 2 2 2 4 9" xfId="9767" xr:uid="{94666344-AF1A-4FC6-A7C2-80B1AD7B87DC}"/>
    <cellStyle name="40% - akcent 6 2 2 2 5" xfId="9768" xr:uid="{D2492AA4-3A92-4510-B082-EEEE7D3E0395}"/>
    <cellStyle name="40% - akcent 6 2 2 2 5 2" xfId="9769" xr:uid="{344E76E0-663B-427A-A070-C98709806461}"/>
    <cellStyle name="40% - akcent 6 2 2 2 5 2 2" xfId="9770" xr:uid="{ACDD9EDE-2A66-4EC2-8A08-280C4C2BFD40}"/>
    <cellStyle name="40% - akcent 6 2 2 2 5 2 3" xfId="9771" xr:uid="{C77F44C9-2E45-4991-BB3C-17425903F51A}"/>
    <cellStyle name="40% - akcent 6 2 2 2 5 2 4" xfId="9772" xr:uid="{773AB2EE-EB27-470E-BBC7-614368CE32B6}"/>
    <cellStyle name="40% - akcent 6 2 2 2 5 2 5" xfId="9773" xr:uid="{3A7A233C-9852-48CF-88EE-75D380BB0116}"/>
    <cellStyle name="40% - akcent 6 2 2 2 5 2 6" xfId="9774" xr:uid="{5198FCFA-3ECC-430F-AEEA-ABED8A67CFA6}"/>
    <cellStyle name="40% - akcent 6 2 2 2 5 3" xfId="9775" xr:uid="{82C684AB-1374-4BCE-913D-EF91260D21D5}"/>
    <cellStyle name="40% - akcent 6 2 2 2 5 4" xfId="9776" xr:uid="{982209F2-B6FB-4D2E-BDEA-4D8047BAFAD2}"/>
    <cellStyle name="40% - akcent 6 2 2 2 5 5" xfId="9777" xr:uid="{99E09644-A3FB-4D1D-8B6E-981CA516A050}"/>
    <cellStyle name="40% - akcent 6 2 2 2 5 6" xfId="9778" xr:uid="{391E3E51-A7ED-4827-978D-F89FB71A52C0}"/>
    <cellStyle name="40% - akcent 6 2 2 2 5 7" xfId="9779" xr:uid="{02FD9154-D7F3-4BC5-A7A7-686A019F6762}"/>
    <cellStyle name="40% - akcent 6 2 2 2 6" xfId="9780" xr:uid="{CE6A1CC7-AEDC-42FE-8498-DC007C8844B6}"/>
    <cellStyle name="40% - akcent 6 2 2 2 7" xfId="9781" xr:uid="{12CAEDCF-D968-45A6-B525-91464346D3B6}"/>
    <cellStyle name="40% - akcent 6 2 2 2 8" xfId="9782" xr:uid="{818192E3-85BE-43F8-A052-24FDD0DE9A1A}"/>
    <cellStyle name="40% - akcent 6 2 2 2 9" xfId="9783" xr:uid="{2062F545-6007-441A-8BD1-5A9F6DD288F9}"/>
    <cellStyle name="40% - akcent 6 2 2 2 9 2" xfId="9784" xr:uid="{DEFFDF2E-08B5-497F-A340-65827905D311}"/>
    <cellStyle name="40% - akcent 6 2 2 2 9 3" xfId="9785" xr:uid="{1F88B6DF-5172-4434-B2B3-62959CE84DDB}"/>
    <cellStyle name="40% - akcent 6 2 2 2 9 4" xfId="9786" xr:uid="{E75AAE41-4D70-4BC1-A78B-CCB592D39C45}"/>
    <cellStyle name="40% - akcent 6 2 2 2 9 5" xfId="9787" xr:uid="{61881C89-9F6D-4BCD-8174-690E62A12D11}"/>
    <cellStyle name="40% - akcent 6 2 2 2 9 6" xfId="9788" xr:uid="{D33938CB-D1ED-41A4-B095-1026CA4AC517}"/>
    <cellStyle name="40% - akcent 6 2 2 20" xfId="9789" xr:uid="{273CC452-B820-412C-B7FB-C7F49CAC15FC}"/>
    <cellStyle name="40% - akcent 6 2 2 21" xfId="9790" xr:uid="{5BD60D77-5CE5-4E9A-A2B5-49FFA5CE5E6D}"/>
    <cellStyle name="40% - akcent 6 2 2 3" xfId="9791" xr:uid="{84F06B60-C45E-41D6-8A68-324811DB48E0}"/>
    <cellStyle name="40% - akcent 6 2 2 4" xfId="9792" xr:uid="{D972750C-6477-4CBA-92E5-857E68AFB2D9}"/>
    <cellStyle name="40% - akcent 6 2 2 5" xfId="9793" xr:uid="{AC62A346-7016-4B57-BD52-D3CF4A7E24DD}"/>
    <cellStyle name="40% - akcent 6 2 2 6" xfId="9794" xr:uid="{79FA4890-43AB-4C8D-B795-CBF6DE2571DF}"/>
    <cellStyle name="40% - akcent 6 2 2 7" xfId="9795" xr:uid="{A41D9A46-C5AF-4318-90DD-414D58650DF5}"/>
    <cellStyle name="40% - akcent 6 2 2 8" xfId="9796" xr:uid="{EC62CDDE-20F5-47C0-A460-53B53B517201}"/>
    <cellStyle name="40% - akcent 6 2 2 9" xfId="9797" xr:uid="{28B4D505-85DC-4E03-9D0B-B6E61EF266E2}"/>
    <cellStyle name="40% - akcent 6 2 2_beton kalkulacja" xfId="45436" xr:uid="{9E815602-53AD-45B4-A82E-A277980C537A}"/>
    <cellStyle name="40% - akcent 6 2 20" xfId="437" xr:uid="{DD35F745-5EE4-4501-B745-4FCE6E6A2415}"/>
    <cellStyle name="40% - akcent 6 2 20 2" xfId="9798" xr:uid="{048F012C-CC91-4A48-8C5C-2E850724B3E8}"/>
    <cellStyle name="40% - akcent 6 2 21" xfId="438" xr:uid="{8C67D69E-D7A6-4E85-8ABE-823F2910A44A}"/>
    <cellStyle name="40% - akcent 6 2 21 2" xfId="9799" xr:uid="{A4E572B8-B0FD-43CA-891B-20BB168BA0F8}"/>
    <cellStyle name="40% - akcent 6 2 21 3" xfId="9800" xr:uid="{1070CF02-2E88-4247-B669-A36B237B8F43}"/>
    <cellStyle name="40% - akcent 6 2 21 4" xfId="9801" xr:uid="{9473A2B7-E33C-43CB-90F3-4DEFD9B13ADA}"/>
    <cellStyle name="40% - akcent 6 2 21 5" xfId="9802" xr:uid="{CA62AD31-49D2-44A1-BB69-0ACFD90A8B85}"/>
    <cellStyle name="40% - akcent 6 2 21 6" xfId="9803" xr:uid="{BBBAB19F-A45F-4C30-BB29-27AB25BCD371}"/>
    <cellStyle name="40% - akcent 6 2 21 7" xfId="9804" xr:uid="{ADB6CA81-B3EB-4606-A637-2D6E48D24252}"/>
    <cellStyle name="40% - akcent 6 2 22" xfId="439" xr:uid="{5607427B-57E7-4A3D-9B4D-599385EE592F}"/>
    <cellStyle name="40% - akcent 6 2 22 2" xfId="9805" xr:uid="{63579B60-DEF2-4AB3-A0AF-DBE09EE73930}"/>
    <cellStyle name="40% - akcent 6 2 23" xfId="440" xr:uid="{6E58AEA2-FB52-43F8-B835-D2E2DC6A5C49}"/>
    <cellStyle name="40% - akcent 6 2 24" xfId="441" xr:uid="{63B21760-8762-4A0D-A82F-EAE5523E3F17}"/>
    <cellStyle name="40% - akcent 6 2 25" xfId="442" xr:uid="{730103FA-09BE-4F47-8D91-55A367C75F72}"/>
    <cellStyle name="40% - akcent 6 2 26" xfId="9806" xr:uid="{DFF625A0-32E8-4F95-B9E6-FB38E5B82EEC}"/>
    <cellStyle name="40% - akcent 6 2 26 2" xfId="41119" xr:uid="{8DFC7069-ECC8-410E-AE3B-B2F7F4D53E10}"/>
    <cellStyle name="40% - akcent 6 2 27" xfId="9807" xr:uid="{DBECA884-E3C4-41B2-A12A-1AF54F7DB25A}"/>
    <cellStyle name="40% - akcent 6 2 27 2" xfId="41120" xr:uid="{4B767BE7-4B05-42B5-82B1-94B5EF7AC898}"/>
    <cellStyle name="40% - akcent 6 2 28" xfId="9808" xr:uid="{033BFDAC-49E3-436C-AD95-B5FE53B656AE}"/>
    <cellStyle name="40% - akcent 6 2 28 2" xfId="41121" xr:uid="{ADA5EDED-2CF1-4CB4-AB37-7D63EDAC0D0C}"/>
    <cellStyle name="40% - akcent 6 2 29" xfId="9809" xr:uid="{8F048959-E06D-4458-A26C-CC7A37256F0B}"/>
    <cellStyle name="40% - akcent 6 2 29 2" xfId="41122" xr:uid="{430ABDD9-227C-44CD-8E7A-C8ED8E8E7F66}"/>
    <cellStyle name="40% - akcent 6 2 3" xfId="443" xr:uid="{814142DB-B1CA-4D5C-AD93-A09FFD798DDA}"/>
    <cellStyle name="40% - akcent 6 2 3 2" xfId="9810" xr:uid="{C6BA30CD-5293-45C7-971F-B7D913369DBB}"/>
    <cellStyle name="40% - akcent 6 2 3 2 2" xfId="41124" xr:uid="{524FB090-AA47-4ECE-8173-F2B00C134975}"/>
    <cellStyle name="40% - akcent 6 2 3 2 3" xfId="41123" xr:uid="{2CADA731-4CB3-44E3-BCC6-4003FD1D40C7}"/>
    <cellStyle name="40% - akcent 6 2 3 3" xfId="45437" xr:uid="{72C99D16-3200-4DD7-AE1A-F8BD564A3F23}"/>
    <cellStyle name="40% - akcent 6 2 3 4" xfId="45438" xr:uid="{60C5C1E2-1756-4DAC-97B7-77F8298BC812}"/>
    <cellStyle name="40% - akcent 6 2 3_beton kalkulacja" xfId="45439" xr:uid="{243DC116-2CC8-4670-8000-D8B61E2B313F}"/>
    <cellStyle name="40% - akcent 6 2 30" xfId="9811" xr:uid="{7FB2B7C0-906E-4EE3-8DAE-B102D23C0039}"/>
    <cellStyle name="40% - akcent 6 2 30 2" xfId="41125" xr:uid="{62EC5234-071F-43A5-BCA2-56DE4137DFE0}"/>
    <cellStyle name="40% - akcent 6 2 31" xfId="9812" xr:uid="{9A75096D-C8A6-4484-986D-66C468D73560}"/>
    <cellStyle name="40% - akcent 6 2 31 2" xfId="41126" xr:uid="{732F1F15-6E8A-4262-8C5C-799C3CEEBF6D}"/>
    <cellStyle name="40% - akcent 6 2 32" xfId="41127" xr:uid="{F402B0F2-F188-4848-B568-E65E6F5CD287}"/>
    <cellStyle name="40% - akcent 6 2 33" xfId="41128" xr:uid="{E8871C83-CA1B-4125-8F39-E6667013C48A}"/>
    <cellStyle name="40% - akcent 6 2 34" xfId="41129" xr:uid="{BEB81406-2DA2-4167-BFCC-4E49B64CB7B5}"/>
    <cellStyle name="40% - akcent 6 2 35" xfId="41130" xr:uid="{07C28F9F-A3B0-49FB-885D-0776A0E37CA3}"/>
    <cellStyle name="40% - akcent 6 2 36" xfId="41131" xr:uid="{6955AD4A-D360-41F2-8329-A6591EF99EC8}"/>
    <cellStyle name="40% - akcent 6 2 37" xfId="41132" xr:uid="{14CF6C53-56F2-4A4E-A3D9-63D74DB12DC2}"/>
    <cellStyle name="40% - akcent 6 2 38" xfId="41133" xr:uid="{661B481B-64CE-408C-8A23-23A72E70A0FC}"/>
    <cellStyle name="40% - akcent 6 2 39" xfId="41134" xr:uid="{3F1913D4-1C4B-48DA-998C-B80467063F11}"/>
    <cellStyle name="40% - akcent 6 2 4" xfId="444" xr:uid="{433B7C89-CCD4-47F9-86CA-3F67B2689948}"/>
    <cellStyle name="40% - akcent 6 2 4 2" xfId="9813" xr:uid="{39AC731B-1C83-4600-9A43-7C5B0E59A6B8}"/>
    <cellStyle name="40% - akcent 6 2 4 2 2" xfId="45440" xr:uid="{333841D4-33C3-4DDA-BB7F-C025FE52325D}"/>
    <cellStyle name="40% - akcent 6 2 4 3" xfId="45441" xr:uid="{405113D9-724F-48DC-A83B-1DC80E0EB223}"/>
    <cellStyle name="40% - akcent 6 2 40" xfId="41135" xr:uid="{45057C57-3BEE-4903-AF7B-DDFCD8BCB87C}"/>
    <cellStyle name="40% - akcent 6 2 41" xfId="41136" xr:uid="{E98AC6A6-0A46-44BC-ACF0-19CEA665F219}"/>
    <cellStyle name="40% - akcent 6 2 42" xfId="41137" xr:uid="{F32BA36A-9570-413E-A387-D0C2EDA97393}"/>
    <cellStyle name="40% - akcent 6 2 5" xfId="445" xr:uid="{67B4AD8C-603D-41B8-974C-048F2083B2B1}"/>
    <cellStyle name="40% - akcent 6 2 5 2" xfId="9814" xr:uid="{5F36D5D2-6ADD-4444-9133-1C807FF9B473}"/>
    <cellStyle name="40% - akcent 6 2 6" xfId="446" xr:uid="{50FAE18C-2C7A-4CFA-835D-E003488AEFB2}"/>
    <cellStyle name="40% - akcent 6 2 6 10" xfId="9815" xr:uid="{FCA4AE5D-38DC-412A-B9E3-02F7B232B61C}"/>
    <cellStyle name="40% - akcent 6 2 6 11" xfId="9816" xr:uid="{F95AD390-0CE8-4901-81D0-5B7C84D2F470}"/>
    <cellStyle name="40% - akcent 6 2 6 12" xfId="9817" xr:uid="{1485BD5E-0E0E-4391-9993-64A33211ADFC}"/>
    <cellStyle name="40% - akcent 6 2 6 13" xfId="9818" xr:uid="{D95ADF07-F128-4BD9-9E91-D4C01BFE4891}"/>
    <cellStyle name="40% - akcent 6 2 6 14" xfId="9819" xr:uid="{A476EE9E-BDEB-487C-95DB-DC48BD307BE8}"/>
    <cellStyle name="40% - akcent 6 2 6 2" xfId="9820" xr:uid="{48C6DCB5-67CD-467D-9380-9C779D8000D0}"/>
    <cellStyle name="40% - akcent 6 2 6 2 10" xfId="9821" xr:uid="{E19D7C45-029A-4BA7-AB7F-E76476579FED}"/>
    <cellStyle name="40% - akcent 6 2 6 2 11" xfId="9822" xr:uid="{241883A8-36A8-4B44-B7CC-39AB912CF48C}"/>
    <cellStyle name="40% - akcent 6 2 6 2 12" xfId="9823" xr:uid="{37A046B9-D947-45DD-944E-B970B215A276}"/>
    <cellStyle name="40% - akcent 6 2 6 2 13" xfId="9824" xr:uid="{B88D7155-83F9-4389-B9EB-696AD2BFC5D5}"/>
    <cellStyle name="40% - akcent 6 2 6 2 2" xfId="9825" xr:uid="{AF912D36-A86E-4BB3-A685-BA91A9BC8DFA}"/>
    <cellStyle name="40% - akcent 6 2 6 2 2 10" xfId="9826" xr:uid="{AD3B1A82-096A-45A6-84B0-A951B4F1D7D1}"/>
    <cellStyle name="40% - akcent 6 2 6 2 2 11" xfId="9827" xr:uid="{001D9D2E-D351-4997-B05F-832E638ABD4C}"/>
    <cellStyle name="40% - akcent 6 2 6 2 2 12" xfId="9828" xr:uid="{910ED7CC-D0D6-4DE0-885A-9C7992CB0007}"/>
    <cellStyle name="40% - akcent 6 2 6 2 2 2" xfId="9829" xr:uid="{451F3EF1-87B2-4F3E-95C7-42D3843ECD3F}"/>
    <cellStyle name="40% - akcent 6 2 6 2 2 2 10" xfId="9830" xr:uid="{5F70577C-5C20-4378-8D11-6F27722A978A}"/>
    <cellStyle name="40% - akcent 6 2 6 2 2 2 11" xfId="9831" xr:uid="{EAFFA2F0-1B3A-4D82-95F1-12C1788ACC67}"/>
    <cellStyle name="40% - akcent 6 2 6 2 2 2 2" xfId="9832" xr:uid="{A44E4831-FA5A-42FE-B35F-82B6EE81CBDC}"/>
    <cellStyle name="40% - akcent 6 2 6 2 2 2 2 10" xfId="9833" xr:uid="{74C9547F-2846-43A4-B8C3-186453FFA5DD}"/>
    <cellStyle name="40% - akcent 6 2 6 2 2 2 2 11" xfId="9834" xr:uid="{13B29558-C474-4455-B318-BD68F235B77D}"/>
    <cellStyle name="40% - akcent 6 2 6 2 2 2 2 2" xfId="9835" xr:uid="{F6A399C2-C580-4C62-8051-42CD6E81304D}"/>
    <cellStyle name="40% - akcent 6 2 6 2 2 2 2 2 2" xfId="9836" xr:uid="{E785D0F5-83C5-4229-84D8-25985598FEAD}"/>
    <cellStyle name="40% - akcent 6 2 6 2 2 2 2 2 2 2" xfId="9837" xr:uid="{D0051E79-62AD-4D2E-AD2F-4658F73D1F1B}"/>
    <cellStyle name="40% - akcent 6 2 6 2 2 2 2 2 2 3" xfId="9838" xr:uid="{C82AD1E5-BBD3-4DEF-AD84-D44F935DF546}"/>
    <cellStyle name="40% - akcent 6 2 6 2 2 2 2 2 2 4" xfId="9839" xr:uid="{1E919FC5-9BC3-476D-990C-1C898F8B2F05}"/>
    <cellStyle name="40% - akcent 6 2 6 2 2 2 2 2 2 5" xfId="9840" xr:uid="{99598053-7585-49AB-9102-EF644801C9C5}"/>
    <cellStyle name="40% - akcent 6 2 6 2 2 2 2 2 2 6" xfId="9841" xr:uid="{7B410216-6CBF-4E6D-82FF-EA84E0F320F8}"/>
    <cellStyle name="40% - akcent 6 2 6 2 2 2 2 2 3" xfId="9842" xr:uid="{2F15DEC0-04AF-43D6-AC8D-265951CB3A73}"/>
    <cellStyle name="40% - akcent 6 2 6 2 2 2 2 2 4" xfId="9843" xr:uid="{F907EB07-141C-4464-948C-EE7C14540B02}"/>
    <cellStyle name="40% - akcent 6 2 6 2 2 2 2 2 5" xfId="9844" xr:uid="{BC58D0C0-4BE5-4177-BA66-1AD129845421}"/>
    <cellStyle name="40% - akcent 6 2 6 2 2 2 2 2 6" xfId="9845" xr:uid="{3C499B94-ABF2-43DF-ABCD-D1ED880FBD0E}"/>
    <cellStyle name="40% - akcent 6 2 6 2 2 2 2 2 7" xfId="9846" xr:uid="{C02EC891-A67E-4EC7-AA3A-4EB0419FBE25}"/>
    <cellStyle name="40% - akcent 6 2 6 2 2 2 2 3" xfId="9847" xr:uid="{B45C0E26-0C08-49BD-888C-24A4FDAD8F79}"/>
    <cellStyle name="40% - akcent 6 2 6 2 2 2 2 4" xfId="9848" xr:uid="{DA682258-6EC2-4BF3-9F86-07F2EBBD8B74}"/>
    <cellStyle name="40% - akcent 6 2 6 2 2 2 2 5" xfId="9849" xr:uid="{CAF994D9-CD6D-461F-9EE3-C29E9217FAEB}"/>
    <cellStyle name="40% - akcent 6 2 6 2 2 2 2 6" xfId="9850" xr:uid="{853152A8-EC86-4F8B-8045-18404EF46235}"/>
    <cellStyle name="40% - akcent 6 2 6 2 2 2 2 7" xfId="9851" xr:uid="{D5C9E77C-54BE-4097-BF1B-328C7540E067}"/>
    <cellStyle name="40% - akcent 6 2 6 2 2 2 2 7 2" xfId="9852" xr:uid="{77A7A799-17A3-4139-952A-313790F9437C}"/>
    <cellStyle name="40% - akcent 6 2 6 2 2 2 2 7 3" xfId="9853" xr:uid="{4DE8C8A5-B2F0-4F47-9A98-A38D231D0A09}"/>
    <cellStyle name="40% - akcent 6 2 6 2 2 2 2 7 4" xfId="9854" xr:uid="{FDE197C0-1F8C-40D1-8101-15C3A2BCFE47}"/>
    <cellStyle name="40% - akcent 6 2 6 2 2 2 2 7 5" xfId="9855" xr:uid="{12676B20-A5F3-4CBE-97CE-220766621395}"/>
    <cellStyle name="40% - akcent 6 2 6 2 2 2 2 7 6" xfId="9856" xr:uid="{CBA4B2FA-C282-47CB-8A03-E7F8805EAD9A}"/>
    <cellStyle name="40% - akcent 6 2 6 2 2 2 2 8" xfId="9857" xr:uid="{A1D8188F-B216-4D42-BDE8-DBCDE4703F95}"/>
    <cellStyle name="40% - akcent 6 2 6 2 2 2 2 9" xfId="9858" xr:uid="{D43D9BA0-5A96-4102-9655-2F810BEEF976}"/>
    <cellStyle name="40% - akcent 6 2 6 2 2 2 3" xfId="9859" xr:uid="{C71921F9-4E43-49FF-BDD8-0B3B4B90037B}"/>
    <cellStyle name="40% - akcent 6 2 6 2 2 2 3 2" xfId="9860" xr:uid="{AA66F386-28D3-4084-A615-7230FB8FD39C}"/>
    <cellStyle name="40% - akcent 6 2 6 2 2 2 3 2 2" xfId="9861" xr:uid="{05893836-64C0-4419-8E22-014DA4814D05}"/>
    <cellStyle name="40% - akcent 6 2 6 2 2 2 3 2 3" xfId="9862" xr:uid="{075A8770-8B50-4B04-87F1-38F0310517C6}"/>
    <cellStyle name="40% - akcent 6 2 6 2 2 2 3 2 4" xfId="9863" xr:uid="{0A6373F2-7BBA-4489-9697-C1161355DB32}"/>
    <cellStyle name="40% - akcent 6 2 6 2 2 2 3 2 5" xfId="9864" xr:uid="{71AAA71E-5E10-4C94-B776-542F37336E29}"/>
    <cellStyle name="40% - akcent 6 2 6 2 2 2 3 2 6" xfId="9865" xr:uid="{92F242CA-0624-4B42-B45D-395049723F4E}"/>
    <cellStyle name="40% - akcent 6 2 6 2 2 2 3 3" xfId="9866" xr:uid="{7F9729D8-2352-4857-ACC7-F6724791677D}"/>
    <cellStyle name="40% - akcent 6 2 6 2 2 2 3 4" xfId="9867" xr:uid="{09FD6B77-CD72-4A27-9371-282A0314D9C9}"/>
    <cellStyle name="40% - akcent 6 2 6 2 2 2 3 5" xfId="9868" xr:uid="{C0FD7326-CB47-4ADD-8412-6D44DC557046}"/>
    <cellStyle name="40% - akcent 6 2 6 2 2 2 3 6" xfId="9869" xr:uid="{482CAC6D-D1EE-4FE0-BB7F-9C26E6E01834}"/>
    <cellStyle name="40% - akcent 6 2 6 2 2 2 3 7" xfId="9870" xr:uid="{F277B57A-8AAC-455F-8138-30CCEA97FE81}"/>
    <cellStyle name="40% - akcent 6 2 6 2 2 2 4" xfId="9871" xr:uid="{E2CBBB3F-B79D-4F09-A5BE-C09127E580CA}"/>
    <cellStyle name="40% - akcent 6 2 6 2 2 2 5" xfId="9872" xr:uid="{976382A9-DDEF-4FE4-8EA4-52BC5205DA3C}"/>
    <cellStyle name="40% - akcent 6 2 6 2 2 2 6" xfId="9873" xr:uid="{7847475D-7ED7-45C5-816C-E4D852899A99}"/>
    <cellStyle name="40% - akcent 6 2 6 2 2 2 7" xfId="9874" xr:uid="{4BDF106E-3A8C-4746-B22A-D7D3A3EDCDC8}"/>
    <cellStyle name="40% - akcent 6 2 6 2 2 2 7 2" xfId="9875" xr:uid="{AAE7572B-60E6-401F-AF47-EB0D84C2B9F2}"/>
    <cellStyle name="40% - akcent 6 2 6 2 2 2 7 3" xfId="9876" xr:uid="{E3B48EA4-FB3B-4243-A688-AD7D5FA024E1}"/>
    <cellStyle name="40% - akcent 6 2 6 2 2 2 7 4" xfId="9877" xr:uid="{2BB7EB42-4483-48FD-AADB-3670DC95943B}"/>
    <cellStyle name="40% - akcent 6 2 6 2 2 2 7 5" xfId="9878" xr:uid="{31E48954-5764-4E9C-9718-C21DD8A1B65E}"/>
    <cellStyle name="40% - akcent 6 2 6 2 2 2 7 6" xfId="9879" xr:uid="{5B882D1D-C348-4A5C-B218-796D707260D2}"/>
    <cellStyle name="40% - akcent 6 2 6 2 2 2 8" xfId="9880" xr:uid="{253AD755-CCA8-4A21-8D57-D406ED963894}"/>
    <cellStyle name="40% - akcent 6 2 6 2 2 2 9" xfId="9881" xr:uid="{3582049D-F72B-4B88-AE2E-0BD83173B9FE}"/>
    <cellStyle name="40% - akcent 6 2 6 2 2 3" xfId="9882" xr:uid="{DAC479BF-A632-495D-ABDA-CBAC2AF0DD3B}"/>
    <cellStyle name="40% - akcent 6 2 6 2 2 3 2" xfId="9883" xr:uid="{0829C20E-5B53-4C28-89EF-584D3810401B}"/>
    <cellStyle name="40% - akcent 6 2 6 2 2 3 2 2" xfId="9884" xr:uid="{45731A70-6633-4035-BB2E-D9340B4A69E7}"/>
    <cellStyle name="40% - akcent 6 2 6 2 2 3 2 3" xfId="9885" xr:uid="{7B7B26BF-5893-42B0-8BE3-4DF9FAFC0DC1}"/>
    <cellStyle name="40% - akcent 6 2 6 2 2 3 2 4" xfId="9886" xr:uid="{38F48581-633F-47C2-8BDE-B844FFA94954}"/>
    <cellStyle name="40% - akcent 6 2 6 2 2 3 2 5" xfId="9887" xr:uid="{AF752EB8-2DD2-4EAB-9EF7-B5273135AF12}"/>
    <cellStyle name="40% - akcent 6 2 6 2 2 3 2 6" xfId="9888" xr:uid="{E56A578B-9466-4126-8584-7F0CFB1AD24F}"/>
    <cellStyle name="40% - akcent 6 2 6 2 2 3 3" xfId="9889" xr:uid="{EBFA962E-CE49-49CA-A0BE-147085E017B4}"/>
    <cellStyle name="40% - akcent 6 2 6 2 2 3 4" xfId="9890" xr:uid="{FB5C7668-B544-43BD-A41B-F26A818B10CD}"/>
    <cellStyle name="40% - akcent 6 2 6 2 2 3 5" xfId="9891" xr:uid="{50F55C60-49FD-45B2-AF40-8284E1FE9258}"/>
    <cellStyle name="40% - akcent 6 2 6 2 2 3 6" xfId="9892" xr:uid="{B0E26466-9D40-4FB6-A9A6-BAA0CC723DB3}"/>
    <cellStyle name="40% - akcent 6 2 6 2 2 3 7" xfId="9893" xr:uid="{77D3A1BD-D4BB-4C2B-9E5C-DFDA4A95F3C9}"/>
    <cellStyle name="40% - akcent 6 2 6 2 2 4" xfId="9894" xr:uid="{039BE99D-6C22-4E17-B348-6E2B6E04DBC4}"/>
    <cellStyle name="40% - akcent 6 2 6 2 2 5" xfId="9895" xr:uid="{6453850E-B92C-4481-9FFA-231D89D6FE0F}"/>
    <cellStyle name="40% - akcent 6 2 6 2 2 6" xfId="9896" xr:uid="{25C99B40-18D5-46A5-9D5F-9FE440B5854C}"/>
    <cellStyle name="40% - akcent 6 2 6 2 2 7" xfId="9897" xr:uid="{D9D1E97B-7EFC-4BD4-B618-79D8B34C3909}"/>
    <cellStyle name="40% - akcent 6 2 6 2 2 8" xfId="9898" xr:uid="{A4F44A76-C9E2-4F25-84A3-DC1DE4982C3D}"/>
    <cellStyle name="40% - akcent 6 2 6 2 2 8 2" xfId="9899" xr:uid="{AC07F3EB-6EE0-41D1-A650-11FF600193CF}"/>
    <cellStyle name="40% - akcent 6 2 6 2 2 8 3" xfId="9900" xr:uid="{F6A3A825-EDD0-4951-A590-22156827D16E}"/>
    <cellStyle name="40% - akcent 6 2 6 2 2 8 4" xfId="9901" xr:uid="{85DDF941-62A9-487D-919D-D07C02AE1CA8}"/>
    <cellStyle name="40% - akcent 6 2 6 2 2 8 5" xfId="9902" xr:uid="{0F35DF27-4E43-4FD4-AD4F-B41D5DCEA088}"/>
    <cellStyle name="40% - akcent 6 2 6 2 2 8 6" xfId="9903" xr:uid="{8E882863-2B28-4FCF-8BCB-9241182A9042}"/>
    <cellStyle name="40% - akcent 6 2 6 2 2 9" xfId="9904" xr:uid="{27263C0D-154C-4886-8C98-060A8513C624}"/>
    <cellStyle name="40% - akcent 6 2 6 2 3" xfId="9905" xr:uid="{79BC7611-5F35-475E-9E2D-1844211A8ED2}"/>
    <cellStyle name="40% - akcent 6 2 6 2 4" xfId="9906" xr:uid="{ACA8E08F-D65A-4913-9D34-6BAB2EEF76E6}"/>
    <cellStyle name="40% - akcent 6 2 6 2 4 10" xfId="9907" xr:uid="{27853AEE-42E8-423D-942C-4631023F8A37}"/>
    <cellStyle name="40% - akcent 6 2 6 2 4 11" xfId="9908" xr:uid="{E8595E05-D7BD-4FC8-888A-A1B68D31F716}"/>
    <cellStyle name="40% - akcent 6 2 6 2 4 2" xfId="9909" xr:uid="{64603568-FC21-4642-8933-E54B3245FD97}"/>
    <cellStyle name="40% - akcent 6 2 6 2 4 2 2" xfId="9910" xr:uid="{74314F26-5983-4346-89EF-EF2F8A528A9C}"/>
    <cellStyle name="40% - akcent 6 2 6 2 4 2 2 2" xfId="9911" xr:uid="{E6EA6B9B-781D-47D2-A9CB-B701CF35178E}"/>
    <cellStyle name="40% - akcent 6 2 6 2 4 2 2 3" xfId="9912" xr:uid="{DC9751A9-32D6-4A1F-923B-7CB3ECCEF44E}"/>
    <cellStyle name="40% - akcent 6 2 6 2 4 2 2 4" xfId="9913" xr:uid="{7911BC1A-5486-4249-8B8E-2DD931DFEDAE}"/>
    <cellStyle name="40% - akcent 6 2 6 2 4 2 2 5" xfId="9914" xr:uid="{47CE9909-1180-4F85-8E81-722A7B54A3D6}"/>
    <cellStyle name="40% - akcent 6 2 6 2 4 2 2 6" xfId="9915" xr:uid="{3E280ED9-9A6D-480E-B3D3-C7B0F31C5D0D}"/>
    <cellStyle name="40% - akcent 6 2 6 2 4 2 3" xfId="9916" xr:uid="{F0935F61-2BB8-416A-93DF-800A0484C766}"/>
    <cellStyle name="40% - akcent 6 2 6 2 4 2 4" xfId="9917" xr:uid="{36EB4E36-1613-443F-B2C4-72C970B94491}"/>
    <cellStyle name="40% - akcent 6 2 6 2 4 2 5" xfId="9918" xr:uid="{21FADDE7-2266-426D-A455-869D8C9CF064}"/>
    <cellStyle name="40% - akcent 6 2 6 2 4 2 6" xfId="9919" xr:uid="{CD7C55A3-F624-48F2-AEE8-A5665EDD6580}"/>
    <cellStyle name="40% - akcent 6 2 6 2 4 2 7" xfId="9920" xr:uid="{E75C8B74-7868-48B0-A76B-C5E0492B20EE}"/>
    <cellStyle name="40% - akcent 6 2 6 2 4 3" xfId="9921" xr:uid="{E7F6EDB2-BC56-4BB9-9DD5-079EF0CB3992}"/>
    <cellStyle name="40% - akcent 6 2 6 2 4 4" xfId="9922" xr:uid="{898CDF3D-2554-43AA-A685-9F4AC2ECDFF2}"/>
    <cellStyle name="40% - akcent 6 2 6 2 4 5" xfId="9923" xr:uid="{EC0376BC-7BA6-4460-AC94-0C16393AFD95}"/>
    <cellStyle name="40% - akcent 6 2 6 2 4 6" xfId="9924" xr:uid="{A972F829-EBEC-419A-A151-1995EDE1BE1F}"/>
    <cellStyle name="40% - akcent 6 2 6 2 4 7" xfId="9925" xr:uid="{1887027C-F81B-480F-AB9E-9A61878345C5}"/>
    <cellStyle name="40% - akcent 6 2 6 2 4 7 2" xfId="9926" xr:uid="{E1963A18-19A4-45D9-8412-2CF14C8FB38B}"/>
    <cellStyle name="40% - akcent 6 2 6 2 4 7 3" xfId="9927" xr:uid="{C6E92068-AAB1-4472-94DC-D08E825E8D80}"/>
    <cellStyle name="40% - akcent 6 2 6 2 4 7 4" xfId="9928" xr:uid="{4CE618CF-9CD3-4660-95B7-0B40D7457703}"/>
    <cellStyle name="40% - akcent 6 2 6 2 4 7 5" xfId="9929" xr:uid="{301E570E-E702-48B1-9FEA-D09859ED8177}"/>
    <cellStyle name="40% - akcent 6 2 6 2 4 7 6" xfId="9930" xr:uid="{50117D23-FD18-444F-9A5F-FCB5E5B7DF76}"/>
    <cellStyle name="40% - akcent 6 2 6 2 4 8" xfId="9931" xr:uid="{0734BCB1-AF13-4F5C-B0BB-73B35E172645}"/>
    <cellStyle name="40% - akcent 6 2 6 2 4 9" xfId="9932" xr:uid="{961135EC-FBEA-4EB0-A5E3-2144DBA3B058}"/>
    <cellStyle name="40% - akcent 6 2 6 2 5" xfId="9933" xr:uid="{0890CE3D-6096-4733-B776-02C7D3E54933}"/>
    <cellStyle name="40% - akcent 6 2 6 2 5 2" xfId="9934" xr:uid="{15ACD916-B764-4E0E-AC3F-304D113FEF43}"/>
    <cellStyle name="40% - akcent 6 2 6 2 5 2 2" xfId="9935" xr:uid="{38B613E7-548D-4383-B45C-956D8B603B3E}"/>
    <cellStyle name="40% - akcent 6 2 6 2 5 2 3" xfId="9936" xr:uid="{BFA73339-1BF4-40DE-BC13-BFD99CB70F61}"/>
    <cellStyle name="40% - akcent 6 2 6 2 5 2 4" xfId="9937" xr:uid="{AB84EC7F-B30C-439F-869C-2C64951E2D6A}"/>
    <cellStyle name="40% - akcent 6 2 6 2 5 2 5" xfId="9938" xr:uid="{087F841A-2E55-4551-8B5A-9BEEE800060B}"/>
    <cellStyle name="40% - akcent 6 2 6 2 5 2 6" xfId="9939" xr:uid="{D1CB80BB-AE93-4BD2-B093-84E4B80540EC}"/>
    <cellStyle name="40% - akcent 6 2 6 2 5 3" xfId="9940" xr:uid="{C604EBB1-D9E0-445B-ABE3-9EB1A29B7447}"/>
    <cellStyle name="40% - akcent 6 2 6 2 5 4" xfId="9941" xr:uid="{D346E2F5-64EF-440B-BC46-99C79ACBF9EB}"/>
    <cellStyle name="40% - akcent 6 2 6 2 5 5" xfId="9942" xr:uid="{1533C88F-6446-4866-A017-177838CB2A25}"/>
    <cellStyle name="40% - akcent 6 2 6 2 5 6" xfId="9943" xr:uid="{04D82EF4-C723-4041-BAE2-69525261D3B3}"/>
    <cellStyle name="40% - akcent 6 2 6 2 5 7" xfId="9944" xr:uid="{F562CE1D-E06F-4209-B00C-FF30C94D49D3}"/>
    <cellStyle name="40% - akcent 6 2 6 2 6" xfId="9945" xr:uid="{B8450C6A-F7F4-42E9-9417-97D309ED29A6}"/>
    <cellStyle name="40% - akcent 6 2 6 2 7" xfId="9946" xr:uid="{AF74CB08-AF9D-48E5-A7B5-B8C23C5D6243}"/>
    <cellStyle name="40% - akcent 6 2 6 2 8" xfId="9947" xr:uid="{CCF1C105-457A-4BC8-A3B7-C07A5B237481}"/>
    <cellStyle name="40% - akcent 6 2 6 2 9" xfId="9948" xr:uid="{9FEFC2B3-FB86-4CDA-9E2B-517410DDCC20}"/>
    <cellStyle name="40% - akcent 6 2 6 2 9 2" xfId="9949" xr:uid="{79F913A8-E8AA-44A2-8C4A-800D9900CCD9}"/>
    <cellStyle name="40% - akcent 6 2 6 2 9 3" xfId="9950" xr:uid="{C3CF2E24-26F1-48CA-B6ED-6DACE3E994F3}"/>
    <cellStyle name="40% - akcent 6 2 6 2 9 4" xfId="9951" xr:uid="{FC84D3B9-669B-4E2E-9757-9D124D6BD243}"/>
    <cellStyle name="40% - akcent 6 2 6 2 9 5" xfId="9952" xr:uid="{FA95A0B7-8CA3-4DE1-BF42-8CBD02CB894A}"/>
    <cellStyle name="40% - akcent 6 2 6 2 9 6" xfId="9953" xr:uid="{F7777EBC-FC04-48C9-83C0-DC492BAA6833}"/>
    <cellStyle name="40% - akcent 6 2 6 3" xfId="9954" xr:uid="{1D5F5E4B-48E6-496B-A32E-DB0A10548AAF}"/>
    <cellStyle name="40% - akcent 6 2 6 3 10" xfId="9955" xr:uid="{FED4902D-0EDF-4DCC-B86A-403254100D7A}"/>
    <cellStyle name="40% - akcent 6 2 6 3 11" xfId="9956" xr:uid="{414C0968-83AC-4F0C-9B53-7F9A1DAADFED}"/>
    <cellStyle name="40% - akcent 6 2 6 3 12" xfId="9957" xr:uid="{A38EA364-5308-4886-BAE2-973574AD6185}"/>
    <cellStyle name="40% - akcent 6 2 6 3 2" xfId="9958" xr:uid="{1D336C4E-FCB5-4942-980E-7D23AECABEEE}"/>
    <cellStyle name="40% - akcent 6 2 6 3 2 10" xfId="9959" xr:uid="{C4635C0A-6903-4D1C-9C11-33636B9320AC}"/>
    <cellStyle name="40% - akcent 6 2 6 3 2 11" xfId="9960" xr:uid="{1BF115AE-B360-4533-9E0D-118F957A5D9C}"/>
    <cellStyle name="40% - akcent 6 2 6 3 2 2" xfId="9961" xr:uid="{7BAA018C-D3E9-47D0-B5E6-028216607FA9}"/>
    <cellStyle name="40% - akcent 6 2 6 3 2 2 10" xfId="9962" xr:uid="{66769E16-DE7F-4BF3-802C-6980992628C2}"/>
    <cellStyle name="40% - akcent 6 2 6 3 2 2 11" xfId="9963" xr:uid="{6CBF16BB-8E58-42A1-8496-A4C3155D9FCB}"/>
    <cellStyle name="40% - akcent 6 2 6 3 2 2 2" xfId="9964" xr:uid="{8878CE04-4193-4E8F-9181-40EB5EF90650}"/>
    <cellStyle name="40% - akcent 6 2 6 3 2 2 2 2" xfId="9965" xr:uid="{9E7E4D32-38E8-4A10-97AE-1A686BD21B75}"/>
    <cellStyle name="40% - akcent 6 2 6 3 2 2 2 2 2" xfId="9966" xr:uid="{8BADD703-C889-464B-AD13-37FA4B9C98B3}"/>
    <cellStyle name="40% - akcent 6 2 6 3 2 2 2 2 3" xfId="9967" xr:uid="{5146B2D1-79C7-4D1E-9D06-F654671217FD}"/>
    <cellStyle name="40% - akcent 6 2 6 3 2 2 2 2 4" xfId="9968" xr:uid="{DF80087F-2893-49B1-9BD2-35FDF8B16A30}"/>
    <cellStyle name="40% - akcent 6 2 6 3 2 2 2 2 5" xfId="9969" xr:uid="{E6530776-55A2-44BD-B8A9-FC68B00D9558}"/>
    <cellStyle name="40% - akcent 6 2 6 3 2 2 2 2 6" xfId="9970" xr:uid="{2CAE1EA8-C23D-4BE5-9D63-65A5F8128F87}"/>
    <cellStyle name="40% - akcent 6 2 6 3 2 2 2 3" xfId="9971" xr:uid="{07A17B05-A971-4A6F-A900-4EB63715D8E5}"/>
    <cellStyle name="40% - akcent 6 2 6 3 2 2 2 4" xfId="9972" xr:uid="{3F40BD0D-EA1D-4026-B866-47A621B62608}"/>
    <cellStyle name="40% - akcent 6 2 6 3 2 2 2 5" xfId="9973" xr:uid="{6B3F4D65-CF4D-45D8-B811-ED28AE1CD189}"/>
    <cellStyle name="40% - akcent 6 2 6 3 2 2 2 6" xfId="9974" xr:uid="{825E522F-A1E8-480C-9B11-CAD530DA1DC4}"/>
    <cellStyle name="40% - akcent 6 2 6 3 2 2 2 7" xfId="9975" xr:uid="{437BFB44-FF86-4DC1-81E5-F757197D6A7E}"/>
    <cellStyle name="40% - akcent 6 2 6 3 2 2 3" xfId="9976" xr:uid="{B7B3096C-6A76-4687-BC36-AEE625270934}"/>
    <cellStyle name="40% - akcent 6 2 6 3 2 2 4" xfId="9977" xr:uid="{D40850E0-00F2-49AC-8A8E-CAC0EC6EFB0B}"/>
    <cellStyle name="40% - akcent 6 2 6 3 2 2 5" xfId="9978" xr:uid="{14B8E225-C1CF-4012-8A8F-0FC9509FE659}"/>
    <cellStyle name="40% - akcent 6 2 6 3 2 2 6" xfId="9979" xr:uid="{FD511324-8466-42E7-BA3A-DC9230820E9B}"/>
    <cellStyle name="40% - akcent 6 2 6 3 2 2 7" xfId="9980" xr:uid="{C05E4FA0-EC3C-4E18-B24C-BB10B361B25D}"/>
    <cellStyle name="40% - akcent 6 2 6 3 2 2 7 2" xfId="9981" xr:uid="{6E23E7EE-566B-49F5-8F4D-EB5552E5529F}"/>
    <cellStyle name="40% - akcent 6 2 6 3 2 2 7 3" xfId="9982" xr:uid="{53778B4B-836D-484D-8A59-FFE6A8ADF830}"/>
    <cellStyle name="40% - akcent 6 2 6 3 2 2 7 4" xfId="9983" xr:uid="{B33B2D09-F80D-44FF-BE63-0889C3955803}"/>
    <cellStyle name="40% - akcent 6 2 6 3 2 2 7 5" xfId="9984" xr:uid="{B3D748B2-C842-413C-BBB6-92A34B335488}"/>
    <cellStyle name="40% - akcent 6 2 6 3 2 2 7 6" xfId="9985" xr:uid="{542FE99E-79A2-428B-9A18-E7AD6F28444D}"/>
    <cellStyle name="40% - akcent 6 2 6 3 2 2 8" xfId="9986" xr:uid="{C44295BE-E66D-44A4-9D14-2A191C81E6B0}"/>
    <cellStyle name="40% - akcent 6 2 6 3 2 2 9" xfId="9987" xr:uid="{11C74443-5E2C-488D-9A49-3DA99BAACA06}"/>
    <cellStyle name="40% - akcent 6 2 6 3 2 3" xfId="9988" xr:uid="{B1DC9B1B-F782-4F22-B04D-319BC3A7872C}"/>
    <cellStyle name="40% - akcent 6 2 6 3 2 3 2" xfId="9989" xr:uid="{43307545-FBAB-462C-BE18-B21F625C8762}"/>
    <cellStyle name="40% - akcent 6 2 6 3 2 3 2 2" xfId="9990" xr:uid="{63AF8C07-7ED3-409A-813A-2710AC1FBF26}"/>
    <cellStyle name="40% - akcent 6 2 6 3 2 3 2 3" xfId="9991" xr:uid="{10841516-A780-4ADC-9A31-54C6F3560E1A}"/>
    <cellStyle name="40% - akcent 6 2 6 3 2 3 2 4" xfId="9992" xr:uid="{CFCD957A-C4BD-47A3-9D9A-650E3E93FD77}"/>
    <cellStyle name="40% - akcent 6 2 6 3 2 3 2 5" xfId="9993" xr:uid="{72820AD4-D236-4EDF-876F-278ADDC19F1A}"/>
    <cellStyle name="40% - akcent 6 2 6 3 2 3 2 6" xfId="9994" xr:uid="{938D1CEA-3519-4D2B-B864-4DE802840B1D}"/>
    <cellStyle name="40% - akcent 6 2 6 3 2 3 3" xfId="9995" xr:uid="{8D5632E5-E8EC-4E2A-8E6E-DB523512D5BE}"/>
    <cellStyle name="40% - akcent 6 2 6 3 2 3 4" xfId="9996" xr:uid="{2721902F-9E6B-4745-9DCF-AE57313D4EBC}"/>
    <cellStyle name="40% - akcent 6 2 6 3 2 3 5" xfId="9997" xr:uid="{2932C1A4-6DA9-4E7C-B230-3DAA50E01656}"/>
    <cellStyle name="40% - akcent 6 2 6 3 2 3 6" xfId="9998" xr:uid="{F6CEBD7B-03D3-40F5-ABF2-38DD233E3564}"/>
    <cellStyle name="40% - akcent 6 2 6 3 2 3 7" xfId="9999" xr:uid="{42C8CBE8-72DC-42E9-9898-7E845287725D}"/>
    <cellStyle name="40% - akcent 6 2 6 3 2 4" xfId="10000" xr:uid="{C82750B9-55CB-4C52-AF8F-DE22790A9D31}"/>
    <cellStyle name="40% - akcent 6 2 6 3 2 5" xfId="10001" xr:uid="{74D7623C-465B-48A8-89FD-93B96724AD45}"/>
    <cellStyle name="40% - akcent 6 2 6 3 2 6" xfId="10002" xr:uid="{1486DD91-952B-46C9-9F45-42781A250735}"/>
    <cellStyle name="40% - akcent 6 2 6 3 2 7" xfId="10003" xr:uid="{7C96710C-6AB6-42E7-ADF1-4383E1D43138}"/>
    <cellStyle name="40% - akcent 6 2 6 3 2 7 2" xfId="10004" xr:uid="{883870BE-19FD-4273-8AEA-6EDDD6D11F51}"/>
    <cellStyle name="40% - akcent 6 2 6 3 2 7 3" xfId="10005" xr:uid="{E74ACF7A-6A4C-40BF-9824-AEC9625C9A0B}"/>
    <cellStyle name="40% - akcent 6 2 6 3 2 7 4" xfId="10006" xr:uid="{439471B7-F032-49D7-98B4-73EC5DB4FEB0}"/>
    <cellStyle name="40% - akcent 6 2 6 3 2 7 5" xfId="10007" xr:uid="{3AB7D7BB-1C86-4A3B-96F3-069BB8745F6F}"/>
    <cellStyle name="40% - akcent 6 2 6 3 2 7 6" xfId="10008" xr:uid="{B5123EAB-BA0E-4A22-BAEF-4EF8DAA9DF2E}"/>
    <cellStyle name="40% - akcent 6 2 6 3 2 8" xfId="10009" xr:uid="{386DE36C-8EE7-4198-9957-8E52D5D7E6CF}"/>
    <cellStyle name="40% - akcent 6 2 6 3 2 9" xfId="10010" xr:uid="{6C2DB6F0-9B67-4B99-B0E9-9FCC6AD54AB9}"/>
    <cellStyle name="40% - akcent 6 2 6 3 3" xfId="10011" xr:uid="{2E58369C-C3A7-442D-B420-81563580B0C6}"/>
    <cellStyle name="40% - akcent 6 2 6 3 3 2" xfId="10012" xr:uid="{243C0946-CF10-4580-90E6-87DB7CAE12B6}"/>
    <cellStyle name="40% - akcent 6 2 6 3 3 2 2" xfId="10013" xr:uid="{028C08FE-BC4C-4003-81E3-D49213D8958B}"/>
    <cellStyle name="40% - akcent 6 2 6 3 3 2 3" xfId="10014" xr:uid="{A5F6D368-C3E6-4454-A5C8-A2E1BDADF4E2}"/>
    <cellStyle name="40% - akcent 6 2 6 3 3 2 4" xfId="10015" xr:uid="{DAE05A0A-9E24-4F89-8FF5-41CC685BBDC6}"/>
    <cellStyle name="40% - akcent 6 2 6 3 3 2 5" xfId="10016" xr:uid="{6A617711-B2C3-40D8-822A-7CC8B336035F}"/>
    <cellStyle name="40% - akcent 6 2 6 3 3 2 6" xfId="10017" xr:uid="{BF7EAA91-BC3F-4CD6-A098-F29990558C1F}"/>
    <cellStyle name="40% - akcent 6 2 6 3 3 3" xfId="10018" xr:uid="{08F0EBD0-BBE5-47B8-A429-95FE7C7BBE6A}"/>
    <cellStyle name="40% - akcent 6 2 6 3 3 4" xfId="10019" xr:uid="{6F08A8BF-85A7-43EB-95F8-1323CB1C9CC4}"/>
    <cellStyle name="40% - akcent 6 2 6 3 3 5" xfId="10020" xr:uid="{ED92E622-BFDD-4A51-B55D-D43E90C365EA}"/>
    <cellStyle name="40% - akcent 6 2 6 3 3 6" xfId="10021" xr:uid="{F8F4645A-0FCD-46C7-B5A9-CCB99D61C987}"/>
    <cellStyle name="40% - akcent 6 2 6 3 3 7" xfId="10022" xr:uid="{33C41B73-CE8A-41C7-9CC9-08061F6741BC}"/>
    <cellStyle name="40% - akcent 6 2 6 3 4" xfId="10023" xr:uid="{0C60BE2C-2968-4913-9CAB-35F29A056477}"/>
    <cellStyle name="40% - akcent 6 2 6 3 5" xfId="10024" xr:uid="{125424EB-CCAF-4EE8-8CD9-DD3FF804482F}"/>
    <cellStyle name="40% - akcent 6 2 6 3 6" xfId="10025" xr:uid="{3DF1E94B-6B9E-43E6-AFE1-C064AF96E70E}"/>
    <cellStyle name="40% - akcent 6 2 6 3 7" xfId="10026" xr:uid="{8B0EE1D6-3FA7-4EE8-BE55-1FA1025E6BE9}"/>
    <cellStyle name="40% - akcent 6 2 6 3 8" xfId="10027" xr:uid="{5512DC05-031C-4658-A4F5-F591FAFDB633}"/>
    <cellStyle name="40% - akcent 6 2 6 3 8 2" xfId="10028" xr:uid="{2C8237EB-13DD-4918-B0FD-C18E8ED9622B}"/>
    <cellStyle name="40% - akcent 6 2 6 3 8 3" xfId="10029" xr:uid="{0FA5BCD5-D14C-41E3-A4FE-AE26C5D45D87}"/>
    <cellStyle name="40% - akcent 6 2 6 3 8 4" xfId="10030" xr:uid="{979359D3-D395-4525-A560-1BF669A380B3}"/>
    <cellStyle name="40% - akcent 6 2 6 3 8 5" xfId="10031" xr:uid="{C6DFC4C7-BFF2-4D39-AF2A-C5A17439E2D5}"/>
    <cellStyle name="40% - akcent 6 2 6 3 8 6" xfId="10032" xr:uid="{27A5D67E-EFCF-4C1E-B562-059D8A8C5AAD}"/>
    <cellStyle name="40% - akcent 6 2 6 3 9" xfId="10033" xr:uid="{30BEC556-757B-41CD-8905-18431D6EE189}"/>
    <cellStyle name="40% - akcent 6 2 6 4" xfId="10034" xr:uid="{EFC2338F-AA21-404F-9F6D-ABE19B437281}"/>
    <cellStyle name="40% - akcent 6 2 6 4 10" xfId="10035" xr:uid="{F1D4B8BD-5516-4379-B4C3-18059266DA6D}"/>
    <cellStyle name="40% - akcent 6 2 6 4 11" xfId="10036" xr:uid="{B617FB6C-E899-4ED2-B5F9-9C2F840E858B}"/>
    <cellStyle name="40% - akcent 6 2 6 4 2" xfId="10037" xr:uid="{260CBDEA-9F97-4DB2-9DDA-F6D8EA9ADF16}"/>
    <cellStyle name="40% - akcent 6 2 6 4 2 2" xfId="10038" xr:uid="{4DD582C8-436E-478A-AA4E-F652A62B1F5E}"/>
    <cellStyle name="40% - akcent 6 2 6 4 2 2 2" xfId="10039" xr:uid="{4D9C4C16-2D3B-4ACB-A70E-2AA78E58B3BD}"/>
    <cellStyle name="40% - akcent 6 2 6 4 2 2 3" xfId="10040" xr:uid="{D5CE0206-21BA-4154-AD52-B4A3607E88ED}"/>
    <cellStyle name="40% - akcent 6 2 6 4 2 2 4" xfId="10041" xr:uid="{D8148FE6-F530-45CC-B781-E169B1449C13}"/>
    <cellStyle name="40% - akcent 6 2 6 4 2 2 5" xfId="10042" xr:uid="{63BEAA0E-BF3D-42BD-B77C-A4C739FE1487}"/>
    <cellStyle name="40% - akcent 6 2 6 4 2 2 6" xfId="10043" xr:uid="{FF5C5975-CC23-4DB0-B7FE-57949ABD0656}"/>
    <cellStyle name="40% - akcent 6 2 6 4 2 3" xfId="10044" xr:uid="{779E60D0-3A82-46E0-8B27-4CD935A64BA6}"/>
    <cellStyle name="40% - akcent 6 2 6 4 2 4" xfId="10045" xr:uid="{C8898701-C589-4330-9227-7E9613F615DE}"/>
    <cellStyle name="40% - akcent 6 2 6 4 2 5" xfId="10046" xr:uid="{63B941A3-B8A0-4453-9543-1D9AD05C9B49}"/>
    <cellStyle name="40% - akcent 6 2 6 4 2 6" xfId="10047" xr:uid="{7263CD57-E126-4586-9C70-01E682A39AD4}"/>
    <cellStyle name="40% - akcent 6 2 6 4 2 7" xfId="10048" xr:uid="{27DB7747-835E-40F9-B901-BC0A0266DF76}"/>
    <cellStyle name="40% - akcent 6 2 6 4 3" xfId="10049" xr:uid="{E3373633-24CA-42C3-8CFF-C9C6D7B808C0}"/>
    <cellStyle name="40% - akcent 6 2 6 4 4" xfId="10050" xr:uid="{9F7A8E96-A68B-4880-8841-D686DF263B18}"/>
    <cellStyle name="40% - akcent 6 2 6 4 5" xfId="10051" xr:uid="{853118C3-E869-4B75-93E3-6C6805A561D2}"/>
    <cellStyle name="40% - akcent 6 2 6 4 6" xfId="10052" xr:uid="{1229A65E-0DCC-44FB-8F18-B9669029D899}"/>
    <cellStyle name="40% - akcent 6 2 6 4 7" xfId="10053" xr:uid="{334866EF-0C73-42A0-B706-7599D6535852}"/>
    <cellStyle name="40% - akcent 6 2 6 4 7 2" xfId="10054" xr:uid="{CE116C6E-28CA-41A1-A69A-61BC2FE3CF68}"/>
    <cellStyle name="40% - akcent 6 2 6 4 7 3" xfId="10055" xr:uid="{5BE087F3-D599-4DC5-98E8-DD7E0562354C}"/>
    <cellStyle name="40% - akcent 6 2 6 4 7 4" xfId="10056" xr:uid="{23F34174-D3E0-47DA-931D-AA2F56D8B432}"/>
    <cellStyle name="40% - akcent 6 2 6 4 7 5" xfId="10057" xr:uid="{2AC1C0E5-CE18-425F-B7F5-6AD7F3D857D6}"/>
    <cellStyle name="40% - akcent 6 2 6 4 7 6" xfId="10058" xr:uid="{9A87EC81-7430-4AE9-B64E-15E37C8DE630}"/>
    <cellStyle name="40% - akcent 6 2 6 4 8" xfId="10059" xr:uid="{7338503C-8208-4EE7-98C1-9140DA64D5C5}"/>
    <cellStyle name="40% - akcent 6 2 6 4 9" xfId="10060" xr:uid="{264A0A6B-423A-45F1-9F5F-D432457518D6}"/>
    <cellStyle name="40% - akcent 6 2 6 5" xfId="10061" xr:uid="{EF2F45B7-D4C1-4599-8648-372845614B8C}"/>
    <cellStyle name="40% - akcent 6 2 6 5 2" xfId="10062" xr:uid="{287C03E1-B351-4EA9-93A3-BA313236C862}"/>
    <cellStyle name="40% - akcent 6 2 6 5 2 2" xfId="10063" xr:uid="{0EB0132C-8789-4980-96BB-41D63F7CFA68}"/>
    <cellStyle name="40% - akcent 6 2 6 5 2 3" xfId="10064" xr:uid="{C9CD1C7F-B9BF-4732-9089-A07CE7219F14}"/>
    <cellStyle name="40% - akcent 6 2 6 5 2 4" xfId="10065" xr:uid="{A5DD7735-8363-4B99-9A61-531BE5A30A4B}"/>
    <cellStyle name="40% - akcent 6 2 6 5 2 5" xfId="10066" xr:uid="{74BD324F-89C6-4421-BACE-3E78884DB3D1}"/>
    <cellStyle name="40% - akcent 6 2 6 5 2 6" xfId="10067" xr:uid="{944C7440-8AC8-4E5A-99D4-81F3298DF0A8}"/>
    <cellStyle name="40% - akcent 6 2 6 5 3" xfId="10068" xr:uid="{5C107C40-7613-4D02-AB02-7D7DA7CDF85D}"/>
    <cellStyle name="40% - akcent 6 2 6 5 4" xfId="10069" xr:uid="{4AC79AD1-71B9-46BE-B61E-0399C85733A4}"/>
    <cellStyle name="40% - akcent 6 2 6 5 5" xfId="10070" xr:uid="{702BF997-B5EC-4048-8186-77A0B6B3E599}"/>
    <cellStyle name="40% - akcent 6 2 6 5 6" xfId="10071" xr:uid="{30EFA566-0760-40DE-9090-5DA65DE5796F}"/>
    <cellStyle name="40% - akcent 6 2 6 5 7" xfId="10072" xr:uid="{51D043C8-3723-4AB5-A034-37A587D8C820}"/>
    <cellStyle name="40% - akcent 6 2 6 6" xfId="10073" xr:uid="{55309AA4-C800-4707-9754-164096BCC1CD}"/>
    <cellStyle name="40% - akcent 6 2 6 7" xfId="10074" xr:uid="{29919604-58AC-4539-A8A6-7B4B92FF0A5A}"/>
    <cellStyle name="40% - akcent 6 2 6 8" xfId="10075" xr:uid="{EAAAC412-6F2D-4345-B25F-F302F0A85BDC}"/>
    <cellStyle name="40% - akcent 6 2 6 9" xfId="10076" xr:uid="{CCCAFDE5-C8FB-4183-B2BC-E11F2630E903}"/>
    <cellStyle name="40% - akcent 6 2 6 9 2" xfId="10077" xr:uid="{F4119849-61AA-4AEB-9E87-7809645C9B7A}"/>
    <cellStyle name="40% - akcent 6 2 6 9 3" xfId="10078" xr:uid="{B23B0D35-C56D-429B-82B9-B0789AB2EF8C}"/>
    <cellStyle name="40% - akcent 6 2 6 9 4" xfId="10079" xr:uid="{621757EE-253F-49E2-9C8D-C9FB6EAACA8E}"/>
    <cellStyle name="40% - akcent 6 2 6 9 5" xfId="10080" xr:uid="{72C15388-B7D3-4FF6-8E9C-4BFE4C124D66}"/>
    <cellStyle name="40% - akcent 6 2 6 9 6" xfId="10081" xr:uid="{E560AB4A-E412-48EB-970A-EA777210A1C4}"/>
    <cellStyle name="40% - akcent 6 2 7" xfId="447" xr:uid="{4936A1E5-0F0C-4861-BA65-5DC550A12C83}"/>
    <cellStyle name="40% - akcent 6 2 7 2" xfId="45442" xr:uid="{5DE96F63-4777-45F5-92E2-DCBBA368A68E}"/>
    <cellStyle name="40% - akcent 6 2 8" xfId="448" xr:uid="{D7561A1E-65D5-4177-AE99-DDDE4C932859}"/>
    <cellStyle name="40% - akcent 6 2 8 10" xfId="10082" xr:uid="{DAFED0F3-4325-453C-98A2-3CB42AC52E48}"/>
    <cellStyle name="40% - akcent 6 2 8 11" xfId="10083" xr:uid="{04242AEE-C1A7-487A-A1CB-15561EF23022}"/>
    <cellStyle name="40% - akcent 6 2 8 12" xfId="10084" xr:uid="{D927C639-BF27-40B8-BE73-EA6B66D813BE}"/>
    <cellStyle name="40% - akcent 6 2 8 13" xfId="10085" xr:uid="{F5D4B798-B138-44F2-BCFE-A8A68844F7DE}"/>
    <cellStyle name="40% - akcent 6 2 8 2" xfId="10086" xr:uid="{0B479A75-17FF-44D1-852B-42689639A9C5}"/>
    <cellStyle name="40% - akcent 6 2 8 2 10" xfId="10087" xr:uid="{64D1BA86-D456-4310-AFA4-357CAE5EB0A4}"/>
    <cellStyle name="40% - akcent 6 2 8 2 11" xfId="10088" xr:uid="{2A19E59A-C8D3-4613-AA3B-6C1F497D185B}"/>
    <cellStyle name="40% - akcent 6 2 8 2 12" xfId="10089" xr:uid="{732D7346-404F-4479-A053-B292E4F12CF1}"/>
    <cellStyle name="40% - akcent 6 2 8 2 2" xfId="10090" xr:uid="{7FC51F2A-203C-471E-BE4E-6DC99F8BEDC6}"/>
    <cellStyle name="40% - akcent 6 2 8 2 2 10" xfId="10091" xr:uid="{8D8D549F-1955-4F09-8E6E-42325235119F}"/>
    <cellStyle name="40% - akcent 6 2 8 2 2 11" xfId="10092" xr:uid="{21947E4D-D07D-474C-9882-249FF7D426ED}"/>
    <cellStyle name="40% - akcent 6 2 8 2 2 2" xfId="10093" xr:uid="{22D6700A-3BF6-4DCB-89A7-A5FB91C039E9}"/>
    <cellStyle name="40% - akcent 6 2 8 2 2 2 10" xfId="10094" xr:uid="{1F532118-D604-4CAA-AE4A-0A5655DEF86C}"/>
    <cellStyle name="40% - akcent 6 2 8 2 2 2 11" xfId="10095" xr:uid="{C7AC126C-DA7D-46B4-B748-7DE68AC26D1F}"/>
    <cellStyle name="40% - akcent 6 2 8 2 2 2 2" xfId="10096" xr:uid="{F93D6518-EC91-4F0B-A564-4680EC84E781}"/>
    <cellStyle name="40% - akcent 6 2 8 2 2 2 2 2" xfId="10097" xr:uid="{AB441144-D189-469A-ADCE-60E6B11B25D7}"/>
    <cellStyle name="40% - akcent 6 2 8 2 2 2 2 2 2" xfId="10098" xr:uid="{B288FC05-D19B-4A61-848A-5E85687352BD}"/>
    <cellStyle name="40% - akcent 6 2 8 2 2 2 2 2 3" xfId="10099" xr:uid="{9520958A-2BAB-403E-A4C6-3F2DF2E562C5}"/>
    <cellStyle name="40% - akcent 6 2 8 2 2 2 2 2 4" xfId="10100" xr:uid="{27B064A2-6E96-4028-9FB7-3F0402A7DC14}"/>
    <cellStyle name="40% - akcent 6 2 8 2 2 2 2 2 5" xfId="10101" xr:uid="{2874C454-61A7-4B05-9124-FF3BF46FC86B}"/>
    <cellStyle name="40% - akcent 6 2 8 2 2 2 2 2 6" xfId="10102" xr:uid="{5680103F-49F0-4C08-804F-EED05F16550A}"/>
    <cellStyle name="40% - akcent 6 2 8 2 2 2 2 3" xfId="10103" xr:uid="{9E1C8F61-C38F-423C-AAE6-DEB33453B48C}"/>
    <cellStyle name="40% - akcent 6 2 8 2 2 2 2 4" xfId="10104" xr:uid="{370FF438-6D85-41C0-843D-90A245FF2C90}"/>
    <cellStyle name="40% - akcent 6 2 8 2 2 2 2 5" xfId="10105" xr:uid="{7E8CB906-EDB5-4ACB-8613-6D3215EFA99C}"/>
    <cellStyle name="40% - akcent 6 2 8 2 2 2 2 6" xfId="10106" xr:uid="{3AB962C2-5AEE-4BAA-8351-57DB5A28DC26}"/>
    <cellStyle name="40% - akcent 6 2 8 2 2 2 2 7" xfId="10107" xr:uid="{AFD00D8C-318C-47E7-8E95-624A86897BC6}"/>
    <cellStyle name="40% - akcent 6 2 8 2 2 2 3" xfId="10108" xr:uid="{9E1EADBB-72A4-4192-A391-7EE3AB25EE47}"/>
    <cellStyle name="40% - akcent 6 2 8 2 2 2 4" xfId="10109" xr:uid="{D26A0AFE-6F0E-4A3E-9C4D-8714B3D3FE8C}"/>
    <cellStyle name="40% - akcent 6 2 8 2 2 2 5" xfId="10110" xr:uid="{3E310C7E-F17F-4394-A6CA-83A2EFCD217F}"/>
    <cellStyle name="40% - akcent 6 2 8 2 2 2 6" xfId="10111" xr:uid="{C358970A-AB2D-4978-8986-C06C268FAD51}"/>
    <cellStyle name="40% - akcent 6 2 8 2 2 2 7" xfId="10112" xr:uid="{DDFAC39F-56BE-497F-B6F2-896F651424DF}"/>
    <cellStyle name="40% - akcent 6 2 8 2 2 2 7 2" xfId="10113" xr:uid="{64AE4325-AC6B-4722-A5FB-001E5B2B19AD}"/>
    <cellStyle name="40% - akcent 6 2 8 2 2 2 7 3" xfId="10114" xr:uid="{CD2D521D-D817-4274-95AF-2DC588534B34}"/>
    <cellStyle name="40% - akcent 6 2 8 2 2 2 7 4" xfId="10115" xr:uid="{009CE8D4-6985-4F8C-BC79-0B24FCD039C4}"/>
    <cellStyle name="40% - akcent 6 2 8 2 2 2 7 5" xfId="10116" xr:uid="{43B599B5-1CF9-432B-8140-8DAD945B47E0}"/>
    <cellStyle name="40% - akcent 6 2 8 2 2 2 7 6" xfId="10117" xr:uid="{BB797A6F-A04B-46B9-8DC1-FC979A1D6EA5}"/>
    <cellStyle name="40% - akcent 6 2 8 2 2 2 8" xfId="10118" xr:uid="{AA04747B-61CE-42BB-B4FC-D5A45B04682D}"/>
    <cellStyle name="40% - akcent 6 2 8 2 2 2 9" xfId="10119" xr:uid="{606F119E-76C3-47E3-B0F7-285B12DD076D}"/>
    <cellStyle name="40% - akcent 6 2 8 2 2 3" xfId="10120" xr:uid="{D4841B48-9D1D-45B7-933E-566365DAAC07}"/>
    <cellStyle name="40% - akcent 6 2 8 2 2 3 2" xfId="10121" xr:uid="{BFBCA7D7-5C16-4747-8A32-5E63E1A05747}"/>
    <cellStyle name="40% - akcent 6 2 8 2 2 3 2 2" xfId="10122" xr:uid="{617E0307-2CC3-473E-B059-FBAA5DA0094F}"/>
    <cellStyle name="40% - akcent 6 2 8 2 2 3 2 3" xfId="10123" xr:uid="{65CA86E3-1287-4AAB-BA97-A15C6B8F28BB}"/>
    <cellStyle name="40% - akcent 6 2 8 2 2 3 2 4" xfId="10124" xr:uid="{2CDFA5A4-9D33-4D51-B598-A5998A56E297}"/>
    <cellStyle name="40% - akcent 6 2 8 2 2 3 2 5" xfId="10125" xr:uid="{D1EEBFEA-E597-4A3D-99A6-6482762E7747}"/>
    <cellStyle name="40% - akcent 6 2 8 2 2 3 2 6" xfId="10126" xr:uid="{3CD32838-D255-4F06-951E-163FB7A6AAA6}"/>
    <cellStyle name="40% - akcent 6 2 8 2 2 3 3" xfId="10127" xr:uid="{07EF7F4C-F11B-46A2-B520-3E5E0C505118}"/>
    <cellStyle name="40% - akcent 6 2 8 2 2 3 4" xfId="10128" xr:uid="{D7EECDFC-3173-4DFA-8C92-D67719E3DF38}"/>
    <cellStyle name="40% - akcent 6 2 8 2 2 3 5" xfId="10129" xr:uid="{C504E531-C1F4-4692-AA14-DE3DC309355C}"/>
    <cellStyle name="40% - akcent 6 2 8 2 2 3 6" xfId="10130" xr:uid="{048D0492-BB96-491A-A745-A72305646004}"/>
    <cellStyle name="40% - akcent 6 2 8 2 2 3 7" xfId="10131" xr:uid="{ECE3984B-1478-4670-9A1C-D62051139BCD}"/>
    <cellStyle name="40% - akcent 6 2 8 2 2 4" xfId="10132" xr:uid="{0C91965E-12D0-46C1-9252-775F95083C55}"/>
    <cellStyle name="40% - akcent 6 2 8 2 2 5" xfId="10133" xr:uid="{D3F7DEAF-D697-40FE-BF6D-1BE3EE78299A}"/>
    <cellStyle name="40% - akcent 6 2 8 2 2 6" xfId="10134" xr:uid="{A994CF2C-6EF6-4C8D-B3D9-F4F91404DF85}"/>
    <cellStyle name="40% - akcent 6 2 8 2 2 7" xfId="10135" xr:uid="{16A28103-AB62-4421-8177-00BF0B741F51}"/>
    <cellStyle name="40% - akcent 6 2 8 2 2 7 2" xfId="10136" xr:uid="{26D2A924-E0DA-4E69-9960-8FDF10BB17A8}"/>
    <cellStyle name="40% - akcent 6 2 8 2 2 7 3" xfId="10137" xr:uid="{8C2A6061-2D28-4925-B3E8-38FF8906798F}"/>
    <cellStyle name="40% - akcent 6 2 8 2 2 7 4" xfId="10138" xr:uid="{AFFC5502-BF97-45D4-AE31-5E70C920066F}"/>
    <cellStyle name="40% - akcent 6 2 8 2 2 7 5" xfId="10139" xr:uid="{17B71D75-AEC4-40C6-9A1E-B3817AFE1CBA}"/>
    <cellStyle name="40% - akcent 6 2 8 2 2 7 6" xfId="10140" xr:uid="{335B8C74-173C-44A2-AA9D-CE83C0F7AA13}"/>
    <cellStyle name="40% - akcent 6 2 8 2 2 8" xfId="10141" xr:uid="{F63D38F6-044E-441D-8B70-51F9C720B71B}"/>
    <cellStyle name="40% - akcent 6 2 8 2 2 9" xfId="10142" xr:uid="{E510C40D-9938-44DA-906E-2DA8E1D185B4}"/>
    <cellStyle name="40% - akcent 6 2 8 2 3" xfId="10143" xr:uid="{DF7C153B-BFBD-4AD7-A9F8-31AC1A7982FF}"/>
    <cellStyle name="40% - akcent 6 2 8 2 3 2" xfId="10144" xr:uid="{ECB7A40C-8D54-41F3-A613-E5126AB555B4}"/>
    <cellStyle name="40% - akcent 6 2 8 2 3 2 2" xfId="10145" xr:uid="{75EEEF76-B87B-457A-9295-C15B7392F81E}"/>
    <cellStyle name="40% - akcent 6 2 8 2 3 2 3" xfId="10146" xr:uid="{62AAAF70-96E5-4036-AD88-1C362453A95B}"/>
    <cellStyle name="40% - akcent 6 2 8 2 3 2 4" xfId="10147" xr:uid="{BB82051F-D2DA-4837-B5AD-51AE4925C967}"/>
    <cellStyle name="40% - akcent 6 2 8 2 3 2 5" xfId="10148" xr:uid="{A46B061E-7381-49BF-84A5-9D58770D5D13}"/>
    <cellStyle name="40% - akcent 6 2 8 2 3 2 6" xfId="10149" xr:uid="{263BC5B1-B260-4EC9-9885-6E4449CBB86D}"/>
    <cellStyle name="40% - akcent 6 2 8 2 3 3" xfId="10150" xr:uid="{2C19339F-ED40-43EE-86A2-C2D3A3D850BE}"/>
    <cellStyle name="40% - akcent 6 2 8 2 3 4" xfId="10151" xr:uid="{2DA29BE7-9CF7-4528-A5EE-3D83660C9BFE}"/>
    <cellStyle name="40% - akcent 6 2 8 2 3 5" xfId="10152" xr:uid="{41460395-8D65-4687-B23E-2FA861EAE5F9}"/>
    <cellStyle name="40% - akcent 6 2 8 2 3 6" xfId="10153" xr:uid="{307403C4-D5C6-45C9-A3BC-AD2116C49420}"/>
    <cellStyle name="40% - akcent 6 2 8 2 3 7" xfId="10154" xr:uid="{54FD86BB-CE37-4575-A3F2-3AD99C5334E6}"/>
    <cellStyle name="40% - akcent 6 2 8 2 4" xfId="10155" xr:uid="{CAEFE41A-7FE0-4555-846C-F6D09E50F9AB}"/>
    <cellStyle name="40% - akcent 6 2 8 2 5" xfId="10156" xr:uid="{AFF2EF9F-8BA4-4A38-8954-6E9754D85404}"/>
    <cellStyle name="40% - akcent 6 2 8 2 6" xfId="10157" xr:uid="{FE795EA6-8C45-44BF-8510-C56EE10CCACB}"/>
    <cellStyle name="40% - akcent 6 2 8 2 7" xfId="10158" xr:uid="{779C4818-2F02-40BE-B24F-AD2AC7E8FDFB}"/>
    <cellStyle name="40% - akcent 6 2 8 2 8" xfId="10159" xr:uid="{CC164B63-EA1A-441F-8937-B642A0AAF460}"/>
    <cellStyle name="40% - akcent 6 2 8 2 8 2" xfId="10160" xr:uid="{6DF51D40-DEB5-4802-8A50-4A8E93558275}"/>
    <cellStyle name="40% - akcent 6 2 8 2 8 3" xfId="10161" xr:uid="{B5AAFAB2-77CB-4B8D-A471-13ABC74B1B66}"/>
    <cellStyle name="40% - akcent 6 2 8 2 8 4" xfId="10162" xr:uid="{65415FCD-7996-4281-A6D6-3F4C07F25A6C}"/>
    <cellStyle name="40% - akcent 6 2 8 2 8 5" xfId="10163" xr:uid="{FEBDA2B1-8B35-4472-9979-78CCC25F50CC}"/>
    <cellStyle name="40% - akcent 6 2 8 2 8 6" xfId="10164" xr:uid="{3AC87F2F-F05A-4B0C-A5F7-0BAAC491D56C}"/>
    <cellStyle name="40% - akcent 6 2 8 2 9" xfId="10165" xr:uid="{B11435C4-D746-429E-8521-D06E8096DAC2}"/>
    <cellStyle name="40% - akcent 6 2 8 3" xfId="10166" xr:uid="{068CC09D-F494-4D28-9FC9-77BDB2910A53}"/>
    <cellStyle name="40% - akcent 6 2 8 4" xfId="10167" xr:uid="{94A78DCF-BDB2-4B03-8A0F-9FD7FE83A856}"/>
    <cellStyle name="40% - akcent 6 2 8 4 10" xfId="10168" xr:uid="{F964E4BC-3370-4C54-B262-C038CC939EFA}"/>
    <cellStyle name="40% - akcent 6 2 8 4 11" xfId="10169" xr:uid="{EA716CBF-BE9B-428D-8DF5-D8958C468E1A}"/>
    <cellStyle name="40% - akcent 6 2 8 4 2" xfId="10170" xr:uid="{A73C52C2-F1AD-41AD-93C8-A7B9768F9D33}"/>
    <cellStyle name="40% - akcent 6 2 8 4 2 2" xfId="10171" xr:uid="{06D78262-25A1-46BE-A756-C1173B8E2EC3}"/>
    <cellStyle name="40% - akcent 6 2 8 4 2 2 2" xfId="10172" xr:uid="{73133D5B-38FB-4961-B9A6-69123DDCEA61}"/>
    <cellStyle name="40% - akcent 6 2 8 4 2 2 3" xfId="10173" xr:uid="{30463AD6-8A64-464E-ACF3-26AE3AD09523}"/>
    <cellStyle name="40% - akcent 6 2 8 4 2 2 4" xfId="10174" xr:uid="{57A5509D-2ACB-4CC9-9941-3D4580190151}"/>
    <cellStyle name="40% - akcent 6 2 8 4 2 2 5" xfId="10175" xr:uid="{77BBD4F7-83CD-415C-A4DE-1E0157D37B4F}"/>
    <cellStyle name="40% - akcent 6 2 8 4 2 2 6" xfId="10176" xr:uid="{B248AC46-F0A7-43D0-A69E-11533B4B385E}"/>
    <cellStyle name="40% - akcent 6 2 8 4 2 3" xfId="10177" xr:uid="{F21E9D7B-07C2-4059-AD4C-94539AFEAC8D}"/>
    <cellStyle name="40% - akcent 6 2 8 4 2 4" xfId="10178" xr:uid="{DD5086AA-4D44-423A-8E19-1AFCCFDE759C}"/>
    <cellStyle name="40% - akcent 6 2 8 4 2 5" xfId="10179" xr:uid="{B0B3759A-DBA1-4988-A964-D673999B14C8}"/>
    <cellStyle name="40% - akcent 6 2 8 4 2 6" xfId="10180" xr:uid="{1A0E4AD0-F62A-45A5-A454-5CD0E44D8AA1}"/>
    <cellStyle name="40% - akcent 6 2 8 4 2 7" xfId="10181" xr:uid="{4368F993-121E-4421-AECF-66EF239BD460}"/>
    <cellStyle name="40% - akcent 6 2 8 4 3" xfId="10182" xr:uid="{024308D6-D228-478B-A8E5-AFAD5FA4AE4E}"/>
    <cellStyle name="40% - akcent 6 2 8 4 4" xfId="10183" xr:uid="{85F6FA80-ABFE-4ACA-880A-A17CB3E613C9}"/>
    <cellStyle name="40% - akcent 6 2 8 4 5" xfId="10184" xr:uid="{D423775F-A15F-44D8-889C-AD69BB505EF8}"/>
    <cellStyle name="40% - akcent 6 2 8 4 6" xfId="10185" xr:uid="{BC59A87D-274F-4F0D-B8A3-C3E83302BD65}"/>
    <cellStyle name="40% - akcent 6 2 8 4 7" xfId="10186" xr:uid="{E8140CE2-79C2-4F99-82D5-CF4A2EFA75CC}"/>
    <cellStyle name="40% - akcent 6 2 8 4 7 2" xfId="10187" xr:uid="{0DB080FC-812D-48E2-8005-612694F49C16}"/>
    <cellStyle name="40% - akcent 6 2 8 4 7 3" xfId="10188" xr:uid="{F46C25A7-2CB9-4D59-8C89-8241E951A01E}"/>
    <cellStyle name="40% - akcent 6 2 8 4 7 4" xfId="10189" xr:uid="{13963202-F837-4062-95DE-8EEE0F5ADFC7}"/>
    <cellStyle name="40% - akcent 6 2 8 4 7 5" xfId="10190" xr:uid="{FAE50227-BA1A-4779-A5B4-630E09755FD0}"/>
    <cellStyle name="40% - akcent 6 2 8 4 7 6" xfId="10191" xr:uid="{01F5BCDE-2C9D-497D-B10D-FE000EE7C0B2}"/>
    <cellStyle name="40% - akcent 6 2 8 4 8" xfId="10192" xr:uid="{B5DC698A-CCD6-4D2F-B4F0-D9FB64471B75}"/>
    <cellStyle name="40% - akcent 6 2 8 4 9" xfId="10193" xr:uid="{AA5F9953-46E2-48B1-8470-7641FDCDA6A3}"/>
    <cellStyle name="40% - akcent 6 2 8 5" xfId="10194" xr:uid="{06198CA8-AD34-412E-97E2-763C682D6324}"/>
    <cellStyle name="40% - akcent 6 2 8 5 2" xfId="10195" xr:uid="{83AC03A4-0A3C-4F3A-8342-BD83D3F2953A}"/>
    <cellStyle name="40% - akcent 6 2 8 5 2 2" xfId="10196" xr:uid="{1FDDBDAA-0004-4FCA-A599-482C40EF125D}"/>
    <cellStyle name="40% - akcent 6 2 8 5 2 3" xfId="10197" xr:uid="{56797E8B-18AB-4115-BA91-57C8DD9C7E22}"/>
    <cellStyle name="40% - akcent 6 2 8 5 2 4" xfId="10198" xr:uid="{CB38AD0D-4123-41DC-8AE9-BD48DF5D029C}"/>
    <cellStyle name="40% - akcent 6 2 8 5 2 5" xfId="10199" xr:uid="{0E8DC504-2403-4972-A18E-E49AE41BB29F}"/>
    <cellStyle name="40% - akcent 6 2 8 5 2 6" xfId="10200" xr:uid="{AE703CC1-70CC-41CD-96D9-CCC32364FB08}"/>
    <cellStyle name="40% - akcent 6 2 8 5 3" xfId="10201" xr:uid="{48E12192-7F1F-409A-8C49-32EC821B4690}"/>
    <cellStyle name="40% - akcent 6 2 8 5 4" xfId="10202" xr:uid="{84801CF7-91E4-4993-8BE0-AE07083B9FC5}"/>
    <cellStyle name="40% - akcent 6 2 8 5 5" xfId="10203" xr:uid="{916CB99F-2404-426E-84E0-291A0B373982}"/>
    <cellStyle name="40% - akcent 6 2 8 5 6" xfId="10204" xr:uid="{8D9B6156-970D-45BA-8938-B1A82FC794F0}"/>
    <cellStyle name="40% - akcent 6 2 8 5 7" xfId="10205" xr:uid="{3F1826AD-572B-4B9C-B993-7425835346B5}"/>
    <cellStyle name="40% - akcent 6 2 8 6" xfId="10206" xr:uid="{221930E7-52EB-4BF7-A101-1A614703DBD3}"/>
    <cellStyle name="40% - akcent 6 2 8 7" xfId="10207" xr:uid="{B5F3E90C-288A-46C7-95B4-1A4483FBD048}"/>
    <cellStyle name="40% - akcent 6 2 8 8" xfId="10208" xr:uid="{2C92357B-C8E1-45C1-A16D-C0848778D115}"/>
    <cellStyle name="40% - akcent 6 2 8 9" xfId="10209" xr:uid="{0697981E-6348-4A81-B799-47E9501DACA0}"/>
    <cellStyle name="40% - akcent 6 2 8 9 2" xfId="10210" xr:uid="{22A01374-8201-47BE-8759-23CF4764A7E6}"/>
    <cellStyle name="40% - akcent 6 2 8 9 3" xfId="10211" xr:uid="{D9D8580F-7334-4AF0-97AB-958D162FDDA1}"/>
    <cellStyle name="40% - akcent 6 2 8 9 4" xfId="10212" xr:uid="{F1C79998-DB08-43D7-9BCC-8277CE41650F}"/>
    <cellStyle name="40% - akcent 6 2 8 9 5" xfId="10213" xr:uid="{4AFF6381-82A1-4E67-9D48-2D410C6302FB}"/>
    <cellStyle name="40% - akcent 6 2 8 9 6" xfId="10214" xr:uid="{64842FD1-D204-4D1B-B6E9-3D46766FDC7B}"/>
    <cellStyle name="40% - akcent 6 2 9" xfId="449" xr:uid="{9FB5E800-BE96-4753-ACA1-2F83DFD8DD7E}"/>
    <cellStyle name="40% - akcent 6 2 9 2" xfId="45443" xr:uid="{0CCC7AB5-EE7D-482D-B8FB-A531A3E20849}"/>
    <cellStyle name="40% - akcent 6 2_~0054846" xfId="45444" xr:uid="{8613C7BB-3849-44AF-86E9-F8DA41476C65}"/>
    <cellStyle name="40% - akcent 6 20" xfId="10215" xr:uid="{4643296B-D372-4676-803C-A1A2F6C12418}"/>
    <cellStyle name="40% - akcent 6 20 2" xfId="41138" xr:uid="{C54122CC-69F5-4AAA-A8FE-EE9E932FDCB7}"/>
    <cellStyle name="40% - akcent 6 21" xfId="10216" xr:uid="{B4A06DBB-9F8E-4F40-8703-D121A4D4D8C5}"/>
    <cellStyle name="40% - akcent 6 21 2" xfId="41139" xr:uid="{2899F8EE-53F2-4C5A-975E-73AF7FA0E1E3}"/>
    <cellStyle name="40% - akcent 6 22" xfId="10217" xr:uid="{5A42D0C4-EAA3-4326-93F6-2349DC7AE0D0}"/>
    <cellStyle name="40% - akcent 6 22 2" xfId="41140" xr:uid="{CE5A4215-ECD1-4434-8BC7-580B458C5E06}"/>
    <cellStyle name="40% - akcent 6 23" xfId="10218" xr:uid="{4EB1B307-36A8-40C2-9AFC-9408AD3CDB9D}"/>
    <cellStyle name="40% - akcent 6 23 2" xfId="41141" xr:uid="{2BAD164B-6410-4C78-9F9F-1E2622F66497}"/>
    <cellStyle name="40% - akcent 6 24" xfId="10219" xr:uid="{3A27F42C-4CA8-4761-A1A4-02D7A4BBF657}"/>
    <cellStyle name="40% - akcent 6 24 2" xfId="41142" xr:uid="{915BB62C-C1B7-4C13-BFBC-86CF40D64082}"/>
    <cellStyle name="40% - akcent 6 25" xfId="10220" xr:uid="{995D376D-F633-4CFB-AEF1-5127F66AD1EF}"/>
    <cellStyle name="40% - akcent 6 25 2" xfId="41143" xr:uid="{BE1E3D9C-0A07-420B-8A85-452EE3DF2C45}"/>
    <cellStyle name="40% - akcent 6 26" xfId="10221" xr:uid="{F29FA70A-2139-4812-8FD1-D60C57A48C9F}"/>
    <cellStyle name="40% - akcent 6 26 2" xfId="41144" xr:uid="{E071BA0C-ABE5-433D-8A59-0D16486EC8D8}"/>
    <cellStyle name="40% - akcent 6 27" xfId="10222" xr:uid="{94DAD1AE-91E3-4025-89D2-1D3011013B71}"/>
    <cellStyle name="40% - akcent 6 27 2" xfId="41145" xr:uid="{D4B8050F-69CB-4436-B997-2ED4A52FC3BF}"/>
    <cellStyle name="40% - akcent 6 28" xfId="10223" xr:uid="{6CF7BB5C-B06A-414F-993C-C4ACF577F25C}"/>
    <cellStyle name="40% - akcent 6 28 2" xfId="41146" xr:uid="{BA4D6B60-A408-4FE8-A41B-7C00EFD34A27}"/>
    <cellStyle name="40% - akcent 6 29" xfId="10224" xr:uid="{DCE15478-6EA5-4F5F-BC30-48DB582A4DD7}"/>
    <cellStyle name="40% - akcent 6 29 2" xfId="41147" xr:uid="{B9A0B194-B896-4D2C-8345-C534E550AA6A}"/>
    <cellStyle name="40% - akcent 6 3" xfId="450" xr:uid="{311CBA4C-AB99-4BC3-A54C-E04110B4F350}"/>
    <cellStyle name="40% - akcent 6 3 10" xfId="10225" xr:uid="{297A4FE9-43C7-4495-A84E-6B78AC2DB5B1}"/>
    <cellStyle name="40% - akcent 6 3 10 2" xfId="41148" xr:uid="{CB259349-3096-45DA-B9EF-8E0366214D1F}"/>
    <cellStyle name="40% - akcent 6 3 11" xfId="10226" xr:uid="{BB0878B2-65D1-4526-A0DC-BE87B9383843}"/>
    <cellStyle name="40% - akcent 6 3 11 2" xfId="41149" xr:uid="{284541E6-AE98-47DF-832C-2998324B6126}"/>
    <cellStyle name="40% - akcent 6 3 12" xfId="10227" xr:uid="{5283F6C3-913F-4D4A-9911-8D1856BAB6F2}"/>
    <cellStyle name="40% - akcent 6 3 12 2" xfId="41150" xr:uid="{3780A2FC-2CB3-43E0-ABD4-0D499E586D11}"/>
    <cellStyle name="40% - akcent 6 3 13" xfId="10228" xr:uid="{F4BC8DD7-C453-466E-B1D9-0FA5E18F4649}"/>
    <cellStyle name="40% - akcent 6 3 13 2" xfId="41151" xr:uid="{3EE00120-5C10-4736-8C07-E65F18A3BE94}"/>
    <cellStyle name="40% - akcent 6 3 14" xfId="10229" xr:uid="{59939FBC-3A67-4C43-849F-0BD89208CA8E}"/>
    <cellStyle name="40% - akcent 6 3 14 2" xfId="41152" xr:uid="{D7E583C9-2CD1-4556-B453-3FD577AAA584}"/>
    <cellStyle name="40% - akcent 6 3 15" xfId="10230" xr:uid="{57A288E0-82B0-43DE-A9F2-1A7F04392E6D}"/>
    <cellStyle name="40% - akcent 6 3 15 2" xfId="41153" xr:uid="{E7ED561B-F202-40BE-BB6D-2DD2D723DBD4}"/>
    <cellStyle name="40% - akcent 6 3 16" xfId="10231" xr:uid="{A8E0ABEA-ADF9-4327-ADCC-E3FF7837BF7E}"/>
    <cellStyle name="40% - akcent 6 3 16 2" xfId="41154" xr:uid="{11024C91-96A5-46BA-BDA6-F0FCB374ED51}"/>
    <cellStyle name="40% - akcent 6 3 17" xfId="10232" xr:uid="{D8F453D1-7BCB-41F7-AEBC-DC9135AC9D7E}"/>
    <cellStyle name="40% - akcent 6 3 17 2" xfId="41155" xr:uid="{91810E5A-C77B-4820-82AB-ED7878C263FD}"/>
    <cellStyle name="40% - akcent 6 3 18" xfId="10233" xr:uid="{24AF5AAE-0F40-406F-BC8A-FFF6802C2B11}"/>
    <cellStyle name="40% - akcent 6 3 18 2" xfId="41156" xr:uid="{8A22F1EE-0C05-4506-A3AE-258728DCBDA4}"/>
    <cellStyle name="40% - akcent 6 3 19" xfId="10234" xr:uid="{80C3FF1D-605B-4884-ACBC-4EAF6EEAB224}"/>
    <cellStyle name="40% - akcent 6 3 19 2" xfId="41157" xr:uid="{8229B898-5ADA-4FE6-9E81-6EE4AB6DD02C}"/>
    <cellStyle name="40% - akcent 6 3 2" xfId="451" xr:uid="{59350494-A213-4966-A190-F005F44D9B3A}"/>
    <cellStyle name="40% - akcent 6 3 2 2" xfId="10235" xr:uid="{515EFF4D-D728-4714-B851-1503C5EF1A74}"/>
    <cellStyle name="40% - akcent 6 3 2 2 2" xfId="41159" xr:uid="{3C378BCB-F504-4BD1-AC6D-43DC722E4BB7}"/>
    <cellStyle name="40% - akcent 6 3 2 2 3" xfId="41158" xr:uid="{CC02DCB3-7FFD-483D-ACB5-1A0A7C0CE73C}"/>
    <cellStyle name="40% - akcent 6 3 2 3" xfId="10236" xr:uid="{409D4273-7C75-4D16-B326-8B445556A0B7}"/>
    <cellStyle name="40% - akcent 6 3 20" xfId="10237" xr:uid="{E1501A07-802F-445B-BD82-AB51A172BE3C}"/>
    <cellStyle name="40% - akcent 6 3 20 2" xfId="41160" xr:uid="{0C776BD9-8059-4021-AE7D-1F5D502A5F7F}"/>
    <cellStyle name="40% - akcent 6 3 21" xfId="10238" xr:uid="{6E2A95C6-E7A1-4396-B00B-0D4C49285139}"/>
    <cellStyle name="40% - akcent 6 3 21 2" xfId="41161" xr:uid="{EFE217C3-2765-4ECF-9871-D525D074E3DE}"/>
    <cellStyle name="40% - akcent 6 3 22" xfId="10239" xr:uid="{D77D41E8-FFA4-4C7F-82EF-E699B4A04499}"/>
    <cellStyle name="40% - akcent 6 3 22 2" xfId="41162" xr:uid="{5C5960C7-DC93-474E-95D0-581981E7E24E}"/>
    <cellStyle name="40% - akcent 6 3 23" xfId="41163" xr:uid="{C64E886F-8A68-4629-BD9E-A7DB1C5378E4}"/>
    <cellStyle name="40% - akcent 6 3 24" xfId="41164" xr:uid="{F038CCA8-EF13-44A1-B60D-319EB613CFAE}"/>
    <cellStyle name="40% - akcent 6 3 25" xfId="41165" xr:uid="{D4057B50-66B6-4633-85FE-EE83EFFE1DE1}"/>
    <cellStyle name="40% - akcent 6 3 26" xfId="41166" xr:uid="{5ECD669C-EE61-4351-8F07-79CCA57C41C0}"/>
    <cellStyle name="40% - akcent 6 3 27" xfId="41167" xr:uid="{4B0AA7CA-1938-440A-80F3-750CA94517A2}"/>
    <cellStyle name="40% - akcent 6 3 28" xfId="41168" xr:uid="{90EBE4A8-3C58-4463-9E48-603865B17B42}"/>
    <cellStyle name="40% - akcent 6 3 29" xfId="41169" xr:uid="{01A909FD-1086-40DB-BD3F-FAEBD5502461}"/>
    <cellStyle name="40% - akcent 6 3 3" xfId="10240" xr:uid="{D7D4AC0F-7121-46F9-9BBB-B5706BA59F31}"/>
    <cellStyle name="40% - akcent 6 3 3 2" xfId="10241" xr:uid="{5ABDCC82-C201-48D6-9825-4FABE299EC2E}"/>
    <cellStyle name="40% - akcent 6 3 3 2 2" xfId="41172" xr:uid="{4DD238BD-9302-4D4D-AB0F-83210AA96A80}"/>
    <cellStyle name="40% - akcent 6 3 3 2 3" xfId="41171" xr:uid="{4F39B29A-D1BC-4458-8F7B-64AA7701E820}"/>
    <cellStyle name="40% - akcent 6 3 3 3" xfId="10242" xr:uid="{2C47EE25-312F-4514-9AB5-BC86459657C6}"/>
    <cellStyle name="40% - akcent 6 3 3 4" xfId="41170" xr:uid="{0F5B5E2F-AD17-436B-9F81-CA3BA37B7349}"/>
    <cellStyle name="40% - akcent 6 3 30" xfId="41173" xr:uid="{D0D64608-48F7-4B7E-B02E-5E89D7FDB926}"/>
    <cellStyle name="40% - akcent 6 3 31" xfId="41174" xr:uid="{4E0045DE-1709-4786-95A7-79FDB95056E3}"/>
    <cellStyle name="40% - akcent 6 3 32" xfId="41175" xr:uid="{ACAE51AE-5C4E-4BAB-92F3-E16A00448238}"/>
    <cellStyle name="40% - akcent 6 3 33" xfId="41176" xr:uid="{8A1AEA7E-538A-4896-BFE0-2708513E84AD}"/>
    <cellStyle name="40% - akcent 6 3 34" xfId="41177" xr:uid="{2A5B231C-870E-4F9D-A4C1-CD77FB97C9ED}"/>
    <cellStyle name="40% - akcent 6 3 35" xfId="41178" xr:uid="{37C33156-A8EF-4B04-A064-47EF8A394D04}"/>
    <cellStyle name="40% - akcent 6 3 36" xfId="41179" xr:uid="{CFC0A7EA-9635-4CC1-80D4-D2A87AAE9E7A}"/>
    <cellStyle name="40% - akcent 6 3 37" xfId="41180" xr:uid="{9397C9F4-B541-48A3-9A9B-2C8B1E5016CB}"/>
    <cellStyle name="40% - akcent 6 3 38" xfId="41181" xr:uid="{C6FBC8F1-BFDC-4DD3-9455-9CAD92BCBCBF}"/>
    <cellStyle name="40% - akcent 6 3 39" xfId="41182" xr:uid="{352CDE7A-0725-4653-90FE-24B6FE530593}"/>
    <cellStyle name="40% - akcent 6 3 4" xfId="10243" xr:uid="{A69EB4D9-889C-449F-91F6-2EF8BBB80841}"/>
    <cellStyle name="40% - akcent 6 3 4 2" xfId="10244" xr:uid="{7850AF98-81D6-4B91-90A5-8FB4CE56835E}"/>
    <cellStyle name="40% - akcent 6 3 4 2 2" xfId="45445" xr:uid="{6C39BA75-FB6D-461E-A0D6-0D1412A5C071}"/>
    <cellStyle name="40% - akcent 6 3 4 3" xfId="10245" xr:uid="{769D4645-3419-40FF-84E9-EBFBDA55421D}"/>
    <cellStyle name="40% - akcent 6 3 4 4" xfId="41183" xr:uid="{58AD8589-B8E6-429B-8A2F-215105CA7E71}"/>
    <cellStyle name="40% - akcent 6 3 40" xfId="41184" xr:uid="{970DB018-5914-40DE-9BBE-74632C74460D}"/>
    <cellStyle name="40% - akcent 6 3 41" xfId="41185" xr:uid="{F6705902-8357-408A-922A-1DE56A65D0AF}"/>
    <cellStyle name="40% - akcent 6 3 42" xfId="41186" xr:uid="{02333807-6552-422A-A348-69CC34D9CD8F}"/>
    <cellStyle name="40% - akcent 6 3 5" xfId="10246" xr:uid="{35C6D797-BF63-4A64-9AE2-251BD3D2770C}"/>
    <cellStyle name="40% - akcent 6 3 5 2" xfId="10247" xr:uid="{14066B4A-238C-45F6-AF3B-80B8AF87B55B}"/>
    <cellStyle name="40% - akcent 6 3 5 3" xfId="41187" xr:uid="{25C6E997-51E3-4545-B50E-50553B4E9565}"/>
    <cellStyle name="40% - akcent 6 3 6" xfId="10248" xr:uid="{06CE4B32-385F-4E45-912A-98143B135513}"/>
    <cellStyle name="40% - akcent 6 3 6 2" xfId="41188" xr:uid="{C03ACEEE-2276-44BB-832B-418B879BEA20}"/>
    <cellStyle name="40% - akcent 6 3 7" xfId="10249" xr:uid="{917EB32D-C1AA-4F99-A91C-53351FC7BA0A}"/>
    <cellStyle name="40% - akcent 6 3 7 2" xfId="41189" xr:uid="{2F50F8C9-4D24-40C6-8502-D94DE2CBE715}"/>
    <cellStyle name="40% - akcent 6 3 8" xfId="10250" xr:uid="{9FA6095A-29F4-49BF-8577-D69A2C0522BA}"/>
    <cellStyle name="40% - akcent 6 3 8 2" xfId="41190" xr:uid="{6C0F607A-899F-441C-ADDB-D72E34FC95B8}"/>
    <cellStyle name="40% - akcent 6 3 9" xfId="10251" xr:uid="{5E81E9DE-C8C7-4096-8B73-E0BC026843FF}"/>
    <cellStyle name="40% - akcent 6 3 9 2" xfId="41191" xr:uid="{4BF97FB7-FC83-486A-ABBA-C79DC220E82A}"/>
    <cellStyle name="40% - akcent 6 3_~0054846" xfId="45446" xr:uid="{BD69CEFF-884B-41E0-8DA2-6719097ED5CC}"/>
    <cellStyle name="40% - akcent 6 30" xfId="41192" xr:uid="{A7C6756D-A025-4A7F-B060-036EE369DD51}"/>
    <cellStyle name="40% - akcent 6 31" xfId="41193" xr:uid="{D9E8E4F0-EDDA-46AD-B2D6-F06F123957F8}"/>
    <cellStyle name="40% - akcent 6 32" xfId="41194" xr:uid="{1E15928F-8CF8-4ED8-843D-7C89E6FF872E}"/>
    <cellStyle name="40% - akcent 6 33" xfId="41195" xr:uid="{72F5B048-E0A3-4C1F-B822-FB4E81F12A4E}"/>
    <cellStyle name="40% - akcent 6 34" xfId="41196" xr:uid="{D9DB4F72-0C5A-48D3-9415-C5EBFE079087}"/>
    <cellStyle name="40% - akcent 6 35" xfId="41197" xr:uid="{FEA1811D-0891-41C3-B352-B80C935BC367}"/>
    <cellStyle name="40% - akcent 6 36" xfId="41198" xr:uid="{15F4C567-FFD2-442C-8C1C-D37864D24EA0}"/>
    <cellStyle name="40% - akcent 6 37" xfId="41199" xr:uid="{34922EDC-20DD-4F28-B347-2D065B3B0B8E}"/>
    <cellStyle name="40% - akcent 6 38" xfId="41200" xr:uid="{7604760F-AD47-4C91-8914-57BF0EB0D70E}"/>
    <cellStyle name="40% - akcent 6 39" xfId="41201" xr:uid="{E7E043E5-F94A-4DC1-8285-2D9579D22341}"/>
    <cellStyle name="40% - akcent 6 4" xfId="1229" xr:uid="{9E602962-3087-4C63-A6BE-F3B1C504A446}"/>
    <cellStyle name="40% - akcent 6 4 2" xfId="10252" xr:uid="{9B5871AD-9A1C-48D8-AF4B-862EDC85A322}"/>
    <cellStyle name="40% - akcent 6 4 2 2" xfId="41202" xr:uid="{8F5C66F4-1DFD-4AF2-95A2-125698802827}"/>
    <cellStyle name="40% - akcent 6 4 3" xfId="10253" xr:uid="{9EDC4260-7956-42AE-AB8F-230F7C28A369}"/>
    <cellStyle name="40% - akcent 6 4 4" xfId="10254" xr:uid="{381FC76F-B40D-49DC-BAD6-3936B81D9CFD}"/>
    <cellStyle name="40% - akcent 6 4 5" xfId="10255" xr:uid="{1AD233DB-F28E-4FE6-BA9C-38036C013C64}"/>
    <cellStyle name="40% - akcent 6 4_~0054846" xfId="45447" xr:uid="{4BC77B88-287E-4239-893A-8333796CF981}"/>
    <cellStyle name="40% - akcent 6 40" xfId="41203" xr:uid="{A567DF7B-8E39-4B83-B18C-72E651B4FE17}"/>
    <cellStyle name="40% - akcent 6 41" xfId="41204" xr:uid="{7237BD71-FC2A-47C1-883D-771AA1A6E854}"/>
    <cellStyle name="40% - akcent 6 42" xfId="41205" xr:uid="{FE00279E-59D9-49C0-A952-F32DE06CB1BA}"/>
    <cellStyle name="40% - akcent 6 43" xfId="41206" xr:uid="{C013C72D-F2B6-4CA4-B55F-04C1C9AE4729}"/>
    <cellStyle name="40% - akcent 6 44" xfId="41207" xr:uid="{3F7E01F7-04DC-482D-884C-79A500945831}"/>
    <cellStyle name="40% - akcent 6 45" xfId="45448" xr:uid="{6D75C921-74EA-4C19-8E10-FB192F66BCF9}"/>
    <cellStyle name="40% - akcent 6 46" xfId="45449" xr:uid="{46431A2E-9F54-4DE5-9A1E-0D05695CBDDD}"/>
    <cellStyle name="40% - akcent 6 47" xfId="45450" xr:uid="{82EA4476-9D10-45CE-9426-75E0024BF515}"/>
    <cellStyle name="40% - akcent 6 48" xfId="45451" xr:uid="{F86FD82F-477E-43F0-8E6F-EA732AE3E550}"/>
    <cellStyle name="40% - akcent 6 49" xfId="45452" xr:uid="{9EADE8D6-905B-4549-B459-78A3584B865B}"/>
    <cellStyle name="40% - akcent 6 5" xfId="10256" xr:uid="{61C3A2E6-D776-40F2-8857-D554D87AD752}"/>
    <cellStyle name="40% - akcent 6 5 2" xfId="10257" xr:uid="{585D879A-9346-47E0-B86F-E93C3DE70C92}"/>
    <cellStyle name="40% - akcent 6 5 3" xfId="10258" xr:uid="{5B2EE52F-871B-43C2-B24C-E1594220F61D}"/>
    <cellStyle name="40% - akcent 6 5 4" xfId="10259" xr:uid="{A80536EC-6AD5-4564-8A35-CB4D893445E6}"/>
    <cellStyle name="40% - akcent 6 5 5" xfId="10260" xr:uid="{6B019D99-73EF-4DE5-BD0E-EE81A9309496}"/>
    <cellStyle name="40% - akcent 6 5 6" xfId="41208" xr:uid="{2E43486D-0C8B-436D-A9F8-95D63030BAE9}"/>
    <cellStyle name="40% - akcent 6 6" xfId="10261" xr:uid="{859C62E5-A755-4317-8DD9-02B89056F118}"/>
    <cellStyle name="40% - akcent 6 6 2" xfId="10262" xr:uid="{C7093640-5E86-44F7-9184-F9CE5C2B99F5}"/>
    <cellStyle name="40% - akcent 6 6 3" xfId="10263" xr:uid="{676E77BD-FA75-42E6-80F2-D113F78DFBCE}"/>
    <cellStyle name="40% - akcent 6 6 4" xfId="10264" xr:uid="{4030FB7D-B799-43A2-B572-1284B7F7AE8C}"/>
    <cellStyle name="40% - akcent 6 6 5" xfId="10265" xr:uid="{CEEC460A-3C21-40AE-867C-530883AFC12A}"/>
    <cellStyle name="40% - akcent 6 6 6" xfId="41209" xr:uid="{9125DBEE-86AA-442F-9BC0-6A0FD36569E2}"/>
    <cellStyle name="40% - akcent 6 7" xfId="10266" xr:uid="{CA482EF7-0185-4FDE-8CE6-5BBD0096DB0F}"/>
    <cellStyle name="40% - akcent 6 7 2" xfId="10267" xr:uid="{F9D5EDEC-AEAA-41D3-9557-DB4E08F08CA1}"/>
    <cellStyle name="40% - akcent 6 7 3" xfId="10268" xr:uid="{728F1C46-8AF8-470B-9C41-8FE4FDBF014B}"/>
    <cellStyle name="40% - akcent 6 7 4" xfId="10269" xr:uid="{540A207F-3F63-479A-8FB3-C9F2C9847261}"/>
    <cellStyle name="40% - akcent 6 7 5" xfId="10270" xr:uid="{F4C35D83-0771-49F0-BEE1-C79027E1C813}"/>
    <cellStyle name="40% - akcent 6 7 6" xfId="41210" xr:uid="{CF93C59A-0EBD-49A9-BF64-413628A1852C}"/>
    <cellStyle name="40% - akcent 6 8" xfId="10271" xr:uid="{4D86EE2A-EA66-4514-B161-04B57D48BA99}"/>
    <cellStyle name="40% - akcent 6 8 2" xfId="10272" xr:uid="{4B51C02C-E6AB-46A6-9139-D5C1E13823C1}"/>
    <cellStyle name="40% - akcent 6 8 3" xfId="10273" xr:uid="{849A90AF-2B8D-4558-9205-9E043079CC8C}"/>
    <cellStyle name="40% - akcent 6 8 4" xfId="10274" xr:uid="{76AFEABD-3BAF-49F4-9978-738EBB80CE42}"/>
    <cellStyle name="40% - akcent 6 8 5" xfId="41211" xr:uid="{AF8A7282-D4C4-4266-8DB8-0CCA7A3A8C91}"/>
    <cellStyle name="40% - akcent 6 9" xfId="10275" xr:uid="{FF24E5F0-D624-4231-8742-C6F4AD70ED86}"/>
    <cellStyle name="40% - akcent 6 9 2" xfId="41212" xr:uid="{FA63BFD8-A489-4A36-9092-FF97B33F9F10}"/>
    <cellStyle name="40% - Akzent1" xfId="10276" xr:uid="{46C72E94-709D-4A12-9250-0CCBAFBB063B}"/>
    <cellStyle name="40% - Akzent1 2" xfId="41213" xr:uid="{334D89F3-9EEF-4FC0-B244-622F9CF4BB8B}"/>
    <cellStyle name="40% - Akzent2" xfId="10277" xr:uid="{EEC12632-5AAB-4DB3-A1E8-12B3611086E2}"/>
    <cellStyle name="40% - Akzent2 2" xfId="41214" xr:uid="{11EF5D6E-6689-4A08-B8CE-800C0A9CE959}"/>
    <cellStyle name="40% - Akzent3" xfId="10278" xr:uid="{9DE72E52-2271-420E-B3DC-43EEA553514A}"/>
    <cellStyle name="40% - Akzent3 2" xfId="41215" xr:uid="{0CD084A3-92E7-47CF-9243-E13FC78CC9A7}"/>
    <cellStyle name="40% - Akzent4" xfId="10279" xr:uid="{10E229FE-3E4E-4C3D-8EB2-113A68F95CCC}"/>
    <cellStyle name="40% - Akzent4 2" xfId="41216" xr:uid="{753B8002-BE4F-499E-AD50-93E89EBA8746}"/>
    <cellStyle name="40% - Akzent5" xfId="10280" xr:uid="{CB46DC56-9F51-4C42-A5B6-94E05196616F}"/>
    <cellStyle name="40% - Akzent5 2" xfId="41217" xr:uid="{CA92EDD1-93F9-4602-95B8-5249DB8E7BFB}"/>
    <cellStyle name="40% - Akzent6" xfId="10281" xr:uid="{87B8F0D4-75AC-4BD2-B711-3CCB17EE3655}"/>
    <cellStyle name="40% - Akzent6 2" xfId="41218" xr:uid="{CE7A520F-DD58-486A-9980-D8CC7EEE269F}"/>
    <cellStyle name="40% - Énfasis1" xfId="10282" xr:uid="{4C2F6B75-6AF8-4FF6-BB2C-FA0C2F0D49CA}"/>
    <cellStyle name="40% - Énfasis2" xfId="10283" xr:uid="{DC7C71BF-F183-490D-993A-08964B566143}"/>
    <cellStyle name="40% - Énfasis3" xfId="10284" xr:uid="{7AAAF351-4088-40CA-AD86-D3CB2598FEC1}"/>
    <cellStyle name="40% - Énfasis4" xfId="10285" xr:uid="{6A6EE13B-92E2-4874-BB49-8E10A2366E5B}"/>
    <cellStyle name="40% - Énfasis5" xfId="10286" xr:uid="{C78BF72A-77BA-4460-9D1E-6EC819D58E22}"/>
    <cellStyle name="40% - Énfasis6" xfId="10287" xr:uid="{6B92B4FD-CD1D-48F2-AD2D-A13272B7C1EA}"/>
    <cellStyle name="60 % - Akzent1 2" xfId="41219" xr:uid="{45536642-BBB6-4A4D-8713-BA899DDD04F9}"/>
    <cellStyle name="60 % - Akzent2 2" xfId="41220" xr:uid="{138B74D5-751B-4108-AEA1-56F025AC4767}"/>
    <cellStyle name="60 % - Akzent3 2" xfId="41221" xr:uid="{D0605917-C432-4645-97E8-EE03D4964E3A}"/>
    <cellStyle name="60 % - Akzent4 2" xfId="41222" xr:uid="{936AAA4F-ED60-4A1F-BFEF-A445E52394BB}"/>
    <cellStyle name="60 % - Akzent5 2" xfId="41223" xr:uid="{A7C95D7A-889F-4C60-AB5B-BB9D85FA3191}"/>
    <cellStyle name="60 % - Akzent6 2" xfId="41224" xr:uid="{EE773E4A-3B58-4AB4-8404-17B8594EDCB7}"/>
    <cellStyle name="60% - 1. jelölőszín" xfId="41225" xr:uid="{8AAF75DB-2EAC-495C-9216-8AB840C3276E}"/>
    <cellStyle name="60% - 2. jelölőszín" xfId="41226" xr:uid="{BD9BB4E2-4D68-452F-BAF1-6AF8A45C38D8}"/>
    <cellStyle name="60% - 3. jelölőszín" xfId="41227" xr:uid="{FE1C9756-97E6-4FDF-A7CE-141256E643AA}"/>
    <cellStyle name="60% - 4. jelölőszín" xfId="41228" xr:uid="{75396146-290D-4A6A-8C66-3A5AE48A93F6}"/>
    <cellStyle name="60% - 5. jelölőszín" xfId="41229" xr:uid="{8FF58218-75E8-4C06-B0CD-CF7515BA6DC2}"/>
    <cellStyle name="60% - 6. jelölőszín" xfId="41230" xr:uid="{30272A22-9EB7-4558-AB9B-80B7237A105F}"/>
    <cellStyle name="60% - Accent1" xfId="452" xr:uid="{26572385-B928-4D8C-8E9F-A6621D1145CC}"/>
    <cellStyle name="60% - Accent1 10" xfId="10288" xr:uid="{EF6388A5-D913-41E0-A6D4-BDD12ED99F5A}"/>
    <cellStyle name="60% - Accent1 2" xfId="10289" xr:uid="{BB9E1CCB-7EB1-4EA9-9FCA-8E0DAC0DE7F9}"/>
    <cellStyle name="60% - Accent1 3" xfId="10290" xr:uid="{45F53DE4-E3FE-4745-B44B-79134D36230C}"/>
    <cellStyle name="60% - Accent1 4" xfId="10291" xr:uid="{567B1F54-F176-4A8D-9EA9-947BE7FC32E1}"/>
    <cellStyle name="60% - Accent1 5" xfId="10292" xr:uid="{956258EF-FE3C-45A0-88B3-A203309BBE06}"/>
    <cellStyle name="60% - Accent1 6" xfId="10293" xr:uid="{5869EA04-C1AD-4320-82B5-C4CEF985D451}"/>
    <cellStyle name="60% - Accent1 7" xfId="10294" xr:uid="{0F73B85E-ADC2-4A27-A253-C54318142FE6}"/>
    <cellStyle name="60% - Accent1 8" xfId="10295" xr:uid="{3266C93A-32CC-408A-BB1B-CADE57A09474}"/>
    <cellStyle name="60% - Accent1 9" xfId="10296" xr:uid="{8897E28E-3215-46B9-9E56-D436EEDB6C8B}"/>
    <cellStyle name="60% - Accent2" xfId="453" xr:uid="{647F1AD6-C70C-4EAF-A457-13EAAA07BD86}"/>
    <cellStyle name="60% - Accent2 10" xfId="10297" xr:uid="{6A142570-AB0E-41BD-B4CB-B4C3F56ADE33}"/>
    <cellStyle name="60% - Accent2 2" xfId="10298" xr:uid="{932FB522-0E7B-45BC-8D22-7EE134C10A13}"/>
    <cellStyle name="60% - Accent2 3" xfId="10299" xr:uid="{C413A6E3-335D-4927-8DE9-0DCBF69CC6F4}"/>
    <cellStyle name="60% - Accent2 4" xfId="10300" xr:uid="{6F414A11-C745-4E37-BBBB-D8E66FD0B0CB}"/>
    <cellStyle name="60% - Accent2 5" xfId="10301" xr:uid="{3D054B41-62DF-430C-817D-E2F30C95EB82}"/>
    <cellStyle name="60% - Accent2 6" xfId="10302" xr:uid="{E42A7C17-0953-4828-A404-FAF3912ED83D}"/>
    <cellStyle name="60% - Accent2 7" xfId="10303" xr:uid="{8BB01F06-1E4B-4CCC-A668-BA12FAFE3114}"/>
    <cellStyle name="60% - Accent2 8" xfId="10304" xr:uid="{1943936A-A276-4A2F-95C8-334B0E0FBBDA}"/>
    <cellStyle name="60% - Accent2 9" xfId="10305" xr:uid="{F59E5B32-80BA-4471-AC0B-E4A8BB2C8A41}"/>
    <cellStyle name="60% - Accent3" xfId="454" xr:uid="{D8EAC121-A5B4-493A-AB6D-3200AC4FEF61}"/>
    <cellStyle name="60% - Accent3 10" xfId="10306" xr:uid="{60B99491-A48A-4629-8628-BFEE26FEC1E1}"/>
    <cellStyle name="60% - Accent3 2" xfId="10307" xr:uid="{5149AC29-3AB1-4E0F-BD97-310552072495}"/>
    <cellStyle name="60% - Accent3 3" xfId="10308" xr:uid="{EF5106F7-E2D4-48D1-B782-CFC75EB42BDE}"/>
    <cellStyle name="60% - Accent3 4" xfId="10309" xr:uid="{B3EC5E86-B230-4649-B4D5-6524F486FDC8}"/>
    <cellStyle name="60% - Accent3 5" xfId="10310" xr:uid="{E5406E3E-FE82-40C7-B8FE-3AEC587A52EE}"/>
    <cellStyle name="60% - Accent3 6" xfId="10311" xr:uid="{8C34BF4C-7D8E-432E-95A4-68C24C4BD375}"/>
    <cellStyle name="60% - Accent3 7" xfId="10312" xr:uid="{54C59C7D-A38E-4600-A429-D3D3061EAA5B}"/>
    <cellStyle name="60% - Accent3 8" xfId="10313" xr:uid="{4D333869-65B7-488A-A965-EC28CEC2F621}"/>
    <cellStyle name="60% - Accent3 9" xfId="10314" xr:uid="{E2FF39A6-EA7F-4746-95E6-BAC7334A14FC}"/>
    <cellStyle name="60% - Accent4" xfId="455" xr:uid="{E938FC72-7515-48C3-B5A3-C4F005F28657}"/>
    <cellStyle name="60% - Accent4 10" xfId="10315" xr:uid="{6F8033ED-7F98-46B6-9097-183EB36500D0}"/>
    <cellStyle name="60% - Accent4 2" xfId="10316" xr:uid="{6486F783-398E-4359-8BC7-266DC56AA64D}"/>
    <cellStyle name="60% - Accent4 3" xfId="10317" xr:uid="{E3409909-12EE-43FC-971B-8A54E2F05C75}"/>
    <cellStyle name="60% - Accent4 4" xfId="10318" xr:uid="{929FD5E7-35AE-4EA1-95AC-AC162A351199}"/>
    <cellStyle name="60% - Accent4 5" xfId="10319" xr:uid="{2FA0904B-B7DE-4934-A802-21CB5F1B40CC}"/>
    <cellStyle name="60% - Accent4 6" xfId="10320" xr:uid="{2DD2C18A-663B-490E-A0DE-348CC7A3FF00}"/>
    <cellStyle name="60% - Accent4 7" xfId="10321" xr:uid="{F034743F-A9EE-491B-92AB-5BE273436130}"/>
    <cellStyle name="60% - Accent4 8" xfId="10322" xr:uid="{9C3CF795-0F92-4146-AF26-80A580E47506}"/>
    <cellStyle name="60% - Accent4 9" xfId="10323" xr:uid="{0F14FCBD-CF3D-4175-B47E-ABBCEC40B3F6}"/>
    <cellStyle name="60% - Accent5" xfId="456" xr:uid="{AEDAFC14-085D-45A0-946A-673A7299F7CA}"/>
    <cellStyle name="60% - Accent5 10" xfId="10324" xr:uid="{B70E0512-79FA-4351-A75F-2A9D03C93BF9}"/>
    <cellStyle name="60% - Accent5 2" xfId="10325" xr:uid="{917C2605-DA78-4A82-826B-747FCB3202A6}"/>
    <cellStyle name="60% - Accent5 3" xfId="10326" xr:uid="{A902D437-3AAB-401E-9AAC-89D21A066F8C}"/>
    <cellStyle name="60% - Accent5 4" xfId="10327" xr:uid="{0ACBA524-D9EC-4754-8D84-EC18EF7BA52D}"/>
    <cellStyle name="60% - Accent5 5" xfId="10328" xr:uid="{DBE2D6C8-1932-4FAD-AFCB-75AEE4C3B448}"/>
    <cellStyle name="60% - Accent5 6" xfId="10329" xr:uid="{0B24E563-51D3-4BAC-8E08-6F917212C733}"/>
    <cellStyle name="60% - Accent5 7" xfId="10330" xr:uid="{193A3AA0-F39B-42D9-AE1E-629D7E68913B}"/>
    <cellStyle name="60% - Accent5 8" xfId="10331" xr:uid="{F355C5F2-175F-4CFA-B725-0D5563918341}"/>
    <cellStyle name="60% - Accent5 9" xfId="10332" xr:uid="{A41FE064-75B1-4BCE-97FC-E2123C50A770}"/>
    <cellStyle name="60% - Accent6" xfId="457" xr:uid="{7C0A46B5-0E78-491B-B734-A97B3F95AC8B}"/>
    <cellStyle name="60% - Accent6 10" xfId="10333" xr:uid="{421DF3CD-4785-4A18-ADB4-5754F1565DBF}"/>
    <cellStyle name="60% - Accent6 2" xfId="10334" xr:uid="{D0345E78-2C2D-4F1B-9CB9-E6A8F70C649B}"/>
    <cellStyle name="60% - Accent6 3" xfId="10335" xr:uid="{562A4A34-2D25-4863-A24A-E6539C3EF662}"/>
    <cellStyle name="60% - Accent6 4" xfId="10336" xr:uid="{EBB2C7E2-6EE7-4E59-BA27-185D6A68D88D}"/>
    <cellStyle name="60% - Accent6 5" xfId="10337" xr:uid="{D6BAE3FB-6765-42B5-8AC9-4FF4D0CEB2E9}"/>
    <cellStyle name="60% - Accent6 6" xfId="10338" xr:uid="{CA037FFA-C3D4-46F4-AE27-0B4E42C8D1B3}"/>
    <cellStyle name="60% - Accent6 7" xfId="10339" xr:uid="{63BE945D-9DBE-4BF0-B091-00326DAB81D5}"/>
    <cellStyle name="60% - Accent6 8" xfId="10340" xr:uid="{58F36993-B733-4624-8AC9-53BD941573F8}"/>
    <cellStyle name="60% - Accent6 9" xfId="10341" xr:uid="{256BC90F-1C2B-4D48-A688-B3F7253E6BB1}"/>
    <cellStyle name="60% - akcent 1 1" xfId="10342" xr:uid="{1432D7AD-AB25-4D7A-A948-8DA5C3828979}"/>
    <cellStyle name="60% - akcent 1 1 2" xfId="41231" xr:uid="{AE7AE29C-2878-4E2D-914D-F156F47399BA}"/>
    <cellStyle name="60% - akcent 1 10" xfId="10343" xr:uid="{E8502BA3-AE60-4ACE-A8E6-98CA82DF3AEA}"/>
    <cellStyle name="60% - akcent 1 11" xfId="10344" xr:uid="{EC7B543A-8824-4BB7-8086-7D5FA59684BD}"/>
    <cellStyle name="60% - akcent 1 12" xfId="10345" xr:uid="{2AF52330-EFB0-4CDC-8822-A8C4CEC006D6}"/>
    <cellStyle name="60% - akcent 1 13" xfId="10346" xr:uid="{08AC61F4-53C7-4BAB-8A5F-CF28E9D0BBDA}"/>
    <cellStyle name="60% - akcent 1 14" xfId="10347" xr:uid="{76C25EC7-818F-4E22-BDC8-E96115FF395B}"/>
    <cellStyle name="60% - akcent 1 15" xfId="10348" xr:uid="{5BA292DA-0912-49AC-B512-8FA5ACBF9944}"/>
    <cellStyle name="60% - akcent 1 16" xfId="10349" xr:uid="{AC95D15F-DB40-47DB-AE38-82A5D10D8099}"/>
    <cellStyle name="60% - akcent 1 17" xfId="10350" xr:uid="{94B0613A-C836-4B63-BEA2-932E1A8CC0E6}"/>
    <cellStyle name="60% - akcent 1 18" xfId="10351" xr:uid="{8BCED43B-7D40-492C-A594-F581C76D2792}"/>
    <cellStyle name="60% - akcent 1 19" xfId="10352" xr:uid="{A9427866-7514-40A8-8DE0-CD0280F016B3}"/>
    <cellStyle name="60% - akcent 1 2" xfId="458" xr:uid="{9A769488-0AB0-4857-884D-121517688770}"/>
    <cellStyle name="60% — akcent 1 2" xfId="45453" xr:uid="{36626AFB-D32E-4ABA-A2BF-E81FECA22C82}"/>
    <cellStyle name="60% - akcent 1 2 10" xfId="459" xr:uid="{D5E8A4E6-F877-4674-A174-8CCFDD536F5A}"/>
    <cellStyle name="60% - akcent 1 2 11" xfId="460" xr:uid="{3C1D425B-D4AC-49C4-B210-EF4FCF2B4CD2}"/>
    <cellStyle name="60% - akcent 1 2 12" xfId="461" xr:uid="{A0470413-A70B-48DC-8297-CAD2D0317AEF}"/>
    <cellStyle name="60% - akcent 1 2 13" xfId="462" xr:uid="{A7A451D9-705A-4988-92BF-D68AA9236619}"/>
    <cellStyle name="60% - akcent 1 2 13 10" xfId="10353" xr:uid="{A605AA73-FD11-4802-89AD-15D199639B1A}"/>
    <cellStyle name="60% - akcent 1 2 13 11" xfId="10354" xr:uid="{1C764D46-B11E-46DE-9F16-F946260B31AB}"/>
    <cellStyle name="60% - akcent 1 2 13 12" xfId="10355" xr:uid="{E5E50E78-C022-495A-BAC5-462E80C08375}"/>
    <cellStyle name="60% - akcent 1 2 13 2" xfId="10356" xr:uid="{B9248C41-10F4-4F93-945D-C13AE566F025}"/>
    <cellStyle name="60% - akcent 1 2 13 2 10" xfId="10357" xr:uid="{57CED5B5-551B-45F6-BBFC-5A762FE5A45B}"/>
    <cellStyle name="60% - akcent 1 2 13 2 11" xfId="10358" xr:uid="{F5155927-9C58-4896-AA54-EEAE1A691D80}"/>
    <cellStyle name="60% - akcent 1 2 13 2 2" xfId="10359" xr:uid="{C47FBF1F-5F84-4198-984A-0DFBC6081817}"/>
    <cellStyle name="60% - akcent 1 2 13 2 2 10" xfId="10360" xr:uid="{959BAF0D-9629-4BAF-B7F9-23C23EF47974}"/>
    <cellStyle name="60% - akcent 1 2 13 2 2 11" xfId="10361" xr:uid="{1400FD58-0C58-4F52-A54D-69DF8F863C7C}"/>
    <cellStyle name="60% - akcent 1 2 13 2 2 2" xfId="10362" xr:uid="{33DE99BA-6901-4008-BAAD-0DEDE1CCC153}"/>
    <cellStyle name="60% - akcent 1 2 13 2 2 2 2" xfId="10363" xr:uid="{4B5064B9-0CEE-482E-A9D5-C113A8F3CDE1}"/>
    <cellStyle name="60% - akcent 1 2 13 2 2 2 2 2" xfId="10364" xr:uid="{59AEB79B-7F0B-4BB9-9EBC-0FD1F51BE1C7}"/>
    <cellStyle name="60% - akcent 1 2 13 2 2 2 2 3" xfId="10365" xr:uid="{2F5B5C1D-0BF1-4927-A203-4A6653C58314}"/>
    <cellStyle name="60% - akcent 1 2 13 2 2 2 2 4" xfId="10366" xr:uid="{3A7D4714-73E4-49B1-AC7A-9B4625895AFD}"/>
    <cellStyle name="60% - akcent 1 2 13 2 2 2 2 5" xfId="10367" xr:uid="{E1DBB8C2-D471-4BAB-9C2B-731BCEA9A771}"/>
    <cellStyle name="60% - akcent 1 2 13 2 2 2 2 6" xfId="10368" xr:uid="{9BF2DA6B-881D-49B9-8BC9-9835606671B6}"/>
    <cellStyle name="60% - akcent 1 2 13 2 2 2 3" xfId="10369" xr:uid="{A61D5B52-7D2A-4692-B925-F9B85315B395}"/>
    <cellStyle name="60% - akcent 1 2 13 2 2 2 4" xfId="10370" xr:uid="{DB016E2F-3B58-4158-825D-C765EDB6EB1D}"/>
    <cellStyle name="60% - akcent 1 2 13 2 2 2 5" xfId="10371" xr:uid="{B344382F-C4A3-425D-8BBA-45088D98114B}"/>
    <cellStyle name="60% - akcent 1 2 13 2 2 2 6" xfId="10372" xr:uid="{54946A7C-2C7C-445C-AB82-1D0D045EEBC8}"/>
    <cellStyle name="60% - akcent 1 2 13 2 2 2 7" xfId="10373" xr:uid="{FE68ADA2-A4DB-47E7-91E9-715B29A6B3D6}"/>
    <cellStyle name="60% - akcent 1 2 13 2 2 3" xfId="10374" xr:uid="{BD8E0E1D-DA72-449E-AA16-DAE527BA8EBE}"/>
    <cellStyle name="60% - akcent 1 2 13 2 2 4" xfId="10375" xr:uid="{D3E182CB-A257-4A64-972F-2A4DE7BEFA43}"/>
    <cellStyle name="60% - akcent 1 2 13 2 2 5" xfId="10376" xr:uid="{280D50A5-18A8-4467-844A-C5FF70566DC3}"/>
    <cellStyle name="60% - akcent 1 2 13 2 2 6" xfId="10377" xr:uid="{7B81EE71-086B-48AC-927E-965C2D07CB4B}"/>
    <cellStyle name="60% - akcent 1 2 13 2 2 7" xfId="10378" xr:uid="{26D608CB-DCF2-40AE-A985-307CBF6B0530}"/>
    <cellStyle name="60% - akcent 1 2 13 2 2 7 2" xfId="10379" xr:uid="{71D1D133-B9B6-4E74-85DB-DDEE19564651}"/>
    <cellStyle name="60% - akcent 1 2 13 2 2 7 3" xfId="10380" xr:uid="{AE5C7862-2575-480B-8946-8069FECF39D0}"/>
    <cellStyle name="60% - akcent 1 2 13 2 2 7 4" xfId="10381" xr:uid="{230307F8-7583-49C4-856C-EADAF6ECC503}"/>
    <cellStyle name="60% - akcent 1 2 13 2 2 7 5" xfId="10382" xr:uid="{8C145698-6B1C-4842-BAF4-B79DBCC63182}"/>
    <cellStyle name="60% - akcent 1 2 13 2 2 7 6" xfId="10383" xr:uid="{7051556A-869A-4FE3-A54B-CA5799A816AC}"/>
    <cellStyle name="60% - akcent 1 2 13 2 2 8" xfId="10384" xr:uid="{05AA8336-3822-4BD2-8C2A-13B61DE6DC59}"/>
    <cellStyle name="60% - akcent 1 2 13 2 2 9" xfId="10385" xr:uid="{E68EB397-2990-47CF-A5EB-1F5F3C07A953}"/>
    <cellStyle name="60% - akcent 1 2 13 2 3" xfId="10386" xr:uid="{DF3D4820-4244-4990-8150-550B39CB2A2D}"/>
    <cellStyle name="60% - akcent 1 2 13 2 3 2" xfId="10387" xr:uid="{F45FC0D1-0523-4422-959B-6F431B1A407A}"/>
    <cellStyle name="60% - akcent 1 2 13 2 3 2 2" xfId="10388" xr:uid="{3B19A718-8630-48FA-A026-A024D1584AB3}"/>
    <cellStyle name="60% - akcent 1 2 13 2 3 2 3" xfId="10389" xr:uid="{36FFA5A9-FD29-41EF-859A-537F550FD7B3}"/>
    <cellStyle name="60% - akcent 1 2 13 2 3 2 4" xfId="10390" xr:uid="{83A94966-42B8-4DC9-964C-2E0A0BA2FBC6}"/>
    <cellStyle name="60% - akcent 1 2 13 2 3 2 5" xfId="10391" xr:uid="{0183B66C-6EBD-4790-888C-FFCBA1FC72C9}"/>
    <cellStyle name="60% - akcent 1 2 13 2 3 2 6" xfId="10392" xr:uid="{8FC142F7-76D2-4CE9-B3FA-B0956A0384EC}"/>
    <cellStyle name="60% - akcent 1 2 13 2 3 3" xfId="10393" xr:uid="{14E880BB-9195-4D1A-9808-39D988D3424F}"/>
    <cellStyle name="60% - akcent 1 2 13 2 3 4" xfId="10394" xr:uid="{655D64E0-D065-47B5-B00A-755DBD25D268}"/>
    <cellStyle name="60% - akcent 1 2 13 2 3 5" xfId="10395" xr:uid="{18E67481-C5ED-408F-B0C6-838413C9AB8C}"/>
    <cellStyle name="60% - akcent 1 2 13 2 3 6" xfId="10396" xr:uid="{BBEAB3F9-7E2A-4BAE-8BC2-9A36C6CDFFAB}"/>
    <cellStyle name="60% - akcent 1 2 13 2 3 7" xfId="10397" xr:uid="{3F49ABDD-BAFC-4043-B04F-2F0348B7B321}"/>
    <cellStyle name="60% - akcent 1 2 13 2 4" xfId="10398" xr:uid="{FDFBA194-F961-498D-8477-C18389290504}"/>
    <cellStyle name="60% - akcent 1 2 13 2 5" xfId="10399" xr:uid="{813A17F9-BA15-46F5-8294-4211ABDC57CA}"/>
    <cellStyle name="60% - akcent 1 2 13 2 6" xfId="10400" xr:uid="{986DAD88-9A2C-4ACA-9DCF-BAA08E28131B}"/>
    <cellStyle name="60% - akcent 1 2 13 2 7" xfId="10401" xr:uid="{6E04B55D-6A23-42C7-A52B-668D941538BE}"/>
    <cellStyle name="60% - akcent 1 2 13 2 7 2" xfId="10402" xr:uid="{BAAB29A2-2BBD-48F1-8AA8-90E8B43D2AD9}"/>
    <cellStyle name="60% - akcent 1 2 13 2 7 3" xfId="10403" xr:uid="{8FEEC33F-C7F5-4FC2-856E-CCF7C1023D80}"/>
    <cellStyle name="60% - akcent 1 2 13 2 7 4" xfId="10404" xr:uid="{FECF9EEC-0EF6-4360-AFAF-D594A2DA46D6}"/>
    <cellStyle name="60% - akcent 1 2 13 2 7 5" xfId="10405" xr:uid="{0277A578-605C-4BD3-AF89-1F32150EA830}"/>
    <cellStyle name="60% - akcent 1 2 13 2 7 6" xfId="10406" xr:uid="{244EE2EA-E402-4337-8651-5B99EAA7B5B6}"/>
    <cellStyle name="60% - akcent 1 2 13 2 8" xfId="10407" xr:uid="{2EDE0636-BC66-41DE-9E03-B62300AF91CA}"/>
    <cellStyle name="60% - akcent 1 2 13 2 9" xfId="10408" xr:uid="{A943C804-466E-4A02-B7CF-AA1C6E5CFE18}"/>
    <cellStyle name="60% - akcent 1 2 13 3" xfId="10409" xr:uid="{98DACBD8-BDB9-4734-AD71-EAA4DA4C3635}"/>
    <cellStyle name="60% - akcent 1 2 13 3 2" xfId="10410" xr:uid="{9E76DB02-EBF1-4F6B-9418-431098EA7009}"/>
    <cellStyle name="60% - akcent 1 2 13 3 2 2" xfId="10411" xr:uid="{1779EAAE-78A7-479B-9F01-B812ED6B19B7}"/>
    <cellStyle name="60% - akcent 1 2 13 3 2 3" xfId="10412" xr:uid="{A1F5BC44-9F41-43BA-B882-4CF33E4AE129}"/>
    <cellStyle name="60% - akcent 1 2 13 3 2 4" xfId="10413" xr:uid="{AABAFAB8-CA7A-4EDC-A6E2-60438F6F212A}"/>
    <cellStyle name="60% - akcent 1 2 13 3 2 5" xfId="10414" xr:uid="{0E76A331-7CE7-44DD-9D23-03812E8D3254}"/>
    <cellStyle name="60% - akcent 1 2 13 3 2 6" xfId="10415" xr:uid="{7C2DE11D-17A5-44FB-80B2-74F1E3864FE3}"/>
    <cellStyle name="60% - akcent 1 2 13 3 3" xfId="10416" xr:uid="{A7855FEB-AF6D-4AF9-A0FB-2057DFC9D332}"/>
    <cellStyle name="60% - akcent 1 2 13 3 4" xfId="10417" xr:uid="{8D7AE524-6B88-4D76-A7EA-75A45459C526}"/>
    <cellStyle name="60% - akcent 1 2 13 3 5" xfId="10418" xr:uid="{DB3CFF32-C900-489D-B1A9-BEDB227F5B6E}"/>
    <cellStyle name="60% - akcent 1 2 13 3 6" xfId="10419" xr:uid="{FE507C94-3D29-4DF5-AD4A-E3580CE75CD5}"/>
    <cellStyle name="60% - akcent 1 2 13 3 7" xfId="10420" xr:uid="{CB085FE9-62C5-4DD5-BBA5-D74BFE6727C2}"/>
    <cellStyle name="60% - akcent 1 2 13 4" xfId="10421" xr:uid="{D2B94324-B80E-4653-8950-28D088C14022}"/>
    <cellStyle name="60% - akcent 1 2 13 5" xfId="10422" xr:uid="{7FC228A0-A69B-476C-A854-161C91CB1EAD}"/>
    <cellStyle name="60% - akcent 1 2 13 6" xfId="10423" xr:uid="{E3A2262B-C630-468A-9494-DAA0AE36B5D1}"/>
    <cellStyle name="60% - akcent 1 2 13 7" xfId="10424" xr:uid="{7BCE5BF7-7EBD-454B-8DA6-D369CFD894C5}"/>
    <cellStyle name="60% - akcent 1 2 13 8" xfId="10425" xr:uid="{0666B580-9481-4C85-97C1-AD91F4D00CDC}"/>
    <cellStyle name="60% - akcent 1 2 13 8 2" xfId="10426" xr:uid="{C37A233D-AB01-4CD6-9B9D-59FE45690507}"/>
    <cellStyle name="60% - akcent 1 2 13 8 3" xfId="10427" xr:uid="{646DD882-E3B8-4661-BC6A-CFB886E8ADCA}"/>
    <cellStyle name="60% - akcent 1 2 13 8 4" xfId="10428" xr:uid="{1FDF27B3-6D05-4022-9CAB-D00BC7C03463}"/>
    <cellStyle name="60% - akcent 1 2 13 8 5" xfId="10429" xr:uid="{A6ECBC95-AC16-4F57-A25F-9DA7DF4C5D70}"/>
    <cellStyle name="60% - akcent 1 2 13 8 6" xfId="10430" xr:uid="{6A512457-7BAF-4ADE-9633-896879976525}"/>
    <cellStyle name="60% - akcent 1 2 13 9" xfId="10431" xr:uid="{B92DB0C6-3BA8-4569-945F-C33960560C3C}"/>
    <cellStyle name="60% - akcent 1 2 14" xfId="463" xr:uid="{4ECD367F-915C-4502-BB54-2B879AF3B8FF}"/>
    <cellStyle name="60% - akcent 1 2 14 10" xfId="10432" xr:uid="{1B0F14D0-D406-4F82-805C-B7C747AD88ED}"/>
    <cellStyle name="60% - akcent 1 2 14 11" xfId="10433" xr:uid="{1BBB2EAA-D7A7-430C-99BF-4B333DEA60A8}"/>
    <cellStyle name="60% - akcent 1 2 14 2" xfId="10434" xr:uid="{03E9EA8F-97CF-4A7B-B167-6E53BA2E1E09}"/>
    <cellStyle name="60% - akcent 1 2 14 2 2" xfId="10435" xr:uid="{A7DEC3BA-E378-47EA-AB3B-79A49ACE71D1}"/>
    <cellStyle name="60% - akcent 1 2 14 2 2 2" xfId="10436" xr:uid="{ABD82647-31AA-4D69-B8E1-C3DA82474A58}"/>
    <cellStyle name="60% - akcent 1 2 14 2 2 3" xfId="10437" xr:uid="{DDBFA067-09AE-43B2-92E7-999B92D80F02}"/>
    <cellStyle name="60% - akcent 1 2 14 2 2 4" xfId="10438" xr:uid="{B449DDB3-6893-43D3-B8DE-020C74D2EE33}"/>
    <cellStyle name="60% - akcent 1 2 14 2 2 5" xfId="10439" xr:uid="{6EDA018B-902C-403D-8BCC-402455A4B209}"/>
    <cellStyle name="60% - akcent 1 2 14 2 2 6" xfId="10440" xr:uid="{0E261335-E4C1-48A1-A3E2-AEF1D4491697}"/>
    <cellStyle name="60% - akcent 1 2 14 2 3" xfId="10441" xr:uid="{8B167ADC-87DF-44F5-9B37-A3F8B08B55C2}"/>
    <cellStyle name="60% - akcent 1 2 14 2 4" xfId="10442" xr:uid="{F3D9392A-DCE2-48A8-BE25-A4137615BC77}"/>
    <cellStyle name="60% - akcent 1 2 14 2 5" xfId="10443" xr:uid="{E45DC1D1-3FA2-4C0D-B991-C914AD686A35}"/>
    <cellStyle name="60% - akcent 1 2 14 2 6" xfId="10444" xr:uid="{203D9B97-6B18-4112-B87E-E18B293B9228}"/>
    <cellStyle name="60% - akcent 1 2 14 2 7" xfId="10445" xr:uid="{761E23F4-ADC8-4809-88A3-E76669229B66}"/>
    <cellStyle name="60% - akcent 1 2 14 3" xfId="10446" xr:uid="{A94C8F46-B3E6-40CC-958D-B51E86BD7ED1}"/>
    <cellStyle name="60% - akcent 1 2 14 4" xfId="10447" xr:uid="{0BDE49CA-1CE0-441E-BE71-22C6456DECFB}"/>
    <cellStyle name="60% - akcent 1 2 14 5" xfId="10448" xr:uid="{835EB2A5-0031-423A-9E90-5C6E954FC971}"/>
    <cellStyle name="60% - akcent 1 2 14 6" xfId="10449" xr:uid="{6FCCF58D-BE02-4E66-8E87-F613B18C97CC}"/>
    <cellStyle name="60% - akcent 1 2 14 7" xfId="10450" xr:uid="{2803E1FF-E4D9-4DB9-8FC0-7924B3AFD725}"/>
    <cellStyle name="60% - akcent 1 2 14 7 2" xfId="10451" xr:uid="{75B9A813-2B5D-429F-8B47-46EC4C5A9EEC}"/>
    <cellStyle name="60% - akcent 1 2 14 7 3" xfId="10452" xr:uid="{9135BFA8-E708-44F9-99E2-9EC669F69E83}"/>
    <cellStyle name="60% - akcent 1 2 14 7 4" xfId="10453" xr:uid="{E6A74F7A-3413-4902-9002-B16367BF4481}"/>
    <cellStyle name="60% - akcent 1 2 14 7 5" xfId="10454" xr:uid="{B5DCB1F9-2654-44B6-BF9D-DC5D6C7E8AC1}"/>
    <cellStyle name="60% - akcent 1 2 14 7 6" xfId="10455" xr:uid="{2031015C-C6E6-4561-A45C-09B73070615C}"/>
    <cellStyle name="60% - akcent 1 2 14 8" xfId="10456" xr:uid="{BFE881BC-7A9A-4C08-A3D7-FCD842F802A4}"/>
    <cellStyle name="60% - akcent 1 2 14 9" xfId="10457" xr:uid="{482ECF4B-1B44-46DF-A217-0E1D3FB85B8C}"/>
    <cellStyle name="60% - akcent 1 2 15" xfId="464" xr:uid="{BF7C3BD5-7DD1-48AA-B634-EDDE16B58D95}"/>
    <cellStyle name="60% - akcent 1 2 15 2" xfId="10458" xr:uid="{61D3FB04-60F0-4BE3-8D35-3AE2E0635947}"/>
    <cellStyle name="60% - akcent 1 2 15 2 2" xfId="10459" xr:uid="{802AF01E-FAA7-4671-B744-00CF643B0797}"/>
    <cellStyle name="60% - akcent 1 2 15 2 3" xfId="10460" xr:uid="{D5B4513F-1E69-4E86-8BFD-B8568F684508}"/>
    <cellStyle name="60% - akcent 1 2 15 2 4" xfId="10461" xr:uid="{80C3B501-E1D3-4E84-9DAD-6AF4044CB6EA}"/>
    <cellStyle name="60% - akcent 1 2 15 2 5" xfId="10462" xr:uid="{8D6164C1-6616-4AC1-98DD-BE6AD6587115}"/>
    <cellStyle name="60% - akcent 1 2 15 2 6" xfId="10463" xr:uid="{71A4E7C6-7C58-4CFC-8FF7-7F1EF6D6BA95}"/>
    <cellStyle name="60% - akcent 1 2 15 3" xfId="10464" xr:uid="{3078EDB5-7CAD-458C-934B-7FADD461E2F5}"/>
    <cellStyle name="60% - akcent 1 2 15 4" xfId="10465" xr:uid="{5E69913D-DE1F-4A7A-B9DF-561E48A2D4C4}"/>
    <cellStyle name="60% - akcent 1 2 15 5" xfId="10466" xr:uid="{C8F8A1A5-A43E-48DD-93F6-E76C68328668}"/>
    <cellStyle name="60% - akcent 1 2 15 6" xfId="10467" xr:uid="{574FCC55-44B8-4CAD-90A6-5628A27CA22F}"/>
    <cellStyle name="60% - akcent 1 2 15 7" xfId="10468" xr:uid="{E0DAE24E-5008-4B5E-883D-4B17A14F256E}"/>
    <cellStyle name="60% - akcent 1 2 16" xfId="465" xr:uid="{5FB1ED2D-33B4-44AC-9D06-117F9DA5BAAC}"/>
    <cellStyle name="60% - akcent 1 2 17" xfId="466" xr:uid="{A6B20DB8-FE3D-4C34-AC42-050A0542C911}"/>
    <cellStyle name="60% - akcent 1 2 18" xfId="467" xr:uid="{C3B6C923-C0BC-4A55-94FB-BC0150ED28F8}"/>
    <cellStyle name="60% - akcent 1 2 19" xfId="468" xr:uid="{A1DAC88F-96C5-4FAD-A80C-B2F749185199}"/>
    <cellStyle name="60% - akcent 1 2 2" xfId="469" xr:uid="{D02E7B17-59D7-4DB7-9E9B-833CDB135213}"/>
    <cellStyle name="60% - akcent 1 2 2 10" xfId="10469" xr:uid="{4159B469-E876-4D3F-AE03-3D874CA118E4}"/>
    <cellStyle name="60% - akcent 1 2 2 10 10" xfId="10470" xr:uid="{2543E05E-A7FD-4830-8E21-DFE116B82B5F}"/>
    <cellStyle name="60% - akcent 1 2 2 10 11" xfId="10471" xr:uid="{FCD5284E-80CB-4300-9D52-1F3626D529F3}"/>
    <cellStyle name="60% - akcent 1 2 2 10 12" xfId="10472" xr:uid="{878F09F9-2117-47E0-8C2E-738E820633FB}"/>
    <cellStyle name="60% - akcent 1 2 2 10 2" xfId="10473" xr:uid="{59D32D37-1313-45FA-9990-D07A2E0A48F5}"/>
    <cellStyle name="60% - akcent 1 2 2 10 2 10" xfId="10474" xr:uid="{02502FEE-2235-4080-AC98-86F5FD571D45}"/>
    <cellStyle name="60% - akcent 1 2 2 10 2 11" xfId="10475" xr:uid="{319F1957-7AE2-48E8-8056-89CB6DA7826F}"/>
    <cellStyle name="60% - akcent 1 2 2 10 2 2" xfId="10476" xr:uid="{B6881C1F-3A72-4B64-8842-51D1D3B40C40}"/>
    <cellStyle name="60% - akcent 1 2 2 10 2 2 10" xfId="10477" xr:uid="{F1B0247B-9D38-4A9D-8C34-E5B0AEDE0127}"/>
    <cellStyle name="60% - akcent 1 2 2 10 2 2 11" xfId="10478" xr:uid="{AD86AFD3-BD32-4353-B31F-B3E9A2E4315D}"/>
    <cellStyle name="60% - akcent 1 2 2 10 2 2 2" xfId="10479" xr:uid="{0B6F0883-7A02-4AE5-B865-B4F8E915D16C}"/>
    <cellStyle name="60% - akcent 1 2 2 10 2 2 2 2" xfId="10480" xr:uid="{AB735A0F-4A04-42F9-89AF-EA1C5F9498CB}"/>
    <cellStyle name="60% - akcent 1 2 2 10 2 2 2 2 2" xfId="10481" xr:uid="{900C7E23-8A2D-4EA5-AC38-3392464BC866}"/>
    <cellStyle name="60% - akcent 1 2 2 10 2 2 2 2 3" xfId="10482" xr:uid="{F2AA5B54-D7A0-4EC7-98D7-E59D4602B2B6}"/>
    <cellStyle name="60% - akcent 1 2 2 10 2 2 2 2 4" xfId="10483" xr:uid="{557918E4-AB9F-4659-954F-291BCD3DCDE7}"/>
    <cellStyle name="60% - akcent 1 2 2 10 2 2 2 2 5" xfId="10484" xr:uid="{20563BAF-6209-466C-B73C-53AC580FD741}"/>
    <cellStyle name="60% - akcent 1 2 2 10 2 2 2 2 6" xfId="10485" xr:uid="{B0DFB9DA-46BA-4959-A5C5-ABA7D42BF1C6}"/>
    <cellStyle name="60% - akcent 1 2 2 10 2 2 2 3" xfId="10486" xr:uid="{1A71E8BC-D7D5-4DDF-A573-7F8D987066F5}"/>
    <cellStyle name="60% - akcent 1 2 2 10 2 2 2 4" xfId="10487" xr:uid="{BB0525DA-A7B8-4341-AA8A-7B07E8EB453B}"/>
    <cellStyle name="60% - akcent 1 2 2 10 2 2 2 5" xfId="10488" xr:uid="{87ECAFF4-2D52-4148-91C0-CF78632596A8}"/>
    <cellStyle name="60% - akcent 1 2 2 10 2 2 2 6" xfId="10489" xr:uid="{4E1CA976-813A-475D-815B-AB6CB722F28E}"/>
    <cellStyle name="60% - akcent 1 2 2 10 2 2 2 7" xfId="10490" xr:uid="{2880490E-D555-4288-9D25-CA7FA833B12A}"/>
    <cellStyle name="60% - akcent 1 2 2 10 2 2 3" xfId="10491" xr:uid="{00BB985C-B98F-454D-8247-CC7881EDA7ED}"/>
    <cellStyle name="60% - akcent 1 2 2 10 2 2 4" xfId="10492" xr:uid="{673F094F-72B1-466A-BED1-F1C9E162CC60}"/>
    <cellStyle name="60% - akcent 1 2 2 10 2 2 5" xfId="10493" xr:uid="{FC865160-5A93-44C3-AF25-87ED1D6A4ACD}"/>
    <cellStyle name="60% - akcent 1 2 2 10 2 2 6" xfId="10494" xr:uid="{8D1B6E86-5ED0-46D6-A324-7025FBF33970}"/>
    <cellStyle name="60% - akcent 1 2 2 10 2 2 7" xfId="10495" xr:uid="{DF14BE41-7036-4146-9CFE-733FCF4C9B27}"/>
    <cellStyle name="60% - akcent 1 2 2 10 2 2 7 2" xfId="10496" xr:uid="{9358D430-900A-4539-B9DE-51E6FAA762A4}"/>
    <cellStyle name="60% - akcent 1 2 2 10 2 2 7 3" xfId="10497" xr:uid="{A5D5228E-13B5-47AF-8593-AED646FDE600}"/>
    <cellStyle name="60% - akcent 1 2 2 10 2 2 7 4" xfId="10498" xr:uid="{EABC3E04-E36F-4CAC-B914-486B5868E594}"/>
    <cellStyle name="60% - akcent 1 2 2 10 2 2 7 5" xfId="10499" xr:uid="{F6E0A10E-7506-4DC2-8195-5D832ACC3BF7}"/>
    <cellStyle name="60% - akcent 1 2 2 10 2 2 7 6" xfId="10500" xr:uid="{15642E4F-0FFD-41F4-AA43-A92902D45019}"/>
    <cellStyle name="60% - akcent 1 2 2 10 2 2 8" xfId="10501" xr:uid="{ADDDE75B-EE57-468D-BA5A-440527D08088}"/>
    <cellStyle name="60% - akcent 1 2 2 10 2 2 9" xfId="10502" xr:uid="{0FE71B28-C6D7-45E1-B7D3-665B0C6DCF67}"/>
    <cellStyle name="60% - akcent 1 2 2 10 2 3" xfId="10503" xr:uid="{376FE0D0-0F99-4203-9878-525021F13FE8}"/>
    <cellStyle name="60% - akcent 1 2 2 10 2 3 2" xfId="10504" xr:uid="{2BF317C9-1043-477C-B583-D65A4E7B9500}"/>
    <cellStyle name="60% - akcent 1 2 2 10 2 3 2 2" xfId="10505" xr:uid="{68BA357C-AEE8-49C3-AA11-078987421646}"/>
    <cellStyle name="60% - akcent 1 2 2 10 2 3 2 3" xfId="10506" xr:uid="{C151E714-7442-47D5-98F8-D8A9F70AB051}"/>
    <cellStyle name="60% - akcent 1 2 2 10 2 3 2 4" xfId="10507" xr:uid="{A1422172-C3C5-4BDC-A4A0-49E105F7BBCC}"/>
    <cellStyle name="60% - akcent 1 2 2 10 2 3 2 5" xfId="10508" xr:uid="{3BE995BB-1322-432D-AED9-8C72BE8FEFC1}"/>
    <cellStyle name="60% - akcent 1 2 2 10 2 3 2 6" xfId="10509" xr:uid="{C401FC76-E57C-4C0A-A2FB-6FE555C15F9E}"/>
    <cellStyle name="60% - akcent 1 2 2 10 2 3 3" xfId="10510" xr:uid="{B7AAC423-FF80-4C5D-9112-D02DB65FFEA5}"/>
    <cellStyle name="60% - akcent 1 2 2 10 2 3 4" xfId="10511" xr:uid="{8D2E44A6-FCBE-40D5-89C3-C1F7D2F777E9}"/>
    <cellStyle name="60% - akcent 1 2 2 10 2 3 5" xfId="10512" xr:uid="{E3C5BAEF-7646-4EE1-A6EC-8D767BD0CE5B}"/>
    <cellStyle name="60% - akcent 1 2 2 10 2 3 6" xfId="10513" xr:uid="{31C3DB44-262A-45B4-98CD-489B936A626D}"/>
    <cellStyle name="60% - akcent 1 2 2 10 2 3 7" xfId="10514" xr:uid="{10C4CD81-EB00-497B-86B0-7A5A85495318}"/>
    <cellStyle name="60% - akcent 1 2 2 10 2 4" xfId="10515" xr:uid="{0FB6207C-021E-42F3-884C-46B61AB173BA}"/>
    <cellStyle name="60% - akcent 1 2 2 10 2 5" xfId="10516" xr:uid="{D25B9215-769A-4292-8619-0E48D3EAAA61}"/>
    <cellStyle name="60% - akcent 1 2 2 10 2 6" xfId="10517" xr:uid="{4856EC71-0510-4F73-B4EB-B2D565089880}"/>
    <cellStyle name="60% - akcent 1 2 2 10 2 7" xfId="10518" xr:uid="{629BC5C1-A7B9-46D3-9549-17A996CEC87F}"/>
    <cellStyle name="60% - akcent 1 2 2 10 2 7 2" xfId="10519" xr:uid="{322DBF0F-3EA1-48E0-A562-2BD555D30050}"/>
    <cellStyle name="60% - akcent 1 2 2 10 2 7 3" xfId="10520" xr:uid="{563AE176-7E8D-4635-9035-27C6AB148C90}"/>
    <cellStyle name="60% - akcent 1 2 2 10 2 7 4" xfId="10521" xr:uid="{7A1600D2-1F6B-4D3D-AE60-63524F722BD2}"/>
    <cellStyle name="60% - akcent 1 2 2 10 2 7 5" xfId="10522" xr:uid="{10F3292F-9916-40D1-A4CC-0E768A736C6F}"/>
    <cellStyle name="60% - akcent 1 2 2 10 2 7 6" xfId="10523" xr:uid="{C00FFB20-772B-4343-B6F5-F81AC97ECA87}"/>
    <cellStyle name="60% - akcent 1 2 2 10 2 8" xfId="10524" xr:uid="{61E2FC47-4D3C-4C27-8F0A-2341BCF76F20}"/>
    <cellStyle name="60% - akcent 1 2 2 10 2 9" xfId="10525" xr:uid="{E407D769-69C6-4021-B118-99DECA2A6FE5}"/>
    <cellStyle name="60% - akcent 1 2 2 10 3" xfId="10526" xr:uid="{5BE5DCD4-AA04-4015-8125-D8D5E624B3EC}"/>
    <cellStyle name="60% - akcent 1 2 2 10 3 2" xfId="10527" xr:uid="{F799DC71-13C3-4D9C-BF7B-B789FAD17C19}"/>
    <cellStyle name="60% - akcent 1 2 2 10 3 2 2" xfId="10528" xr:uid="{7BF28AD0-29F6-461C-9175-5DCB543D7099}"/>
    <cellStyle name="60% - akcent 1 2 2 10 3 2 3" xfId="10529" xr:uid="{2944E9EB-69C5-4DF0-A573-574A333B5855}"/>
    <cellStyle name="60% - akcent 1 2 2 10 3 2 4" xfId="10530" xr:uid="{209D81A8-5579-4A84-8905-F840257CA87A}"/>
    <cellStyle name="60% - akcent 1 2 2 10 3 2 5" xfId="10531" xr:uid="{69E93D69-443E-4851-9956-CADBE24E98E6}"/>
    <cellStyle name="60% - akcent 1 2 2 10 3 2 6" xfId="10532" xr:uid="{518409AD-5ED5-45A1-A6D9-92DD96B61CB3}"/>
    <cellStyle name="60% - akcent 1 2 2 10 3 3" xfId="10533" xr:uid="{8346EF17-5472-402C-885F-7D9A6C7F2AF6}"/>
    <cellStyle name="60% - akcent 1 2 2 10 3 4" xfId="10534" xr:uid="{0669FC6D-EE3B-4CF5-9354-44ADA2BBEC31}"/>
    <cellStyle name="60% - akcent 1 2 2 10 3 5" xfId="10535" xr:uid="{018F7997-1AD1-41F6-A6C4-6C35C86A7C2B}"/>
    <cellStyle name="60% - akcent 1 2 2 10 3 6" xfId="10536" xr:uid="{280C40E0-92B8-430D-B7A9-86A759AC8FE2}"/>
    <cellStyle name="60% - akcent 1 2 2 10 3 7" xfId="10537" xr:uid="{51A3C604-B890-48F7-A1E7-702102E492F5}"/>
    <cellStyle name="60% - akcent 1 2 2 10 4" xfId="10538" xr:uid="{067B20D9-A286-4067-97F0-8CCABB7C7AEF}"/>
    <cellStyle name="60% - akcent 1 2 2 10 5" xfId="10539" xr:uid="{079318F9-D963-42CE-9D3B-B7C9FCFA1220}"/>
    <cellStyle name="60% - akcent 1 2 2 10 6" xfId="10540" xr:uid="{90A27063-F277-4AD8-9A72-8DF35ACF9135}"/>
    <cellStyle name="60% - akcent 1 2 2 10 7" xfId="10541" xr:uid="{24BC0928-9442-4D94-9928-AD8EACA723C4}"/>
    <cellStyle name="60% - akcent 1 2 2 10 8" xfId="10542" xr:uid="{EAF82E47-A328-4C50-A06B-E6ABCD04625E}"/>
    <cellStyle name="60% - akcent 1 2 2 10 8 2" xfId="10543" xr:uid="{C0BE0D0E-0F4B-4CF8-B591-02297422E5DD}"/>
    <cellStyle name="60% - akcent 1 2 2 10 8 3" xfId="10544" xr:uid="{DE6AC570-10E1-4DE7-9938-FF628A703B00}"/>
    <cellStyle name="60% - akcent 1 2 2 10 8 4" xfId="10545" xr:uid="{33E9C497-27F9-4CF7-8438-0B0E0D68B42C}"/>
    <cellStyle name="60% - akcent 1 2 2 10 8 5" xfId="10546" xr:uid="{DAF191F6-3D51-4EB7-824B-358B460DA768}"/>
    <cellStyle name="60% - akcent 1 2 2 10 8 6" xfId="10547" xr:uid="{5B0AB140-5037-465D-BFDF-E7940A7CC033}"/>
    <cellStyle name="60% - akcent 1 2 2 10 9" xfId="10548" xr:uid="{5ED10729-0C1E-4E6F-997C-7C17931824DB}"/>
    <cellStyle name="60% - akcent 1 2 2 11" xfId="10549" xr:uid="{D56CED47-FC09-4FEF-AC74-BBF4E76282ED}"/>
    <cellStyle name="60% - akcent 1 2 2 11 10" xfId="10550" xr:uid="{C5445009-E975-4B51-B433-21B40A9DF54D}"/>
    <cellStyle name="60% - akcent 1 2 2 11 11" xfId="10551" xr:uid="{A9A167EC-1213-464D-8D6A-14D73A2EC011}"/>
    <cellStyle name="60% - akcent 1 2 2 11 2" xfId="10552" xr:uid="{28CF8CD3-364F-4075-95E3-872AE3B17759}"/>
    <cellStyle name="60% - akcent 1 2 2 11 2 2" xfId="10553" xr:uid="{9FE3B662-945B-46BA-B4A4-131631F3D053}"/>
    <cellStyle name="60% - akcent 1 2 2 11 2 2 2" xfId="10554" xr:uid="{E224188F-33A4-4351-A867-A946F50E3469}"/>
    <cellStyle name="60% - akcent 1 2 2 11 2 2 3" xfId="10555" xr:uid="{D033EBA4-7DC2-44B8-87F6-5D8366BE5D44}"/>
    <cellStyle name="60% - akcent 1 2 2 11 2 2 4" xfId="10556" xr:uid="{714FEE8C-5BAE-4FE6-A30E-12628F7AEAC9}"/>
    <cellStyle name="60% - akcent 1 2 2 11 2 2 5" xfId="10557" xr:uid="{F44B37E0-16A3-4729-96D0-7E26633E78B8}"/>
    <cellStyle name="60% - akcent 1 2 2 11 2 2 6" xfId="10558" xr:uid="{2B4B294E-2427-4441-A312-7EDB4864F466}"/>
    <cellStyle name="60% - akcent 1 2 2 11 2 3" xfId="10559" xr:uid="{172F8CFA-1870-475B-9E73-802E649EB4D5}"/>
    <cellStyle name="60% - akcent 1 2 2 11 2 4" xfId="10560" xr:uid="{4A78188A-7C93-487E-ABFA-E4BDC7136F8F}"/>
    <cellStyle name="60% - akcent 1 2 2 11 2 5" xfId="10561" xr:uid="{A38C199C-2F7A-411B-8428-6998FB92EAA4}"/>
    <cellStyle name="60% - akcent 1 2 2 11 2 6" xfId="10562" xr:uid="{944BFDE0-32B3-4E1B-A9F1-6EA34E10BB5C}"/>
    <cellStyle name="60% - akcent 1 2 2 11 2 7" xfId="10563" xr:uid="{43716CE9-B62E-418E-AE98-F6E5A004F492}"/>
    <cellStyle name="60% - akcent 1 2 2 11 3" xfId="10564" xr:uid="{2B05047F-9CCF-4333-9976-6C49C9DCEE76}"/>
    <cellStyle name="60% - akcent 1 2 2 11 4" xfId="10565" xr:uid="{70D3D0A1-BE87-4D7B-8A6B-160A1A0C9C1A}"/>
    <cellStyle name="60% - akcent 1 2 2 11 5" xfId="10566" xr:uid="{33697E06-9AEA-47AA-944B-9E345F399D3C}"/>
    <cellStyle name="60% - akcent 1 2 2 11 6" xfId="10567" xr:uid="{0B58F519-6C4C-4E3A-B47D-4B6BD39891C4}"/>
    <cellStyle name="60% - akcent 1 2 2 11 7" xfId="10568" xr:uid="{E11DF851-5622-498F-AAD2-9A58B66617B4}"/>
    <cellStyle name="60% - akcent 1 2 2 11 7 2" xfId="10569" xr:uid="{DEB3D3DC-739C-45EB-AC96-F284FA530916}"/>
    <cellStyle name="60% - akcent 1 2 2 11 7 3" xfId="10570" xr:uid="{E91EEADF-2953-4DEA-8C38-8549A9ACB1B0}"/>
    <cellStyle name="60% - akcent 1 2 2 11 7 4" xfId="10571" xr:uid="{ED8F4266-F985-4600-81DC-C98E2B0AF08B}"/>
    <cellStyle name="60% - akcent 1 2 2 11 7 5" xfId="10572" xr:uid="{1CC8EF69-5B97-43F4-9781-075E02C01644}"/>
    <cellStyle name="60% - akcent 1 2 2 11 7 6" xfId="10573" xr:uid="{42FFE4D9-526E-4298-9956-B3787130EC8E}"/>
    <cellStyle name="60% - akcent 1 2 2 11 8" xfId="10574" xr:uid="{7CABDC07-9D1D-4A60-B2E2-0A5818AEEB29}"/>
    <cellStyle name="60% - akcent 1 2 2 11 9" xfId="10575" xr:uid="{E466CCB0-C3C4-4D67-8107-6B7330FDE804}"/>
    <cellStyle name="60% - akcent 1 2 2 12" xfId="10576" xr:uid="{20D57380-2BE3-4B31-8B0E-680D772792C3}"/>
    <cellStyle name="60% - akcent 1 2 2 12 2" xfId="10577" xr:uid="{7EB652E0-E9B8-4EDD-82C6-DD05874E4186}"/>
    <cellStyle name="60% - akcent 1 2 2 12 2 2" xfId="10578" xr:uid="{7B6B9817-12FD-47B7-BD2B-A807D6EBCDF0}"/>
    <cellStyle name="60% - akcent 1 2 2 12 2 3" xfId="10579" xr:uid="{44532563-B059-4636-A7CE-4B1CC8E1DE8A}"/>
    <cellStyle name="60% - akcent 1 2 2 12 2 4" xfId="10580" xr:uid="{FBADD5E1-B940-4900-9CEB-7A043CE7FD0A}"/>
    <cellStyle name="60% - akcent 1 2 2 12 2 5" xfId="10581" xr:uid="{CD92AFEA-FA2F-4C9D-95B0-765205FCC03C}"/>
    <cellStyle name="60% - akcent 1 2 2 12 2 6" xfId="10582" xr:uid="{2765DFFC-7AB3-470A-B165-A05BE3DD98DE}"/>
    <cellStyle name="60% - akcent 1 2 2 12 3" xfId="10583" xr:uid="{E111FD85-FDCF-4F9D-A0BB-28B771527125}"/>
    <cellStyle name="60% - akcent 1 2 2 12 4" xfId="10584" xr:uid="{84F36823-7973-4427-9CED-7AB7EBF5289C}"/>
    <cellStyle name="60% - akcent 1 2 2 12 5" xfId="10585" xr:uid="{0095F2B4-C6DD-4F3D-AD65-49BCD7D553AE}"/>
    <cellStyle name="60% - akcent 1 2 2 12 6" xfId="10586" xr:uid="{5AB92D57-0B6B-4753-8B37-03DFEE814B82}"/>
    <cellStyle name="60% - akcent 1 2 2 12 7" xfId="10587" xr:uid="{E524F06D-83DB-4868-9A69-5AE2C6191E15}"/>
    <cellStyle name="60% - akcent 1 2 2 13" xfId="10588" xr:uid="{59AB83D1-922B-40BF-8787-70E0BDC0B798}"/>
    <cellStyle name="60% - akcent 1 2 2 14" xfId="10589" xr:uid="{2F7AFE36-4B9F-4EA0-AD68-C866CAB50783}"/>
    <cellStyle name="60% - akcent 1 2 2 15" xfId="10590" xr:uid="{E84BA8DB-71DB-449D-A936-602F5BE786B7}"/>
    <cellStyle name="60% - akcent 1 2 2 16" xfId="10591" xr:uid="{EB68A82D-8DC9-4835-90B3-C52D6947DE94}"/>
    <cellStyle name="60% - akcent 1 2 2 17" xfId="10592" xr:uid="{94704CCC-5EC7-474B-A9E4-40E198880F20}"/>
    <cellStyle name="60% - akcent 1 2 2 18" xfId="10593" xr:uid="{E457D49E-592F-467E-AE7C-EA223A86149E}"/>
    <cellStyle name="60% - akcent 1 2 2 18 2" xfId="10594" xr:uid="{3867D44F-75D1-4C13-992E-9C3BCC17C9F7}"/>
    <cellStyle name="60% - akcent 1 2 2 18 3" xfId="10595" xr:uid="{A1803258-B560-43B9-888B-A4AF12C871DB}"/>
    <cellStyle name="60% - akcent 1 2 2 18 4" xfId="10596" xr:uid="{AF21713C-313F-4A58-B472-81A749E1DD15}"/>
    <cellStyle name="60% - akcent 1 2 2 18 5" xfId="10597" xr:uid="{C82B08B2-1176-4B1A-8AAA-BEB7FA8C34B2}"/>
    <cellStyle name="60% - akcent 1 2 2 18 6" xfId="10598" xr:uid="{A0ABE4CE-0A1D-4244-A052-1436FE8F68F4}"/>
    <cellStyle name="60% - akcent 1 2 2 19" xfId="10599" xr:uid="{1E8C5268-4EE9-4996-8907-2A6B9A8B7BAE}"/>
    <cellStyle name="60% - akcent 1 2 2 2" xfId="10600" xr:uid="{10591FB5-3144-4AA6-AB18-D0174506CBFE}"/>
    <cellStyle name="60% - akcent 1 2 2 2 10" xfId="10601" xr:uid="{34FB2D6D-F3AF-4B0F-A6BF-68DBBC903D68}"/>
    <cellStyle name="60% - akcent 1 2 2 2 11" xfId="10602" xr:uid="{ED03C6A2-4055-41E5-B2C4-4D3B5142FF3D}"/>
    <cellStyle name="60% - akcent 1 2 2 2 2" xfId="10603" xr:uid="{8FEEE8F7-DEDA-4BB2-9906-D0B464E2CD0C}"/>
    <cellStyle name="60% - akcent 1 2 2 2 2 10" xfId="10604" xr:uid="{32B9A5FC-0008-49FD-8B16-0C87723ED5FF}"/>
    <cellStyle name="60% - akcent 1 2 2 2 2 2" xfId="10605" xr:uid="{2C0AD153-57C1-4072-8EA6-E1911D936B2E}"/>
    <cellStyle name="60% - akcent 1 2 2 2 2 2 2" xfId="10606" xr:uid="{2B87BEC2-24D4-4FE0-827B-2930B68B4B19}"/>
    <cellStyle name="60% - akcent 1 2 2 2 2 2 2 2" xfId="10607" xr:uid="{EED39866-4277-4144-9864-19E3ACDA0405}"/>
    <cellStyle name="60% - akcent 1 2 2 2 2 2 2 2 2" xfId="10608" xr:uid="{91B4D47A-C35E-4668-B112-835DABC58879}"/>
    <cellStyle name="60% - akcent 1 2 2 2 2 2 2 2 2 2" xfId="10609" xr:uid="{AF757A44-BDF2-43B9-8391-684E55D618DD}"/>
    <cellStyle name="60% - akcent 1 2 2 2 2 2 2 2 2 3" xfId="10610" xr:uid="{B1804033-B8ED-4DFB-926A-3A0A775B5213}"/>
    <cellStyle name="60% - akcent 1 2 2 2 2 2 2 2 2 4" xfId="10611" xr:uid="{40CCA6EE-FDBA-491C-9AF9-9221667755F3}"/>
    <cellStyle name="60% - akcent 1 2 2 2 2 2 2 2 3" xfId="10612" xr:uid="{1086D4A1-8CE1-42A0-9513-B06429B31A5B}"/>
    <cellStyle name="60% - akcent 1 2 2 2 2 2 2 2 4" xfId="10613" xr:uid="{171F24E3-2164-4CE9-A497-3042675229BF}"/>
    <cellStyle name="60% - akcent 1 2 2 2 2 2 2 2 5" xfId="10614" xr:uid="{CC74CFCB-5614-4569-A9BC-F591A93CB914}"/>
    <cellStyle name="60% - akcent 1 2 2 2 2 2 2 3" xfId="10615" xr:uid="{A40D0775-2424-463B-9840-1B54CCEB48C7}"/>
    <cellStyle name="60% - akcent 1 2 2 2 2 2 2 4" xfId="10616" xr:uid="{D9B73262-01F8-4085-A582-F37923523E13}"/>
    <cellStyle name="60% - akcent 1 2 2 2 2 2 2 5" xfId="10617" xr:uid="{44F282C6-841F-4E4D-9803-39FF6EB8F330}"/>
    <cellStyle name="60% - akcent 1 2 2 2 2 2 2 6" xfId="10618" xr:uid="{7C20F3A3-8692-4AF5-A918-F7102F415D83}"/>
    <cellStyle name="60% - akcent 1 2 2 2 2 2 2 7" xfId="10619" xr:uid="{6A27FD22-7097-40D6-97CE-AEDFB4EAC1F6}"/>
    <cellStyle name="60% - akcent 1 2 2 2 2 2 2 7 2" xfId="10620" xr:uid="{33C859FB-8940-4981-9BF4-BF7FC4E5ADEF}"/>
    <cellStyle name="60% - akcent 1 2 2 2 2 2 2 7 3" xfId="10621" xr:uid="{5209569E-CCC7-4427-B4D0-64E5FE53EC43}"/>
    <cellStyle name="60% - akcent 1 2 2 2 2 2 2 7 4" xfId="10622" xr:uid="{D3FB43DA-9C8E-47D3-AE8F-7911C4B5A845}"/>
    <cellStyle name="60% - akcent 1 2 2 2 2 2 2 7 5" xfId="10623" xr:uid="{C3E6DDC0-1572-460B-9381-E45D4ED9AFBC}"/>
    <cellStyle name="60% - akcent 1 2 2 2 2 2 2 7 6" xfId="10624" xr:uid="{71BCCE78-40B4-4F8D-8A13-1C429D5A3F61}"/>
    <cellStyle name="60% - akcent 1 2 2 2 2 2 2 8" xfId="10625" xr:uid="{F4094B12-BA74-4899-9A86-56D90F3793C4}"/>
    <cellStyle name="60% - akcent 1 2 2 2 2 2 2 9" xfId="10626" xr:uid="{E579628D-ED08-4F8C-AD28-7F7F36ECD5D1}"/>
    <cellStyle name="60% - akcent 1 2 2 2 2 2 3" xfId="10627" xr:uid="{4F555B17-9745-43C5-BB27-16C54652BBB7}"/>
    <cellStyle name="60% - akcent 1 2 2 2 2 2 3 2" xfId="10628" xr:uid="{01A0FC53-6374-4722-845E-6C59C1AB5169}"/>
    <cellStyle name="60% - akcent 1 2 2 2 2 2 3 2 2" xfId="10629" xr:uid="{36DD37FA-1079-44BE-B268-8504259C10A8}"/>
    <cellStyle name="60% - akcent 1 2 2 2 2 2 3 2 3" xfId="10630" xr:uid="{81A5B429-7344-4878-9B40-121321E50F94}"/>
    <cellStyle name="60% - akcent 1 2 2 2 2 2 3 2 4" xfId="10631" xr:uid="{9095F659-0A51-4680-BDF9-A146BCCFA135}"/>
    <cellStyle name="60% - akcent 1 2 2 2 2 2 3 2 5" xfId="10632" xr:uid="{EA8E28E5-6E30-4792-B7FA-2E8715730C04}"/>
    <cellStyle name="60% - akcent 1 2 2 2 2 2 3 2 6" xfId="10633" xr:uid="{E941DFC4-3DF0-4FDA-83FD-4AED958A7FD4}"/>
    <cellStyle name="60% - akcent 1 2 2 2 2 2 3 3" xfId="10634" xr:uid="{96FE9557-95B6-403A-9E44-811BAB76AC0A}"/>
    <cellStyle name="60% - akcent 1 2 2 2 2 2 3 4" xfId="10635" xr:uid="{3A1405D3-4EC4-41CC-9F06-7B5CB71902CC}"/>
    <cellStyle name="60% - akcent 1 2 2 2 2 2 3 5" xfId="10636" xr:uid="{6AB67C0A-5C19-417F-B624-75600241D2B2}"/>
    <cellStyle name="60% - akcent 1 2 2 2 2 2 3 6" xfId="10637" xr:uid="{8B630740-2DD7-487D-8118-D5737777E428}"/>
    <cellStyle name="60% - akcent 1 2 2 2 2 2 3 7" xfId="10638" xr:uid="{387E819A-7F2F-4FF4-82E1-C8D30D1E62F3}"/>
    <cellStyle name="60% - akcent 1 2 2 2 2 2 4" xfId="10639" xr:uid="{4D3217B4-CF95-4B52-B674-9DBAD58454F5}"/>
    <cellStyle name="60% - akcent 1 2 2 2 2 2 5" xfId="10640" xr:uid="{51DA1999-8118-4CC0-B8B8-C7795612B350}"/>
    <cellStyle name="60% - akcent 1 2 2 2 2 2 6" xfId="10641" xr:uid="{1A978F12-F20D-4CA5-A293-474319813A30}"/>
    <cellStyle name="60% - akcent 1 2 2 2 2 2 7" xfId="10642" xr:uid="{A40F5A58-0EC1-4B0F-AAAC-F8F5FB8F655E}"/>
    <cellStyle name="60% - akcent 1 2 2 2 2 2 7 2" xfId="10643" xr:uid="{0A836D37-4B71-4A79-B20F-135191C0595D}"/>
    <cellStyle name="60% - akcent 1 2 2 2 2 2 7 3" xfId="10644" xr:uid="{9CC05626-4D06-4376-96BA-0028D8709A47}"/>
    <cellStyle name="60% - akcent 1 2 2 2 2 2 7 4" xfId="10645" xr:uid="{79AA831D-CBD3-42B1-A6ED-0CFA66890D20}"/>
    <cellStyle name="60% - akcent 1 2 2 2 2 2 7 5" xfId="10646" xr:uid="{BA78A7B4-4C6A-46F5-A28D-B35494567B3E}"/>
    <cellStyle name="60% - akcent 1 2 2 2 2 2 7 6" xfId="10647" xr:uid="{EECEE8B9-0AA0-4071-AD8F-2C9C15915ED2}"/>
    <cellStyle name="60% - akcent 1 2 2 2 2 2 8" xfId="10648" xr:uid="{53673FE9-0AEB-4CD5-992B-837611C18FE0}"/>
    <cellStyle name="60% - akcent 1 2 2 2 2 2 9" xfId="10649" xr:uid="{0D4807F7-117D-453D-A613-2541F28D51FF}"/>
    <cellStyle name="60% - akcent 1 2 2 2 2 3" xfId="10650" xr:uid="{62C2D15C-2165-45C0-BEB7-D9FCF59B35C3}"/>
    <cellStyle name="60% - akcent 1 2 2 2 2 3 2" xfId="10651" xr:uid="{994DBEB1-94C4-41E8-A252-CD602F72973A}"/>
    <cellStyle name="60% - akcent 1 2 2 2 2 3 2 2" xfId="10652" xr:uid="{C4AEEFAE-4180-47D2-9AF2-E968F4FDF554}"/>
    <cellStyle name="60% - akcent 1 2 2 2 2 3 2 3" xfId="10653" xr:uid="{49552AEB-DCAB-447B-A9D0-6E139FC3A4DC}"/>
    <cellStyle name="60% - akcent 1 2 2 2 2 3 2 4" xfId="10654" xr:uid="{C8EFA134-E180-401E-BDEA-65C578E90FB9}"/>
    <cellStyle name="60% - akcent 1 2 2 2 2 3 2 5" xfId="10655" xr:uid="{204D4239-D80E-44AC-B408-7D869F3F7C2A}"/>
    <cellStyle name="60% - akcent 1 2 2 2 2 3 2 6" xfId="10656" xr:uid="{A3746AC2-CFC5-4FAC-9999-0770C8F363F1}"/>
    <cellStyle name="60% - akcent 1 2 2 2 2 3 3" xfId="10657" xr:uid="{C4469EC9-A61E-4170-BEF4-406F175A2831}"/>
    <cellStyle name="60% - akcent 1 2 2 2 2 3 4" xfId="10658" xr:uid="{C4351BE9-2F6F-4C35-9108-83FBDF168727}"/>
    <cellStyle name="60% - akcent 1 2 2 2 2 3 5" xfId="10659" xr:uid="{933B3CA2-D20F-4B6D-AAD6-0E2D2536F5DA}"/>
    <cellStyle name="60% - akcent 1 2 2 2 2 3 6" xfId="10660" xr:uid="{93CF05B4-3AB7-4599-85E6-DC373E1FB5BE}"/>
    <cellStyle name="60% - akcent 1 2 2 2 2 3 7" xfId="10661" xr:uid="{5430FBC5-B001-4F4B-ACEF-60DD838AABE0}"/>
    <cellStyle name="60% - akcent 1 2 2 2 2 4" xfId="10662" xr:uid="{A206A83E-E79B-41A3-89B9-9D4678717D08}"/>
    <cellStyle name="60% - akcent 1 2 2 2 2 5" xfId="10663" xr:uid="{F1CF1E11-9FED-4F68-8017-35EFE22A8544}"/>
    <cellStyle name="60% - akcent 1 2 2 2 2 6" xfId="10664" xr:uid="{1D5010E7-0AEB-4F1D-ADBA-860C388E5A62}"/>
    <cellStyle name="60% - akcent 1 2 2 2 2 7" xfId="10665" xr:uid="{87BC397C-BD12-4556-BDF6-BDAA687082C9}"/>
    <cellStyle name="60% - akcent 1 2 2 2 2 8" xfId="10666" xr:uid="{B3DDE227-26FD-40B2-A3D5-9A853FA32000}"/>
    <cellStyle name="60% - akcent 1 2 2 2 2 8 2" xfId="10667" xr:uid="{7331D1BC-8256-4805-BA8E-8A60A006792B}"/>
    <cellStyle name="60% - akcent 1 2 2 2 2 8 3" xfId="10668" xr:uid="{66F9E528-39C0-48DA-BB80-A756F046799E}"/>
    <cellStyle name="60% - akcent 1 2 2 2 2 8 4" xfId="10669" xr:uid="{7998180D-DA4E-4C6E-889C-F23DFAC9DE1C}"/>
    <cellStyle name="60% - akcent 1 2 2 2 2 8 5" xfId="10670" xr:uid="{098ED969-7BC4-453D-B8C3-23D74EFBBD35}"/>
    <cellStyle name="60% - akcent 1 2 2 2 2 8 6" xfId="10671" xr:uid="{5E78F46A-7343-4B8E-9630-6D2802848571}"/>
    <cellStyle name="60% - akcent 1 2 2 2 2 9" xfId="10672" xr:uid="{30F55378-A17B-43BB-B4BE-D4DEC335D574}"/>
    <cellStyle name="60% - akcent 1 2 2 2 3" xfId="10673" xr:uid="{0C089BB2-ACAC-4474-9973-22BA6016946B}"/>
    <cellStyle name="60% - akcent 1 2 2 2 4" xfId="10674" xr:uid="{6E2BAFF2-2177-49DA-B1DC-ABF6C00584C6}"/>
    <cellStyle name="60% - akcent 1 2 2 2 4 10" xfId="10675" xr:uid="{6A27AC65-B9AA-4239-AE0C-1B0D6B3A295E}"/>
    <cellStyle name="60% - akcent 1 2 2 2 4 11" xfId="10676" xr:uid="{8793FE0D-A7C7-48A9-8CE9-8949A56E6F53}"/>
    <cellStyle name="60% - akcent 1 2 2 2 4 2" xfId="10677" xr:uid="{BF9E6434-192B-40A9-82A7-B39A83F6AAD5}"/>
    <cellStyle name="60% - akcent 1 2 2 2 4 2 2" xfId="10678" xr:uid="{F0025938-0BDF-4ACC-885D-DF1648B53614}"/>
    <cellStyle name="60% - akcent 1 2 2 2 4 2 2 2" xfId="10679" xr:uid="{DB4AA94D-2AF3-4506-939A-DC27A1F11ADE}"/>
    <cellStyle name="60% - akcent 1 2 2 2 4 2 2 3" xfId="10680" xr:uid="{B35C551C-84F2-4EB4-B5B8-6380979F9194}"/>
    <cellStyle name="60% - akcent 1 2 2 2 4 2 2 4" xfId="10681" xr:uid="{0D7CE469-AC36-470C-AB49-77ED87B1FF3E}"/>
    <cellStyle name="60% - akcent 1 2 2 2 4 2 2 5" xfId="10682" xr:uid="{6EC689E1-30C3-4D72-B40A-59D4FF98EDA9}"/>
    <cellStyle name="60% - akcent 1 2 2 2 4 2 2 6" xfId="10683" xr:uid="{10CC279F-884F-4991-8933-4905F9B5CEAF}"/>
    <cellStyle name="60% - akcent 1 2 2 2 4 2 3" xfId="10684" xr:uid="{D0A80926-904D-440E-9562-A3DF7F7E394D}"/>
    <cellStyle name="60% - akcent 1 2 2 2 4 2 4" xfId="10685" xr:uid="{8698DE38-9183-4DD6-81B0-3934F30C0C39}"/>
    <cellStyle name="60% - akcent 1 2 2 2 4 2 5" xfId="10686" xr:uid="{5D5CC41B-9513-4069-ADD2-458C794E0BE1}"/>
    <cellStyle name="60% - akcent 1 2 2 2 4 2 6" xfId="10687" xr:uid="{C8382194-113D-4FE4-8EC2-E0B93CD67F72}"/>
    <cellStyle name="60% - akcent 1 2 2 2 4 2 7" xfId="10688" xr:uid="{F770ADA8-4629-4E96-98F5-E31C1EA22FB5}"/>
    <cellStyle name="60% - akcent 1 2 2 2 4 3" xfId="10689" xr:uid="{2FFDFD83-6161-4840-B40B-8CD23B12ECAA}"/>
    <cellStyle name="60% - akcent 1 2 2 2 4 4" xfId="10690" xr:uid="{86D13CF2-BEE1-417B-9906-1D0974CB342A}"/>
    <cellStyle name="60% - akcent 1 2 2 2 4 5" xfId="10691" xr:uid="{FA1DF6BC-8A6D-440C-A1B5-7B148C11400A}"/>
    <cellStyle name="60% - akcent 1 2 2 2 4 6" xfId="10692" xr:uid="{907F16B7-D687-4BAE-A5F8-CD6C5EFAC3E1}"/>
    <cellStyle name="60% - akcent 1 2 2 2 4 7" xfId="10693" xr:uid="{BB5C0E2E-4479-4D7A-AE71-65F4D533F77D}"/>
    <cellStyle name="60% - akcent 1 2 2 2 4 7 2" xfId="10694" xr:uid="{582FDC30-7525-4BC9-A660-D40C97B1C6B1}"/>
    <cellStyle name="60% - akcent 1 2 2 2 4 7 3" xfId="10695" xr:uid="{F78581A6-7C04-4982-A618-495484C671B1}"/>
    <cellStyle name="60% - akcent 1 2 2 2 4 7 4" xfId="10696" xr:uid="{8F29828D-DBBA-4248-96D6-BE16E7948368}"/>
    <cellStyle name="60% - akcent 1 2 2 2 4 7 5" xfId="10697" xr:uid="{0045749E-7004-4AA2-916B-5E6B0DA7144F}"/>
    <cellStyle name="60% - akcent 1 2 2 2 4 7 6" xfId="10698" xr:uid="{DA9F62F5-2A48-4CB0-B2A0-9E7A66145990}"/>
    <cellStyle name="60% - akcent 1 2 2 2 4 8" xfId="10699" xr:uid="{871F5AF7-0E7E-44CA-B2F7-CFE21E5CBCBC}"/>
    <cellStyle name="60% - akcent 1 2 2 2 4 9" xfId="10700" xr:uid="{1DA7C25C-D095-4594-ABD1-C8FEB5FA1E8F}"/>
    <cellStyle name="60% - akcent 1 2 2 2 5" xfId="10701" xr:uid="{6C2DBC01-83C3-4448-A9AF-A0DD60983EB9}"/>
    <cellStyle name="60% - akcent 1 2 2 2 5 2" xfId="10702" xr:uid="{F72EFC79-F001-444C-B4FA-5A92EB38A72E}"/>
    <cellStyle name="60% - akcent 1 2 2 2 5 2 2" xfId="10703" xr:uid="{A97B1CC7-8667-4EE4-8E3C-3B16C92A4E27}"/>
    <cellStyle name="60% - akcent 1 2 2 2 5 2 3" xfId="10704" xr:uid="{87803146-29E5-4EF3-BAD1-308A0A00F545}"/>
    <cellStyle name="60% - akcent 1 2 2 2 5 2 4" xfId="10705" xr:uid="{A1FC6342-3A2C-4BFE-88BA-F83028F21DC9}"/>
    <cellStyle name="60% - akcent 1 2 2 2 5 2 5" xfId="10706" xr:uid="{C4C239F4-8CD8-459B-B839-8648B02E7352}"/>
    <cellStyle name="60% - akcent 1 2 2 2 5 2 6" xfId="10707" xr:uid="{851D6109-A6EA-4558-A55D-989F3BA5B4F3}"/>
    <cellStyle name="60% - akcent 1 2 2 2 5 3" xfId="10708" xr:uid="{FED887BD-BEFE-48B8-A7D3-42B8CAD5B97D}"/>
    <cellStyle name="60% - akcent 1 2 2 2 5 4" xfId="10709" xr:uid="{944A9053-4EA1-48A3-BC6E-99CE94A89F22}"/>
    <cellStyle name="60% - akcent 1 2 2 2 5 5" xfId="10710" xr:uid="{A969F7DC-F9E4-46FF-AE53-06E0C405155A}"/>
    <cellStyle name="60% - akcent 1 2 2 2 5 6" xfId="10711" xr:uid="{72417113-BC6D-4E64-9EFE-951FD9D7891B}"/>
    <cellStyle name="60% - akcent 1 2 2 2 5 7" xfId="10712" xr:uid="{9BED2ACD-8266-4AEF-B22E-A6A36AE9A61F}"/>
    <cellStyle name="60% - akcent 1 2 2 2 6" xfId="10713" xr:uid="{E7DA14C5-9356-429A-B48E-B39ADF23C11F}"/>
    <cellStyle name="60% - akcent 1 2 2 2 7" xfId="10714" xr:uid="{DB819BED-1403-4F15-A392-3878093DABF6}"/>
    <cellStyle name="60% - akcent 1 2 2 2 8" xfId="10715" xr:uid="{E203527D-7DA1-44B6-B82E-A2110197F00A}"/>
    <cellStyle name="60% - akcent 1 2 2 2 9" xfId="10716" xr:uid="{CF442F25-B54C-4E02-ABB1-970292B9D26F}"/>
    <cellStyle name="60% - akcent 1 2 2 2 9 2" xfId="10717" xr:uid="{0F1020BE-F99C-4CE9-847F-5E8CD9B4F973}"/>
    <cellStyle name="60% - akcent 1 2 2 2 9 3" xfId="10718" xr:uid="{D563B9D7-0673-4470-8BB8-46E11CAEBF03}"/>
    <cellStyle name="60% - akcent 1 2 2 2 9 4" xfId="10719" xr:uid="{29E01969-302A-4BB6-84EC-A36DE457851C}"/>
    <cellStyle name="60% - akcent 1 2 2 2 9 5" xfId="10720" xr:uid="{30D62E23-B685-4C99-BBF0-648F7F6D2875}"/>
    <cellStyle name="60% - akcent 1 2 2 2 9 6" xfId="10721" xr:uid="{31E01705-D2EA-4D90-B3D9-9689FB61A674}"/>
    <cellStyle name="60% - akcent 1 2 2 20" xfId="10722" xr:uid="{180EC721-D520-4BCB-AD68-26CE57127332}"/>
    <cellStyle name="60% - akcent 1 2 2 3" xfId="10723" xr:uid="{98D6B485-2CD3-48DD-A094-87BBE40D09CE}"/>
    <cellStyle name="60% - akcent 1 2 2 4" xfId="10724" xr:uid="{71011054-0ED9-4362-9C0E-A34202233E2F}"/>
    <cellStyle name="60% - akcent 1 2 2 5" xfId="10725" xr:uid="{3DD5E281-28DB-4244-88C0-FEDF109E1E10}"/>
    <cellStyle name="60% - akcent 1 2 2 6" xfId="10726" xr:uid="{06B2F112-3AEE-4316-898D-009BD70D0DA2}"/>
    <cellStyle name="60% - akcent 1 2 2 7" xfId="10727" xr:uid="{4B0E9755-962C-486F-92B6-D0EB03AB7E5F}"/>
    <cellStyle name="60% - akcent 1 2 2 8" xfId="10728" xr:uid="{A1F58C44-B5F4-4A47-B9AB-D60F8E47604C}"/>
    <cellStyle name="60% - akcent 1 2 2 9" xfId="10729" xr:uid="{CB83AC6A-1373-4F29-9CE7-9E32E1285122}"/>
    <cellStyle name="60% - akcent 1 2 20" xfId="470" xr:uid="{ED49C991-D061-41D6-9571-D3BF94303744}"/>
    <cellStyle name="60% - akcent 1 2 21" xfId="471" xr:uid="{E37A22ED-20C1-4C4C-B26F-E254E3301500}"/>
    <cellStyle name="60% - akcent 1 2 21 2" xfId="10730" xr:uid="{BC967984-6352-48A8-8AE0-850B37255F6B}"/>
    <cellStyle name="60% - akcent 1 2 21 3" xfId="10731" xr:uid="{519AB17E-CDE8-4057-B6A8-5B3586D33DFC}"/>
    <cellStyle name="60% - akcent 1 2 21 4" xfId="10732" xr:uid="{2704D5D3-63E8-4BBB-B785-0750A94F570D}"/>
    <cellStyle name="60% - akcent 1 2 21 5" xfId="10733" xr:uid="{0289D83F-FDC0-490D-99DD-1E315E6DD973}"/>
    <cellStyle name="60% - akcent 1 2 21 6" xfId="10734" xr:uid="{56748090-933E-4C3A-9D56-34C311A4A5A6}"/>
    <cellStyle name="60% - akcent 1 2 22" xfId="472" xr:uid="{F219BE8F-07D0-4720-85A2-289F7E5CC96C}"/>
    <cellStyle name="60% - akcent 1 2 23" xfId="473" xr:uid="{A1FA0D9B-1B8D-4249-AACA-E3FF6065AA62}"/>
    <cellStyle name="60% - akcent 1 2 24" xfId="474" xr:uid="{8A0F65CE-C828-46D9-95D0-4833C12E5A97}"/>
    <cellStyle name="60% - akcent 1 2 25" xfId="475" xr:uid="{247EA410-3B05-485E-93B0-8906E9F7737A}"/>
    <cellStyle name="60% - akcent 1 2 26" xfId="10735" xr:uid="{8AEF8FB4-8EC9-40CE-BCFE-DA7C0FA4C035}"/>
    <cellStyle name="60% - akcent 1 2 27" xfId="10736" xr:uid="{B5637C11-A9EA-4365-94F7-883DDDAEC38F}"/>
    <cellStyle name="60% - akcent 1 2 28" xfId="10737" xr:uid="{55188570-9043-4986-A9EA-09718DBDD1EB}"/>
    <cellStyle name="60% - akcent 1 2 29" xfId="10738" xr:uid="{33E3A709-08ED-4AA1-AB1C-18602F722654}"/>
    <cellStyle name="60% - akcent 1 2 3" xfId="476" xr:uid="{1E91B73F-D00A-46B9-B208-BF6455820A72}"/>
    <cellStyle name="60% - akcent 1 2 30" xfId="10739" xr:uid="{660AD824-8A19-4E1D-B9F3-B7839056B7D2}"/>
    <cellStyle name="60% - akcent 1 2 31" xfId="10740" xr:uid="{9D9B047E-220D-47CD-BAFC-3559AEC66FBF}"/>
    <cellStyle name="60% - akcent 1 2 4" xfId="477" xr:uid="{17321960-5A2F-491E-A25E-905CFDB63851}"/>
    <cellStyle name="60% - akcent 1 2 5" xfId="478" xr:uid="{641BBD5D-1580-4659-B511-DF5CD75D707F}"/>
    <cellStyle name="60% - akcent 1 2 6" xfId="479" xr:uid="{AE56CDA3-1A07-417E-ABF4-5D0D7DB78206}"/>
    <cellStyle name="60% - akcent 1 2 6 10" xfId="10741" xr:uid="{E2F71147-DF7C-491F-BF9F-3E763A9C56FE}"/>
    <cellStyle name="60% - akcent 1 2 6 11" xfId="10742" xr:uid="{64B07658-6C93-4A7D-B392-DAAD2820D70B}"/>
    <cellStyle name="60% - akcent 1 2 6 12" xfId="10743" xr:uid="{B1F9EE10-3AED-4556-B8F8-97A36D8C426B}"/>
    <cellStyle name="60% - akcent 1 2 6 13" xfId="10744" xr:uid="{3BEAB59D-5A9C-4BA6-926D-DC90B410B24C}"/>
    <cellStyle name="60% - akcent 1 2 6 2" xfId="10745" xr:uid="{7AA5FA0F-FAB3-448E-BC71-7CADEBD4105B}"/>
    <cellStyle name="60% - akcent 1 2 6 2 10" xfId="10746" xr:uid="{81376ED9-ED2E-454E-812E-734F53609F91}"/>
    <cellStyle name="60% - akcent 1 2 6 2 11" xfId="10747" xr:uid="{017CD85B-943C-4C58-8EB8-A33EFA94BBAE}"/>
    <cellStyle name="60% - akcent 1 2 6 2 12" xfId="10748" xr:uid="{C7E17E49-C7E4-4EA4-932D-30262C7338E6}"/>
    <cellStyle name="60% - akcent 1 2 6 2 13" xfId="10749" xr:uid="{D7674386-53C3-4F1A-9B94-CC726CB0FC8D}"/>
    <cellStyle name="60% - akcent 1 2 6 2 2" xfId="10750" xr:uid="{CF76ED70-DFEE-4915-8C89-FF8709A4C093}"/>
    <cellStyle name="60% - akcent 1 2 6 2 2 10" xfId="10751" xr:uid="{E337C359-3A96-4FD4-BE7B-54F63A59D2D4}"/>
    <cellStyle name="60% - akcent 1 2 6 2 2 11" xfId="10752" xr:uid="{F54644F1-7A2B-49C0-B7BB-1B1C6F48BBB0}"/>
    <cellStyle name="60% - akcent 1 2 6 2 2 12" xfId="10753" xr:uid="{5A25DF92-628D-4385-85EE-D774907DACB2}"/>
    <cellStyle name="60% - akcent 1 2 6 2 2 2" xfId="10754" xr:uid="{04A240A0-FEE8-47B7-AEA9-F039896DF04A}"/>
    <cellStyle name="60% - akcent 1 2 6 2 2 2 10" xfId="10755" xr:uid="{55A066F2-4270-4069-BCDC-11674AD8400E}"/>
    <cellStyle name="60% - akcent 1 2 6 2 2 2 11" xfId="10756" xr:uid="{8BBE2E0D-CCBE-4161-86B2-2B21EED391D9}"/>
    <cellStyle name="60% - akcent 1 2 6 2 2 2 2" xfId="10757" xr:uid="{862A7AA1-12B3-46BB-90B7-DF6B97AA75A6}"/>
    <cellStyle name="60% - akcent 1 2 6 2 2 2 2 10" xfId="10758" xr:uid="{10A151AD-A966-4018-BBBE-FAB5CE6A5B90}"/>
    <cellStyle name="60% - akcent 1 2 6 2 2 2 2 11" xfId="10759" xr:uid="{832B1E6D-2B75-4E4D-A60C-84D4342DBB24}"/>
    <cellStyle name="60% - akcent 1 2 6 2 2 2 2 2" xfId="10760" xr:uid="{40ED4242-A976-441E-9A58-9E53381C8492}"/>
    <cellStyle name="60% - akcent 1 2 6 2 2 2 2 2 2" xfId="10761" xr:uid="{0553E307-188A-46E4-AA6F-42CBFA772D85}"/>
    <cellStyle name="60% - akcent 1 2 6 2 2 2 2 2 2 2" xfId="10762" xr:uid="{0EEBDA1C-0E86-4F2E-B103-E174B8DAB8FA}"/>
    <cellStyle name="60% - akcent 1 2 6 2 2 2 2 2 2 3" xfId="10763" xr:uid="{5F9139D3-EBEF-4B0C-8A86-555C0C058C2E}"/>
    <cellStyle name="60% - akcent 1 2 6 2 2 2 2 2 2 4" xfId="10764" xr:uid="{B6A60101-4CCF-44C0-821D-2ACC885658BD}"/>
    <cellStyle name="60% - akcent 1 2 6 2 2 2 2 2 2 5" xfId="10765" xr:uid="{FCE77078-C5DF-4E31-8286-F015A9500A8E}"/>
    <cellStyle name="60% - akcent 1 2 6 2 2 2 2 2 2 6" xfId="10766" xr:uid="{B758F37E-720E-4C7F-9110-2ADD4B1D3C33}"/>
    <cellStyle name="60% - akcent 1 2 6 2 2 2 2 2 3" xfId="10767" xr:uid="{F924DB73-5984-4833-AB6B-23A1AC4E4AFC}"/>
    <cellStyle name="60% - akcent 1 2 6 2 2 2 2 2 4" xfId="10768" xr:uid="{225FD5F5-7CD0-487C-850C-353228AF3AAB}"/>
    <cellStyle name="60% - akcent 1 2 6 2 2 2 2 2 5" xfId="10769" xr:uid="{0D9AD9C3-E948-4D3A-8661-B40E6825F1CA}"/>
    <cellStyle name="60% - akcent 1 2 6 2 2 2 2 2 6" xfId="10770" xr:uid="{D0E79363-B766-47AB-A0B1-F011855640E8}"/>
    <cellStyle name="60% - akcent 1 2 6 2 2 2 2 2 7" xfId="10771" xr:uid="{0D9810C9-B325-4450-AB42-BBCA99B56A6B}"/>
    <cellStyle name="60% - akcent 1 2 6 2 2 2 2 3" xfId="10772" xr:uid="{BC213126-4DD1-4ED7-88C4-744A5606A7A7}"/>
    <cellStyle name="60% - akcent 1 2 6 2 2 2 2 4" xfId="10773" xr:uid="{7728089F-1C32-4441-9614-5012F7768A1E}"/>
    <cellStyle name="60% - akcent 1 2 6 2 2 2 2 5" xfId="10774" xr:uid="{C644DD2F-396F-4502-8E67-6FE09220D034}"/>
    <cellStyle name="60% - akcent 1 2 6 2 2 2 2 6" xfId="10775" xr:uid="{301EA2AE-B371-427B-9948-A55C98342578}"/>
    <cellStyle name="60% - akcent 1 2 6 2 2 2 2 7" xfId="10776" xr:uid="{96B71D01-A0A9-462D-BD98-E956C39497EB}"/>
    <cellStyle name="60% - akcent 1 2 6 2 2 2 2 7 2" xfId="10777" xr:uid="{16EEB8E0-537D-46AF-9312-47E9B022D3E1}"/>
    <cellStyle name="60% - akcent 1 2 6 2 2 2 2 7 3" xfId="10778" xr:uid="{BEE2F451-3132-4713-8F00-D74C83B29327}"/>
    <cellStyle name="60% - akcent 1 2 6 2 2 2 2 7 4" xfId="10779" xr:uid="{1446DFCF-7EFF-4F9B-BE8D-1970BC615E55}"/>
    <cellStyle name="60% - akcent 1 2 6 2 2 2 2 7 5" xfId="10780" xr:uid="{F75228CE-35E1-441B-8169-A531104E9958}"/>
    <cellStyle name="60% - akcent 1 2 6 2 2 2 2 7 6" xfId="10781" xr:uid="{14EBA876-3EDB-4D3F-83D8-1DEC5C864D58}"/>
    <cellStyle name="60% - akcent 1 2 6 2 2 2 2 8" xfId="10782" xr:uid="{8F0EF4E5-5CEC-4E04-B294-0997C4B57966}"/>
    <cellStyle name="60% - akcent 1 2 6 2 2 2 2 9" xfId="10783" xr:uid="{2FCD6462-754F-4998-AC3B-1F32CC6ECA38}"/>
    <cellStyle name="60% - akcent 1 2 6 2 2 2 3" xfId="10784" xr:uid="{230DC995-C099-4A2A-B3E8-F4D52F06CEF8}"/>
    <cellStyle name="60% - akcent 1 2 6 2 2 2 3 2" xfId="10785" xr:uid="{69BEF5F9-5C89-420C-AD7B-888CB6A68EB4}"/>
    <cellStyle name="60% - akcent 1 2 6 2 2 2 3 2 2" xfId="10786" xr:uid="{9C38E7C4-34DB-4692-B6B7-8B11DA8F3E6C}"/>
    <cellStyle name="60% - akcent 1 2 6 2 2 2 3 2 3" xfId="10787" xr:uid="{65578D67-D7E2-45A9-8763-566B5A46A3BC}"/>
    <cellStyle name="60% - akcent 1 2 6 2 2 2 3 2 4" xfId="10788" xr:uid="{FA5DCBD2-41C0-4C18-BD1C-5CB963860B4F}"/>
    <cellStyle name="60% - akcent 1 2 6 2 2 2 3 2 5" xfId="10789" xr:uid="{A956F273-9429-4F7A-B71D-837EC5767CFF}"/>
    <cellStyle name="60% - akcent 1 2 6 2 2 2 3 2 6" xfId="10790" xr:uid="{B57061D6-E535-4624-86CC-C6EC8118ED70}"/>
    <cellStyle name="60% - akcent 1 2 6 2 2 2 3 3" xfId="10791" xr:uid="{6CBD8BFB-1536-471C-A383-9C5768254455}"/>
    <cellStyle name="60% - akcent 1 2 6 2 2 2 3 4" xfId="10792" xr:uid="{8DC80B4F-C692-4EB8-98AE-ADF81E1156A7}"/>
    <cellStyle name="60% - akcent 1 2 6 2 2 2 3 5" xfId="10793" xr:uid="{423314FD-DE16-4113-8FE2-4754ADE89144}"/>
    <cellStyle name="60% - akcent 1 2 6 2 2 2 3 6" xfId="10794" xr:uid="{33F1ED3F-6DB6-4475-86A5-2B3DDB062FAD}"/>
    <cellStyle name="60% - akcent 1 2 6 2 2 2 3 7" xfId="10795" xr:uid="{98B0F964-06DF-4B06-A340-B82399BBC18E}"/>
    <cellStyle name="60% - akcent 1 2 6 2 2 2 4" xfId="10796" xr:uid="{3512D44F-C950-4CBD-88E5-52EE117E98A7}"/>
    <cellStyle name="60% - akcent 1 2 6 2 2 2 5" xfId="10797" xr:uid="{26815D1C-80D5-4131-AB06-476EF76E68AF}"/>
    <cellStyle name="60% - akcent 1 2 6 2 2 2 6" xfId="10798" xr:uid="{DEFD344D-C702-4789-98C0-3451487274EA}"/>
    <cellStyle name="60% - akcent 1 2 6 2 2 2 7" xfId="10799" xr:uid="{4102463D-C0A5-4198-B6C5-BF7A742F34DC}"/>
    <cellStyle name="60% - akcent 1 2 6 2 2 2 7 2" xfId="10800" xr:uid="{6B183D8C-C8FF-4A77-A41F-27DE75B859EE}"/>
    <cellStyle name="60% - akcent 1 2 6 2 2 2 7 3" xfId="10801" xr:uid="{9CBCA39A-D48C-41DF-BBBE-3D4C36DB8B17}"/>
    <cellStyle name="60% - akcent 1 2 6 2 2 2 7 4" xfId="10802" xr:uid="{6FB0AF85-AD5A-42BD-8480-B047C0952C4E}"/>
    <cellStyle name="60% - akcent 1 2 6 2 2 2 7 5" xfId="10803" xr:uid="{CE0C312B-0471-4170-B5B6-CE57AD30F9BC}"/>
    <cellStyle name="60% - akcent 1 2 6 2 2 2 7 6" xfId="10804" xr:uid="{E799F4FC-2994-4D89-9D6C-B445B015C687}"/>
    <cellStyle name="60% - akcent 1 2 6 2 2 2 8" xfId="10805" xr:uid="{F0809D08-A90C-4DD6-968D-BF3A0E57B144}"/>
    <cellStyle name="60% - akcent 1 2 6 2 2 2 9" xfId="10806" xr:uid="{50058847-1D39-446C-8E53-193E1066A672}"/>
    <cellStyle name="60% - akcent 1 2 6 2 2 3" xfId="10807" xr:uid="{E96EBE1F-D909-4F4A-90ED-3E9EA43F3C1F}"/>
    <cellStyle name="60% - akcent 1 2 6 2 2 3 2" xfId="10808" xr:uid="{D0A4401E-9AF3-49AF-9EB6-CA0EA1C445C6}"/>
    <cellStyle name="60% - akcent 1 2 6 2 2 3 2 2" xfId="10809" xr:uid="{4FE2BE61-F6E4-4331-B292-2BBB9DA8292C}"/>
    <cellStyle name="60% - akcent 1 2 6 2 2 3 2 3" xfId="10810" xr:uid="{0C231EB7-0870-4E65-89D4-A4F352F996FD}"/>
    <cellStyle name="60% - akcent 1 2 6 2 2 3 2 4" xfId="10811" xr:uid="{72DF0DD8-34EE-43D0-92CD-654332FBA4B2}"/>
    <cellStyle name="60% - akcent 1 2 6 2 2 3 2 5" xfId="10812" xr:uid="{9D6E3DC9-B199-4B3B-99C2-5B108A76EB0F}"/>
    <cellStyle name="60% - akcent 1 2 6 2 2 3 2 6" xfId="10813" xr:uid="{F0F7FF7A-394A-40B3-9243-0C35EC6F88B0}"/>
    <cellStyle name="60% - akcent 1 2 6 2 2 3 3" xfId="10814" xr:uid="{38F06F08-CFC4-47AE-91D2-1FFA5930C729}"/>
    <cellStyle name="60% - akcent 1 2 6 2 2 3 4" xfId="10815" xr:uid="{20CD5408-A97F-4A7A-A155-BB2DBA37EFCF}"/>
    <cellStyle name="60% - akcent 1 2 6 2 2 3 5" xfId="10816" xr:uid="{AE258629-D917-4874-8BEF-7BDCEEE8F936}"/>
    <cellStyle name="60% - akcent 1 2 6 2 2 3 6" xfId="10817" xr:uid="{DDCC46AD-40AD-438C-971C-DE90D0C65FC1}"/>
    <cellStyle name="60% - akcent 1 2 6 2 2 3 7" xfId="10818" xr:uid="{BB01867E-4DCE-449F-8C80-B44A1CF81536}"/>
    <cellStyle name="60% - akcent 1 2 6 2 2 4" xfId="10819" xr:uid="{C807AC8E-F2B9-4E64-9D1D-76AED4FC2CEC}"/>
    <cellStyle name="60% - akcent 1 2 6 2 2 5" xfId="10820" xr:uid="{840BC2EE-82A6-45AB-A341-3DEB34558F86}"/>
    <cellStyle name="60% - akcent 1 2 6 2 2 6" xfId="10821" xr:uid="{C7412F5B-2E7F-41A8-B37C-71C86EC10A1D}"/>
    <cellStyle name="60% - akcent 1 2 6 2 2 7" xfId="10822" xr:uid="{90248A5B-34CE-4CED-ABA5-012C75C05618}"/>
    <cellStyle name="60% - akcent 1 2 6 2 2 8" xfId="10823" xr:uid="{D5ED39B0-059D-43D5-8E8D-1FEF54CAEE92}"/>
    <cellStyle name="60% - akcent 1 2 6 2 2 8 2" xfId="10824" xr:uid="{5C728CCB-0DDE-40A7-BC89-066CF49F75F1}"/>
    <cellStyle name="60% - akcent 1 2 6 2 2 8 3" xfId="10825" xr:uid="{A585692D-E2F6-4573-8D88-44D78E757659}"/>
    <cellStyle name="60% - akcent 1 2 6 2 2 8 4" xfId="10826" xr:uid="{29D22FE1-3CF6-490B-B0FB-E5BC13899BF0}"/>
    <cellStyle name="60% - akcent 1 2 6 2 2 8 5" xfId="10827" xr:uid="{4F3E502C-9669-48C7-A7F5-2655108B1155}"/>
    <cellStyle name="60% - akcent 1 2 6 2 2 8 6" xfId="10828" xr:uid="{22E342D1-BB1D-448A-975A-7BC405B278D3}"/>
    <cellStyle name="60% - akcent 1 2 6 2 2 9" xfId="10829" xr:uid="{DF10C04E-A0B2-45E0-825C-A50B67A6071F}"/>
    <cellStyle name="60% - akcent 1 2 6 2 3" xfId="10830" xr:uid="{70AB5E33-6B63-43D7-92C5-31E230EF9272}"/>
    <cellStyle name="60% - akcent 1 2 6 2 4" xfId="10831" xr:uid="{983F42F2-C2A9-4D0A-9CEA-38D43290EE24}"/>
    <cellStyle name="60% - akcent 1 2 6 2 4 10" xfId="10832" xr:uid="{824D0DD4-F279-4194-87AD-805310DEC37C}"/>
    <cellStyle name="60% - akcent 1 2 6 2 4 11" xfId="10833" xr:uid="{419EC546-FE6B-4BD5-AE37-70D3D1DFFCEF}"/>
    <cellStyle name="60% - akcent 1 2 6 2 4 2" xfId="10834" xr:uid="{E661237E-0A2D-4852-A7E2-C3CB6F4CBC48}"/>
    <cellStyle name="60% - akcent 1 2 6 2 4 2 2" xfId="10835" xr:uid="{5575EA17-BF37-45C4-814D-19413B2299ED}"/>
    <cellStyle name="60% - akcent 1 2 6 2 4 2 2 2" xfId="10836" xr:uid="{9966CCD0-0BA0-4D5B-89C9-E348520F5929}"/>
    <cellStyle name="60% - akcent 1 2 6 2 4 2 2 3" xfId="10837" xr:uid="{932862F8-101A-44AA-AB8E-2CAAC2ED579F}"/>
    <cellStyle name="60% - akcent 1 2 6 2 4 2 2 4" xfId="10838" xr:uid="{58D02D63-AC91-4B4A-B5EA-E9BE31E9CF87}"/>
    <cellStyle name="60% - akcent 1 2 6 2 4 2 2 5" xfId="10839" xr:uid="{E47F3DCA-7306-4238-97CA-DD17CEB95BFB}"/>
    <cellStyle name="60% - akcent 1 2 6 2 4 2 2 6" xfId="10840" xr:uid="{229FF282-2BD9-4619-8C54-ABCF29E43AB2}"/>
    <cellStyle name="60% - akcent 1 2 6 2 4 2 3" xfId="10841" xr:uid="{CFE98664-1BF1-4928-B648-44A147F24A01}"/>
    <cellStyle name="60% - akcent 1 2 6 2 4 2 4" xfId="10842" xr:uid="{87BE1BE6-DC6C-4911-8539-2D833DBDFA11}"/>
    <cellStyle name="60% - akcent 1 2 6 2 4 2 5" xfId="10843" xr:uid="{BF7B1253-1C01-433D-9EDC-183C693A6F37}"/>
    <cellStyle name="60% - akcent 1 2 6 2 4 2 6" xfId="10844" xr:uid="{E07C7B8F-B7AD-4E5A-92FD-EAA8AD637A63}"/>
    <cellStyle name="60% - akcent 1 2 6 2 4 2 7" xfId="10845" xr:uid="{60EE082C-A9D3-46BC-AE3F-40890166A760}"/>
    <cellStyle name="60% - akcent 1 2 6 2 4 3" xfId="10846" xr:uid="{804A9BC7-D2D7-4917-9E22-7BB529E8529A}"/>
    <cellStyle name="60% - akcent 1 2 6 2 4 4" xfId="10847" xr:uid="{4A64A236-C41B-4403-9DC1-52C8C7AF0E17}"/>
    <cellStyle name="60% - akcent 1 2 6 2 4 5" xfId="10848" xr:uid="{9D5B3BFE-48FC-4219-A293-900EFF94B3D9}"/>
    <cellStyle name="60% - akcent 1 2 6 2 4 6" xfId="10849" xr:uid="{23AD8248-CB6C-4DA6-BB41-4A875BE55827}"/>
    <cellStyle name="60% - akcent 1 2 6 2 4 7" xfId="10850" xr:uid="{2D99B1A9-C819-41C8-8A7A-B9507CCC0DCC}"/>
    <cellStyle name="60% - akcent 1 2 6 2 4 7 2" xfId="10851" xr:uid="{1927709B-A86B-4511-8860-13038D92D7DC}"/>
    <cellStyle name="60% - akcent 1 2 6 2 4 7 3" xfId="10852" xr:uid="{C783F3F6-F510-46D7-83BB-A01C136204F1}"/>
    <cellStyle name="60% - akcent 1 2 6 2 4 7 4" xfId="10853" xr:uid="{99FEBBD0-ABDA-4D39-BCCD-FF6A945E1119}"/>
    <cellStyle name="60% - akcent 1 2 6 2 4 7 5" xfId="10854" xr:uid="{23EC4E27-2492-4D85-813B-26E399875FD3}"/>
    <cellStyle name="60% - akcent 1 2 6 2 4 7 6" xfId="10855" xr:uid="{05A1A443-4133-4322-A2AC-5493FF5035D8}"/>
    <cellStyle name="60% - akcent 1 2 6 2 4 8" xfId="10856" xr:uid="{7BA05F8A-C090-4A38-806F-60E74976B5C4}"/>
    <cellStyle name="60% - akcent 1 2 6 2 4 9" xfId="10857" xr:uid="{26FDDB17-3836-4AF3-B87A-8CD9350ABDC0}"/>
    <cellStyle name="60% - akcent 1 2 6 2 5" xfId="10858" xr:uid="{9E4952EE-F2DC-4F42-A2C5-99239A2F7ACF}"/>
    <cellStyle name="60% - akcent 1 2 6 2 5 2" xfId="10859" xr:uid="{05D27386-CAA8-41D4-BA01-4BB599327C90}"/>
    <cellStyle name="60% - akcent 1 2 6 2 5 2 2" xfId="10860" xr:uid="{247EFC93-0437-4357-B533-A7AFA36E3B4C}"/>
    <cellStyle name="60% - akcent 1 2 6 2 5 2 3" xfId="10861" xr:uid="{A12E32B3-13B8-480C-B9FE-A9CB8A8E08A9}"/>
    <cellStyle name="60% - akcent 1 2 6 2 5 2 4" xfId="10862" xr:uid="{AE7F88BA-2162-489B-960C-93B01EDA8900}"/>
    <cellStyle name="60% - akcent 1 2 6 2 5 2 5" xfId="10863" xr:uid="{032F5FAD-D4DB-48F7-A813-9223F4A03CF5}"/>
    <cellStyle name="60% - akcent 1 2 6 2 5 2 6" xfId="10864" xr:uid="{D6CC5EED-B5AE-4ABB-925A-FDF96E9A1CBF}"/>
    <cellStyle name="60% - akcent 1 2 6 2 5 3" xfId="10865" xr:uid="{587B3132-FACC-4724-A5E0-94E8BF86054E}"/>
    <cellStyle name="60% - akcent 1 2 6 2 5 4" xfId="10866" xr:uid="{8364DECF-CB1C-437A-BB63-A7A390168733}"/>
    <cellStyle name="60% - akcent 1 2 6 2 5 5" xfId="10867" xr:uid="{C464AC9C-B90E-49B8-AC00-D3D7DA3475EF}"/>
    <cellStyle name="60% - akcent 1 2 6 2 5 6" xfId="10868" xr:uid="{EDF410BA-84EA-4E6A-B8B7-144F18F7E85F}"/>
    <cellStyle name="60% - akcent 1 2 6 2 5 7" xfId="10869" xr:uid="{5EE649D9-B678-4BA6-BFEC-ECD3749EC10F}"/>
    <cellStyle name="60% - akcent 1 2 6 2 6" xfId="10870" xr:uid="{6DB75886-8A4A-4297-9EDF-7E2BC6CC672A}"/>
    <cellStyle name="60% - akcent 1 2 6 2 7" xfId="10871" xr:uid="{5C73CD60-0873-4002-A0CB-EB9AD9162657}"/>
    <cellStyle name="60% - akcent 1 2 6 2 8" xfId="10872" xr:uid="{1E679B7A-BB19-450F-95D6-0EEB4D719555}"/>
    <cellStyle name="60% - akcent 1 2 6 2 9" xfId="10873" xr:uid="{E1E6AF03-CD55-4BE3-AECF-597580736316}"/>
    <cellStyle name="60% - akcent 1 2 6 2 9 2" xfId="10874" xr:uid="{A81E5FF5-A5FA-4C71-8300-4430F4C79ACF}"/>
    <cellStyle name="60% - akcent 1 2 6 2 9 3" xfId="10875" xr:uid="{5717E252-27FC-4A27-93CA-7294B500F0EA}"/>
    <cellStyle name="60% - akcent 1 2 6 2 9 4" xfId="10876" xr:uid="{6AB7C73C-AF99-452D-93A3-E5989293B293}"/>
    <cellStyle name="60% - akcent 1 2 6 2 9 5" xfId="10877" xr:uid="{4E8ACBD6-DFCF-48C1-AC6B-900A58B5A2C1}"/>
    <cellStyle name="60% - akcent 1 2 6 2 9 6" xfId="10878" xr:uid="{C73A21BE-7DE5-4525-BF05-C6319E61FB7F}"/>
    <cellStyle name="60% - akcent 1 2 6 3" xfId="10879" xr:uid="{87FAAB0D-A9EA-4C5F-BE3A-D248BF4BA30B}"/>
    <cellStyle name="60% - akcent 1 2 6 3 10" xfId="10880" xr:uid="{54AD7503-0553-47E0-9C9A-27F800A4C81E}"/>
    <cellStyle name="60% - akcent 1 2 6 3 11" xfId="10881" xr:uid="{44BD4EFE-A873-4F43-B312-1708AC62E629}"/>
    <cellStyle name="60% - akcent 1 2 6 3 12" xfId="10882" xr:uid="{55C4EDEE-EF04-423C-B1CC-663029097BDB}"/>
    <cellStyle name="60% - akcent 1 2 6 3 2" xfId="10883" xr:uid="{D2B03AF2-1E03-4BC5-BCFF-1CB41192C316}"/>
    <cellStyle name="60% - akcent 1 2 6 3 2 10" xfId="10884" xr:uid="{F04196DA-1C59-4940-902E-154F9642B85B}"/>
    <cellStyle name="60% - akcent 1 2 6 3 2 11" xfId="10885" xr:uid="{374D9AA9-6509-4798-83BE-1564BAA2C1F9}"/>
    <cellStyle name="60% - akcent 1 2 6 3 2 2" xfId="10886" xr:uid="{EC689C11-D584-4344-AA79-F354F924E8E8}"/>
    <cellStyle name="60% - akcent 1 2 6 3 2 2 10" xfId="10887" xr:uid="{CF358A37-DEEC-4673-A816-ADFE85891C45}"/>
    <cellStyle name="60% - akcent 1 2 6 3 2 2 11" xfId="10888" xr:uid="{B5A9C964-4447-4CC1-9333-846E0576CF69}"/>
    <cellStyle name="60% - akcent 1 2 6 3 2 2 2" xfId="10889" xr:uid="{0ECBC2C4-14CF-423D-A64D-06FC7F1CCF2F}"/>
    <cellStyle name="60% - akcent 1 2 6 3 2 2 2 2" xfId="10890" xr:uid="{7464969E-18DA-4617-80BD-75CA7808477D}"/>
    <cellStyle name="60% - akcent 1 2 6 3 2 2 2 2 2" xfId="10891" xr:uid="{1BF15921-8848-4D92-BBB7-8D1C8D77BC05}"/>
    <cellStyle name="60% - akcent 1 2 6 3 2 2 2 2 3" xfId="10892" xr:uid="{B5A0E719-1180-4015-90B6-F18E88D5B2DE}"/>
    <cellStyle name="60% - akcent 1 2 6 3 2 2 2 2 4" xfId="10893" xr:uid="{84F296C8-4161-4F32-8B4F-28E38CF5372D}"/>
    <cellStyle name="60% - akcent 1 2 6 3 2 2 2 2 5" xfId="10894" xr:uid="{CEF964F3-5262-488D-B42B-ED82AB463933}"/>
    <cellStyle name="60% - akcent 1 2 6 3 2 2 2 2 6" xfId="10895" xr:uid="{C25ED7B8-3BB7-4AE0-A5D9-4E7B17F834CB}"/>
    <cellStyle name="60% - akcent 1 2 6 3 2 2 2 3" xfId="10896" xr:uid="{FC2341FC-96F0-4810-9D5A-38DA0DFA0D2E}"/>
    <cellStyle name="60% - akcent 1 2 6 3 2 2 2 4" xfId="10897" xr:uid="{CD4554B3-F518-4EE2-9A85-32B301EC2FBF}"/>
    <cellStyle name="60% - akcent 1 2 6 3 2 2 2 5" xfId="10898" xr:uid="{0EB42EEE-0581-4E7E-A6BA-55471C10CB18}"/>
    <cellStyle name="60% - akcent 1 2 6 3 2 2 2 6" xfId="10899" xr:uid="{4FEA52E5-46B3-484E-A6B0-27527AAB5320}"/>
    <cellStyle name="60% - akcent 1 2 6 3 2 2 2 7" xfId="10900" xr:uid="{C0C6D059-7562-472E-BDF3-AA9FE1B8583C}"/>
    <cellStyle name="60% - akcent 1 2 6 3 2 2 3" xfId="10901" xr:uid="{1852D619-5841-47FC-9BD4-BD70C05F7690}"/>
    <cellStyle name="60% - akcent 1 2 6 3 2 2 4" xfId="10902" xr:uid="{CCF42063-3AA7-4E8D-ADB0-8B9AFE2EFCBE}"/>
    <cellStyle name="60% - akcent 1 2 6 3 2 2 5" xfId="10903" xr:uid="{42C69FFB-77D7-42AD-8C32-B9E9FE7167F9}"/>
    <cellStyle name="60% - akcent 1 2 6 3 2 2 6" xfId="10904" xr:uid="{0F170925-5705-47C4-B5CB-C29239D7D80F}"/>
    <cellStyle name="60% - akcent 1 2 6 3 2 2 7" xfId="10905" xr:uid="{CD88161F-9EEF-4F4C-86E6-553B67DE2626}"/>
    <cellStyle name="60% - akcent 1 2 6 3 2 2 7 2" xfId="10906" xr:uid="{AD5A6491-5FAF-4E66-A3F5-58AF17015255}"/>
    <cellStyle name="60% - akcent 1 2 6 3 2 2 7 3" xfId="10907" xr:uid="{A16466C1-5FA5-4FA7-BFF1-398AA4EAE1EE}"/>
    <cellStyle name="60% - akcent 1 2 6 3 2 2 7 4" xfId="10908" xr:uid="{7227CE5B-53B5-4D0B-96B0-60D4AE79B290}"/>
    <cellStyle name="60% - akcent 1 2 6 3 2 2 7 5" xfId="10909" xr:uid="{B463CD90-3BD5-45AC-A703-A2DB265A428F}"/>
    <cellStyle name="60% - akcent 1 2 6 3 2 2 7 6" xfId="10910" xr:uid="{E91A8EC7-F6B5-4916-9579-6A427F47EAB1}"/>
    <cellStyle name="60% - akcent 1 2 6 3 2 2 8" xfId="10911" xr:uid="{E397202E-E33E-472C-9FD9-024E6E740497}"/>
    <cellStyle name="60% - akcent 1 2 6 3 2 2 9" xfId="10912" xr:uid="{27497A15-ED68-4DA3-8186-07D4A42C378B}"/>
    <cellStyle name="60% - akcent 1 2 6 3 2 3" xfId="10913" xr:uid="{63E72697-DFC6-4943-B974-E544C6D46D6D}"/>
    <cellStyle name="60% - akcent 1 2 6 3 2 3 2" xfId="10914" xr:uid="{2F16CE5C-3C18-4D58-B602-5AB455E6F979}"/>
    <cellStyle name="60% - akcent 1 2 6 3 2 3 2 2" xfId="10915" xr:uid="{ACBAA640-01C2-4691-A6A6-9468D5020C10}"/>
    <cellStyle name="60% - akcent 1 2 6 3 2 3 2 3" xfId="10916" xr:uid="{20CA0913-B7BE-4FF6-91B3-6E0CBC1D5209}"/>
    <cellStyle name="60% - akcent 1 2 6 3 2 3 2 4" xfId="10917" xr:uid="{3EBA2331-6AB9-4A40-B062-83EA0E85EB9D}"/>
    <cellStyle name="60% - akcent 1 2 6 3 2 3 2 5" xfId="10918" xr:uid="{FA9B413A-DCFA-47B5-BE7B-4C3DDA8E9F5D}"/>
    <cellStyle name="60% - akcent 1 2 6 3 2 3 2 6" xfId="10919" xr:uid="{B1281161-0672-446E-96B0-1D1B8E8E90F0}"/>
    <cellStyle name="60% - akcent 1 2 6 3 2 3 3" xfId="10920" xr:uid="{9672837F-D2C8-4428-B02B-1FA3C7B72B46}"/>
    <cellStyle name="60% - akcent 1 2 6 3 2 3 4" xfId="10921" xr:uid="{D88C5CB3-B643-4CDD-9AB8-74B800624DBC}"/>
    <cellStyle name="60% - akcent 1 2 6 3 2 3 5" xfId="10922" xr:uid="{46BBC307-4B46-4737-BABB-0DDC044EEF1A}"/>
    <cellStyle name="60% - akcent 1 2 6 3 2 3 6" xfId="10923" xr:uid="{A048B488-9FEB-47C6-935E-AE461096439B}"/>
    <cellStyle name="60% - akcent 1 2 6 3 2 3 7" xfId="10924" xr:uid="{0792B3DA-F7CF-4E16-8E3D-9273285595EC}"/>
    <cellStyle name="60% - akcent 1 2 6 3 2 4" xfId="10925" xr:uid="{D5AFC522-2380-4580-9169-79198BCFF581}"/>
    <cellStyle name="60% - akcent 1 2 6 3 2 5" xfId="10926" xr:uid="{039B1541-C7AF-4110-8AD6-64B878188B68}"/>
    <cellStyle name="60% - akcent 1 2 6 3 2 6" xfId="10927" xr:uid="{CD0027F2-CAF0-4A23-BD95-EA0B25699FDE}"/>
    <cellStyle name="60% - akcent 1 2 6 3 2 7" xfId="10928" xr:uid="{C6B3A8D6-472D-42C3-88CA-F91121D80849}"/>
    <cellStyle name="60% - akcent 1 2 6 3 2 7 2" xfId="10929" xr:uid="{1AE97FB6-5EB3-4FA7-B6A7-BF0B88AFDEE9}"/>
    <cellStyle name="60% - akcent 1 2 6 3 2 7 3" xfId="10930" xr:uid="{AE5E7E53-A85A-41FA-9B65-77A469AD4319}"/>
    <cellStyle name="60% - akcent 1 2 6 3 2 7 4" xfId="10931" xr:uid="{CC960F39-021E-434B-BAFD-246F452FCF92}"/>
    <cellStyle name="60% - akcent 1 2 6 3 2 7 5" xfId="10932" xr:uid="{A14098C6-5A26-42E2-AF0C-E1DBF022CD68}"/>
    <cellStyle name="60% - akcent 1 2 6 3 2 7 6" xfId="10933" xr:uid="{F0E37DB5-2B97-4AF0-A18C-97E08DAA1BCE}"/>
    <cellStyle name="60% - akcent 1 2 6 3 2 8" xfId="10934" xr:uid="{E94BECA0-33F9-4BEF-89B3-E691BE242D57}"/>
    <cellStyle name="60% - akcent 1 2 6 3 2 9" xfId="10935" xr:uid="{4A45C0DD-6129-4430-8020-B957BC16908B}"/>
    <cellStyle name="60% - akcent 1 2 6 3 3" xfId="10936" xr:uid="{A68331EF-B34A-44BA-8211-A37117B2C632}"/>
    <cellStyle name="60% - akcent 1 2 6 3 3 2" xfId="10937" xr:uid="{736028B9-BF64-407E-B5F3-A778170EED53}"/>
    <cellStyle name="60% - akcent 1 2 6 3 3 2 2" xfId="10938" xr:uid="{BB956865-3DA3-4713-9AC1-A79308CC12EA}"/>
    <cellStyle name="60% - akcent 1 2 6 3 3 2 3" xfId="10939" xr:uid="{76D70B56-EA52-42DB-884B-51CD1102FA97}"/>
    <cellStyle name="60% - akcent 1 2 6 3 3 2 4" xfId="10940" xr:uid="{D7756D9C-ABA7-493B-A0ED-5558C16F2BB9}"/>
    <cellStyle name="60% - akcent 1 2 6 3 3 2 5" xfId="10941" xr:uid="{28F3F93B-42DE-4BD1-A85E-A8195CBB5627}"/>
    <cellStyle name="60% - akcent 1 2 6 3 3 2 6" xfId="10942" xr:uid="{BF5985F9-5C93-4447-8C3D-7917FAF97A4A}"/>
    <cellStyle name="60% - akcent 1 2 6 3 3 3" xfId="10943" xr:uid="{A24D3D42-6F96-40CC-ADFD-8D859CFEA13E}"/>
    <cellStyle name="60% - akcent 1 2 6 3 3 4" xfId="10944" xr:uid="{56DF76DA-D331-431E-917C-0E06BA723218}"/>
    <cellStyle name="60% - akcent 1 2 6 3 3 5" xfId="10945" xr:uid="{9CE91B9D-C565-4C66-96BD-CF6105980CEE}"/>
    <cellStyle name="60% - akcent 1 2 6 3 3 6" xfId="10946" xr:uid="{92E62DEF-16CC-4401-96B1-9701DF045525}"/>
    <cellStyle name="60% - akcent 1 2 6 3 3 7" xfId="10947" xr:uid="{0B243DCA-A632-4AAE-B609-BEDA5C2A3399}"/>
    <cellStyle name="60% - akcent 1 2 6 3 4" xfId="10948" xr:uid="{C4B2ED0D-62CD-4EC1-B92C-B8968B8F6813}"/>
    <cellStyle name="60% - akcent 1 2 6 3 5" xfId="10949" xr:uid="{8ED45EDA-93D6-4678-A7C8-85EBEC817A2E}"/>
    <cellStyle name="60% - akcent 1 2 6 3 6" xfId="10950" xr:uid="{2F876022-FA80-40FD-9F18-CEA286A1363D}"/>
    <cellStyle name="60% - akcent 1 2 6 3 7" xfId="10951" xr:uid="{CB1332D0-9F6C-4656-ACD1-0C816D83345C}"/>
    <cellStyle name="60% - akcent 1 2 6 3 8" xfId="10952" xr:uid="{2E8CC99A-021D-436F-8B7F-48C4BE1C8D6E}"/>
    <cellStyle name="60% - akcent 1 2 6 3 8 2" xfId="10953" xr:uid="{3DAB9B16-6F45-4710-ADB0-4ABCDD8EDF50}"/>
    <cellStyle name="60% - akcent 1 2 6 3 8 3" xfId="10954" xr:uid="{D6E5BBBD-1082-490A-B0CE-BD7CD36CBD25}"/>
    <cellStyle name="60% - akcent 1 2 6 3 8 4" xfId="10955" xr:uid="{91CFA23C-E926-4F18-859D-59FA8C58A894}"/>
    <cellStyle name="60% - akcent 1 2 6 3 8 5" xfId="10956" xr:uid="{B9151988-5DE8-4D8A-AFF4-4E823EC272FF}"/>
    <cellStyle name="60% - akcent 1 2 6 3 8 6" xfId="10957" xr:uid="{B4011342-D789-42C2-8D43-D749CC7E04C4}"/>
    <cellStyle name="60% - akcent 1 2 6 3 9" xfId="10958" xr:uid="{2290CFE0-24E0-4103-B5FA-6B76F6B7D3D7}"/>
    <cellStyle name="60% - akcent 1 2 6 4" xfId="10959" xr:uid="{D322015B-2E56-4EC0-9E4D-6C3172EC2411}"/>
    <cellStyle name="60% - akcent 1 2 6 4 10" xfId="10960" xr:uid="{B1438A8E-77C0-45CA-8C33-36D31A91B101}"/>
    <cellStyle name="60% - akcent 1 2 6 4 11" xfId="10961" xr:uid="{04E43795-E3D6-42F2-B139-C1291E4681B1}"/>
    <cellStyle name="60% - akcent 1 2 6 4 2" xfId="10962" xr:uid="{2FF3513B-ED03-4548-84FA-F4E8EE0AA80D}"/>
    <cellStyle name="60% - akcent 1 2 6 4 2 2" xfId="10963" xr:uid="{2A705B70-1522-4CAC-8FC1-DA6CF28FCE33}"/>
    <cellStyle name="60% - akcent 1 2 6 4 2 2 2" xfId="10964" xr:uid="{BAC97141-54E8-492F-8C11-9BD95DBF1A1F}"/>
    <cellStyle name="60% - akcent 1 2 6 4 2 2 3" xfId="10965" xr:uid="{87BF67B6-83FA-48B1-8B6E-70C02DEECFFD}"/>
    <cellStyle name="60% - akcent 1 2 6 4 2 2 4" xfId="10966" xr:uid="{87FDD381-DDAD-474E-86AC-06CA312B3163}"/>
    <cellStyle name="60% - akcent 1 2 6 4 2 2 5" xfId="10967" xr:uid="{59DCDC45-61FB-4B57-AFAE-30D890C75C3B}"/>
    <cellStyle name="60% - akcent 1 2 6 4 2 2 6" xfId="10968" xr:uid="{1EA64D8B-76B6-401A-9A1B-B64D96AA9AC3}"/>
    <cellStyle name="60% - akcent 1 2 6 4 2 3" xfId="10969" xr:uid="{1F53B3A4-96B6-4D0D-86E3-AEEE36943430}"/>
    <cellStyle name="60% - akcent 1 2 6 4 2 4" xfId="10970" xr:uid="{3913D724-11BA-45D9-AC10-60A6D4CA8DB0}"/>
    <cellStyle name="60% - akcent 1 2 6 4 2 5" xfId="10971" xr:uid="{B31D113E-73E4-41C2-9306-5A5DD2A7735D}"/>
    <cellStyle name="60% - akcent 1 2 6 4 2 6" xfId="10972" xr:uid="{0CB11282-B848-4A62-A889-D4E5EC5227D0}"/>
    <cellStyle name="60% - akcent 1 2 6 4 2 7" xfId="10973" xr:uid="{C24BE3F8-919C-4C60-8294-933F790D3C7F}"/>
    <cellStyle name="60% - akcent 1 2 6 4 3" xfId="10974" xr:uid="{7178B70A-B456-451C-9C51-0DFE314D49D2}"/>
    <cellStyle name="60% - akcent 1 2 6 4 4" xfId="10975" xr:uid="{850AA5E7-6152-4516-BBBD-9E940BA1C32F}"/>
    <cellStyle name="60% - akcent 1 2 6 4 5" xfId="10976" xr:uid="{AF49F9C9-5752-44F4-A80E-88B7BFC446A6}"/>
    <cellStyle name="60% - akcent 1 2 6 4 6" xfId="10977" xr:uid="{AA233189-EBB2-4A7E-87D4-EE951D818352}"/>
    <cellStyle name="60% - akcent 1 2 6 4 7" xfId="10978" xr:uid="{E487E7F6-859A-4E23-8B86-23AD439CAA59}"/>
    <cellStyle name="60% - akcent 1 2 6 4 7 2" xfId="10979" xr:uid="{4026DFF3-21EE-40A9-85B7-24632EAF1567}"/>
    <cellStyle name="60% - akcent 1 2 6 4 7 3" xfId="10980" xr:uid="{2D6FA2B0-790F-4434-8BEA-EAE9257F1E1F}"/>
    <cellStyle name="60% - akcent 1 2 6 4 7 4" xfId="10981" xr:uid="{A5F9ADD2-5FD3-4CB7-9D62-7225CCC40F28}"/>
    <cellStyle name="60% - akcent 1 2 6 4 7 5" xfId="10982" xr:uid="{5E0A02B5-DF65-4318-BC57-6751B1286BB4}"/>
    <cellStyle name="60% - akcent 1 2 6 4 7 6" xfId="10983" xr:uid="{51C37A91-9483-46BF-8A9D-E5E27AB40A70}"/>
    <cellStyle name="60% - akcent 1 2 6 4 8" xfId="10984" xr:uid="{ED526061-7313-4215-96F1-F66A9CD634F2}"/>
    <cellStyle name="60% - akcent 1 2 6 4 9" xfId="10985" xr:uid="{163A31FB-FD59-461E-8E4C-710812DC722E}"/>
    <cellStyle name="60% - akcent 1 2 6 5" xfId="10986" xr:uid="{00487189-0C86-417F-80F0-D77687545A4A}"/>
    <cellStyle name="60% - akcent 1 2 6 5 2" xfId="10987" xr:uid="{1E55B599-80A7-474E-8A05-0FD82926ABC4}"/>
    <cellStyle name="60% - akcent 1 2 6 5 2 2" xfId="10988" xr:uid="{633CB368-F13A-4DF3-B6E2-E4492E0FC04C}"/>
    <cellStyle name="60% - akcent 1 2 6 5 2 3" xfId="10989" xr:uid="{E597015A-DF78-4EB4-A802-A080F6715F85}"/>
    <cellStyle name="60% - akcent 1 2 6 5 2 4" xfId="10990" xr:uid="{34A8CAB7-B2D4-41E8-9509-4C4739C67BF5}"/>
    <cellStyle name="60% - akcent 1 2 6 5 2 5" xfId="10991" xr:uid="{827BBE70-E4CE-4FAB-9AD1-9B35AAF1D0B6}"/>
    <cellStyle name="60% - akcent 1 2 6 5 2 6" xfId="10992" xr:uid="{18A437EF-E697-4247-B6F6-11851732312F}"/>
    <cellStyle name="60% - akcent 1 2 6 5 3" xfId="10993" xr:uid="{36C70F78-1C26-4331-9588-6789B2E11E54}"/>
    <cellStyle name="60% - akcent 1 2 6 5 4" xfId="10994" xr:uid="{290C057A-33AE-49D0-BDEC-E36DBD341855}"/>
    <cellStyle name="60% - akcent 1 2 6 5 5" xfId="10995" xr:uid="{25C283DA-262C-4590-BE90-6472AB9772E7}"/>
    <cellStyle name="60% - akcent 1 2 6 5 6" xfId="10996" xr:uid="{C91A8DB9-42CD-4887-8765-5152CEEC5A9B}"/>
    <cellStyle name="60% - akcent 1 2 6 5 7" xfId="10997" xr:uid="{4266C67F-B8CC-4CB0-8FB2-05B40A40E895}"/>
    <cellStyle name="60% - akcent 1 2 6 6" xfId="10998" xr:uid="{26B36A9A-51E7-43AA-99A3-C47D4F05A0BE}"/>
    <cellStyle name="60% - akcent 1 2 6 7" xfId="10999" xr:uid="{7D0B417C-39AB-4B98-BE5D-2B98A5B0C8B3}"/>
    <cellStyle name="60% - akcent 1 2 6 8" xfId="11000" xr:uid="{248AD23C-1722-43ED-B0F8-584A83E60D40}"/>
    <cellStyle name="60% - akcent 1 2 6 9" xfId="11001" xr:uid="{DC5129EC-1503-43AE-A279-939572B50500}"/>
    <cellStyle name="60% - akcent 1 2 6 9 2" xfId="11002" xr:uid="{84CAA1FD-1316-468D-99A6-B3B0A8DD02A0}"/>
    <cellStyle name="60% - akcent 1 2 6 9 3" xfId="11003" xr:uid="{C95DC136-6BE6-4730-A91A-F726A0FE503A}"/>
    <cellStyle name="60% - akcent 1 2 6 9 4" xfId="11004" xr:uid="{61F4BAB3-A84E-4F11-8A0A-4E65BE49E5A8}"/>
    <cellStyle name="60% - akcent 1 2 6 9 5" xfId="11005" xr:uid="{D0808FE1-CD88-41AC-A40F-13747C7213FD}"/>
    <cellStyle name="60% - akcent 1 2 6 9 6" xfId="11006" xr:uid="{0CB362B9-8BB7-4D60-973B-4AD278DDCF73}"/>
    <cellStyle name="60% - akcent 1 2 7" xfId="480" xr:uid="{DCBA90DE-E185-44D7-A680-48052FD10596}"/>
    <cellStyle name="60% - akcent 1 2 8" xfId="481" xr:uid="{C1B385FE-EC96-4670-A940-E58D3C21DDC1}"/>
    <cellStyle name="60% - akcent 1 2 8 10" xfId="11007" xr:uid="{8A534942-AE6B-43DA-95D0-8F709EE34D7C}"/>
    <cellStyle name="60% - akcent 1 2 8 11" xfId="11008" xr:uid="{742E6A70-48A6-4BBA-8599-AB56D1FCA395}"/>
    <cellStyle name="60% - akcent 1 2 8 12" xfId="11009" xr:uid="{609560E5-1933-4F81-827F-F92354C8A4F7}"/>
    <cellStyle name="60% - akcent 1 2 8 13" xfId="11010" xr:uid="{54020EF3-5F86-4F01-986E-0A39DED5B4EE}"/>
    <cellStyle name="60% - akcent 1 2 8 2" xfId="11011" xr:uid="{28F0E15E-E2E1-4DF3-81D9-F2480D45F3FD}"/>
    <cellStyle name="60% - akcent 1 2 8 2 10" xfId="11012" xr:uid="{94E16F64-2014-4E96-A43F-46453A1D689C}"/>
    <cellStyle name="60% - akcent 1 2 8 2 11" xfId="11013" xr:uid="{3571C58C-C30B-4ABE-BBBB-33B877F79E13}"/>
    <cellStyle name="60% - akcent 1 2 8 2 12" xfId="11014" xr:uid="{C67B35E4-463C-491F-AABC-BB0530AA744B}"/>
    <cellStyle name="60% - akcent 1 2 8 2 2" xfId="11015" xr:uid="{25FBE287-5A61-4C8D-AB19-40DBB0A81741}"/>
    <cellStyle name="60% - akcent 1 2 8 2 2 10" xfId="11016" xr:uid="{9B11717F-83EA-4579-9F5B-C9F06092BC98}"/>
    <cellStyle name="60% - akcent 1 2 8 2 2 11" xfId="11017" xr:uid="{3C1549EF-FD2A-4590-BE17-CF115A4B31F7}"/>
    <cellStyle name="60% - akcent 1 2 8 2 2 2" xfId="11018" xr:uid="{FACF15C7-8BA9-4DD0-B0A8-E0CEB309BF57}"/>
    <cellStyle name="60% - akcent 1 2 8 2 2 2 10" xfId="11019" xr:uid="{26E01F99-93EC-4FC1-9665-EA89D45C9620}"/>
    <cellStyle name="60% - akcent 1 2 8 2 2 2 11" xfId="11020" xr:uid="{587E9673-272A-4044-9D4A-F84BA6F0C01D}"/>
    <cellStyle name="60% - akcent 1 2 8 2 2 2 2" xfId="11021" xr:uid="{31C39C46-A87C-43F0-889B-F451FC6F9550}"/>
    <cellStyle name="60% - akcent 1 2 8 2 2 2 2 2" xfId="11022" xr:uid="{931F7AE5-F0B9-4168-8A0E-D85768859A05}"/>
    <cellStyle name="60% - akcent 1 2 8 2 2 2 2 2 2" xfId="11023" xr:uid="{68F44FE2-66FE-43D9-B032-FC54C7EFC345}"/>
    <cellStyle name="60% - akcent 1 2 8 2 2 2 2 2 3" xfId="11024" xr:uid="{0D83B295-826F-48CA-B1DB-8F464F69C72F}"/>
    <cellStyle name="60% - akcent 1 2 8 2 2 2 2 2 4" xfId="11025" xr:uid="{0AD32421-53A3-4A5A-B4D1-78F77A13AFC8}"/>
    <cellStyle name="60% - akcent 1 2 8 2 2 2 2 2 5" xfId="11026" xr:uid="{541CACC2-26C7-4552-96CC-A54F2D533052}"/>
    <cellStyle name="60% - akcent 1 2 8 2 2 2 2 2 6" xfId="11027" xr:uid="{20CE6DBB-AD03-4B1F-88B4-64DE53808142}"/>
    <cellStyle name="60% - akcent 1 2 8 2 2 2 2 3" xfId="11028" xr:uid="{8D786A83-2E63-486F-98E5-4C43FF79B6B9}"/>
    <cellStyle name="60% - akcent 1 2 8 2 2 2 2 4" xfId="11029" xr:uid="{ED362DF7-DF67-4D0B-AF57-CC96E51E9F64}"/>
    <cellStyle name="60% - akcent 1 2 8 2 2 2 2 5" xfId="11030" xr:uid="{FDE8CFC7-A731-4DEA-8C31-9F63BEF62C5D}"/>
    <cellStyle name="60% - akcent 1 2 8 2 2 2 2 6" xfId="11031" xr:uid="{35EFC7C2-DC3F-4503-9974-21A1BC600B3C}"/>
    <cellStyle name="60% - akcent 1 2 8 2 2 2 2 7" xfId="11032" xr:uid="{1D382A3B-F910-498A-AB85-A93135184433}"/>
    <cellStyle name="60% - akcent 1 2 8 2 2 2 3" xfId="11033" xr:uid="{F98959F7-23FB-4F40-80C1-F2F26E05800D}"/>
    <cellStyle name="60% - akcent 1 2 8 2 2 2 4" xfId="11034" xr:uid="{18F3FA16-B82B-407F-9EF3-D099535A8451}"/>
    <cellStyle name="60% - akcent 1 2 8 2 2 2 5" xfId="11035" xr:uid="{77D152AB-8387-44D0-B5F2-8F3656EC9F0C}"/>
    <cellStyle name="60% - akcent 1 2 8 2 2 2 6" xfId="11036" xr:uid="{0D660A15-A87E-4A36-8087-740CE89D11C1}"/>
    <cellStyle name="60% - akcent 1 2 8 2 2 2 7" xfId="11037" xr:uid="{0A30F5FB-8D6B-404A-9F49-2451FB3130E2}"/>
    <cellStyle name="60% - akcent 1 2 8 2 2 2 7 2" xfId="11038" xr:uid="{94B97092-5DF8-42FB-9F8F-BBF7E8E77F23}"/>
    <cellStyle name="60% - akcent 1 2 8 2 2 2 7 3" xfId="11039" xr:uid="{D9699777-8D45-4567-9707-D6E49392152C}"/>
    <cellStyle name="60% - akcent 1 2 8 2 2 2 7 4" xfId="11040" xr:uid="{2FA2EDE2-AFAC-4BD3-A249-B0D3757555AD}"/>
    <cellStyle name="60% - akcent 1 2 8 2 2 2 7 5" xfId="11041" xr:uid="{C8013461-2615-494E-8F10-A986C390E78A}"/>
    <cellStyle name="60% - akcent 1 2 8 2 2 2 7 6" xfId="11042" xr:uid="{922AA261-0892-4358-9A6D-0B4DDD1B2553}"/>
    <cellStyle name="60% - akcent 1 2 8 2 2 2 8" xfId="11043" xr:uid="{332D12A6-BF30-46AB-A405-1AB8C34886B8}"/>
    <cellStyle name="60% - akcent 1 2 8 2 2 2 9" xfId="11044" xr:uid="{4D11759A-0FFB-4D36-B2AD-C8099F94BFCC}"/>
    <cellStyle name="60% - akcent 1 2 8 2 2 3" xfId="11045" xr:uid="{3671C4D5-6942-470C-BB86-13157F208963}"/>
    <cellStyle name="60% - akcent 1 2 8 2 2 3 2" xfId="11046" xr:uid="{64EA2BB1-6626-4B31-8113-77BA000382F3}"/>
    <cellStyle name="60% - akcent 1 2 8 2 2 3 2 2" xfId="11047" xr:uid="{E52B6E1C-FDFA-4B5C-8895-DA55BAEC1DB0}"/>
    <cellStyle name="60% - akcent 1 2 8 2 2 3 2 3" xfId="11048" xr:uid="{132BA4AA-9A26-4507-8409-B21094387DEA}"/>
    <cellStyle name="60% - akcent 1 2 8 2 2 3 2 4" xfId="11049" xr:uid="{C48F1770-4A8C-468D-8564-A2F1819509D7}"/>
    <cellStyle name="60% - akcent 1 2 8 2 2 3 2 5" xfId="11050" xr:uid="{DA27A894-AB2B-46C8-AE68-E280A92722CF}"/>
    <cellStyle name="60% - akcent 1 2 8 2 2 3 2 6" xfId="11051" xr:uid="{B159F4B8-575F-4D20-B5D3-8DE18293D558}"/>
    <cellStyle name="60% - akcent 1 2 8 2 2 3 3" xfId="11052" xr:uid="{E227EAC3-A73C-434C-B769-BED07C6BEC11}"/>
    <cellStyle name="60% - akcent 1 2 8 2 2 3 4" xfId="11053" xr:uid="{041BD3C6-B006-4FE0-8731-2D1B7491304C}"/>
    <cellStyle name="60% - akcent 1 2 8 2 2 3 5" xfId="11054" xr:uid="{FA83D9CD-2AFB-446C-BF52-19B2F3EC004B}"/>
    <cellStyle name="60% - akcent 1 2 8 2 2 3 6" xfId="11055" xr:uid="{0421453C-F927-41E0-B0F9-2211DD8222B7}"/>
    <cellStyle name="60% - akcent 1 2 8 2 2 3 7" xfId="11056" xr:uid="{BDC837FF-AC1A-4292-B68E-22DC675A2E3B}"/>
    <cellStyle name="60% - akcent 1 2 8 2 2 4" xfId="11057" xr:uid="{E7E24643-7067-4E6A-B942-84AE24E7D3E7}"/>
    <cellStyle name="60% - akcent 1 2 8 2 2 5" xfId="11058" xr:uid="{65BC6E8F-396C-45D6-93B3-8CB6768160DF}"/>
    <cellStyle name="60% - akcent 1 2 8 2 2 6" xfId="11059" xr:uid="{3EEE1482-7E5E-4439-A741-FDAA02132367}"/>
    <cellStyle name="60% - akcent 1 2 8 2 2 7" xfId="11060" xr:uid="{BF2C84AB-D811-4AF6-B8E0-8B6FBFB648BB}"/>
    <cellStyle name="60% - akcent 1 2 8 2 2 7 2" xfId="11061" xr:uid="{AB608A99-B277-4687-A00A-17D349A04AB7}"/>
    <cellStyle name="60% - akcent 1 2 8 2 2 7 3" xfId="11062" xr:uid="{931FB000-A579-4F3B-A127-B0E441C1A564}"/>
    <cellStyle name="60% - akcent 1 2 8 2 2 7 4" xfId="11063" xr:uid="{D2F07598-F5AB-473E-8EA5-B68354B3A213}"/>
    <cellStyle name="60% - akcent 1 2 8 2 2 7 5" xfId="11064" xr:uid="{221D5DB6-3776-464A-8058-64BF49E4C740}"/>
    <cellStyle name="60% - akcent 1 2 8 2 2 7 6" xfId="11065" xr:uid="{95B3BB56-17B9-405C-A769-BFA58D9FDFE7}"/>
    <cellStyle name="60% - akcent 1 2 8 2 2 8" xfId="11066" xr:uid="{885AB370-6E23-4C06-A053-C61578631A04}"/>
    <cellStyle name="60% - akcent 1 2 8 2 2 9" xfId="11067" xr:uid="{C4B7997E-4D92-4DE1-98E2-5342BAADB586}"/>
    <cellStyle name="60% - akcent 1 2 8 2 3" xfId="11068" xr:uid="{B77CB980-AE98-4B8F-8E25-F75D5D32CF3B}"/>
    <cellStyle name="60% - akcent 1 2 8 2 3 2" xfId="11069" xr:uid="{C65C1C87-D6BC-47F6-980C-227320FE3599}"/>
    <cellStyle name="60% - akcent 1 2 8 2 3 2 2" xfId="11070" xr:uid="{F02B91C0-44C5-4EAB-8DBE-F7E5DA16BB5C}"/>
    <cellStyle name="60% - akcent 1 2 8 2 3 2 3" xfId="11071" xr:uid="{CFC56632-F46E-452F-89FB-F4F7586936A5}"/>
    <cellStyle name="60% - akcent 1 2 8 2 3 2 4" xfId="11072" xr:uid="{6CBA4036-214E-484A-B644-6E02D3448589}"/>
    <cellStyle name="60% - akcent 1 2 8 2 3 2 5" xfId="11073" xr:uid="{F8258EF3-C0EB-4CED-B966-66C31A8B6588}"/>
    <cellStyle name="60% - akcent 1 2 8 2 3 2 6" xfId="11074" xr:uid="{91F5F761-F4BF-47E2-9D5E-B02048211F17}"/>
    <cellStyle name="60% - akcent 1 2 8 2 3 3" xfId="11075" xr:uid="{5B125151-6589-489B-8D03-3DF021BC7610}"/>
    <cellStyle name="60% - akcent 1 2 8 2 3 4" xfId="11076" xr:uid="{255D5C4E-CDA9-4C0D-8526-E6FC7D72C4A1}"/>
    <cellStyle name="60% - akcent 1 2 8 2 3 5" xfId="11077" xr:uid="{2357A240-EA2C-4D71-911D-E22C1E88A52D}"/>
    <cellStyle name="60% - akcent 1 2 8 2 3 6" xfId="11078" xr:uid="{EA52BE17-2339-4173-B355-E7487CF6170D}"/>
    <cellStyle name="60% - akcent 1 2 8 2 3 7" xfId="11079" xr:uid="{64234262-39C6-485A-AD42-5E707E38818E}"/>
    <cellStyle name="60% - akcent 1 2 8 2 4" xfId="11080" xr:uid="{6A0BB02F-39EF-4847-AA61-B541675D2D3D}"/>
    <cellStyle name="60% - akcent 1 2 8 2 5" xfId="11081" xr:uid="{37DFE5EC-BDE8-4A5A-9047-E3A7312E798A}"/>
    <cellStyle name="60% - akcent 1 2 8 2 6" xfId="11082" xr:uid="{3665AEDB-353F-4846-B69C-8D2AE5DCD59E}"/>
    <cellStyle name="60% - akcent 1 2 8 2 7" xfId="11083" xr:uid="{094511EB-0A2D-4273-8AE5-E1AA964DA495}"/>
    <cellStyle name="60% - akcent 1 2 8 2 8" xfId="11084" xr:uid="{4518E885-5434-455E-B825-851EDD539B0B}"/>
    <cellStyle name="60% - akcent 1 2 8 2 8 2" xfId="11085" xr:uid="{2FF49643-26DB-432C-A283-C8107AA1A756}"/>
    <cellStyle name="60% - akcent 1 2 8 2 8 3" xfId="11086" xr:uid="{8970077C-CCB1-42F0-88E1-10957D679985}"/>
    <cellStyle name="60% - akcent 1 2 8 2 8 4" xfId="11087" xr:uid="{FDF2C640-77C8-44AE-9C33-2F0D3B73BC0D}"/>
    <cellStyle name="60% - akcent 1 2 8 2 8 5" xfId="11088" xr:uid="{6A8B32C6-57E9-46FD-B85F-D1E0AB7DCDFE}"/>
    <cellStyle name="60% - akcent 1 2 8 2 8 6" xfId="11089" xr:uid="{A6498AEB-A21B-4952-9D2A-78779B479263}"/>
    <cellStyle name="60% - akcent 1 2 8 2 9" xfId="11090" xr:uid="{8E8E325E-5D74-47D3-A03C-9E7E6393151F}"/>
    <cellStyle name="60% - akcent 1 2 8 3" xfId="11091" xr:uid="{ED79F50D-AD7C-4428-9F43-E2D1C70FE0CB}"/>
    <cellStyle name="60% - akcent 1 2 8 4" xfId="11092" xr:uid="{B7656849-8473-4505-8F80-753880BD98D4}"/>
    <cellStyle name="60% - akcent 1 2 8 4 10" xfId="11093" xr:uid="{4014F3D7-4053-4228-AA0F-A9A4093055D8}"/>
    <cellStyle name="60% - akcent 1 2 8 4 11" xfId="11094" xr:uid="{0DEBA5B3-4724-4481-BE5B-61F23338187A}"/>
    <cellStyle name="60% - akcent 1 2 8 4 2" xfId="11095" xr:uid="{E4BC0836-8023-456A-8156-9F0C33521871}"/>
    <cellStyle name="60% - akcent 1 2 8 4 2 2" xfId="11096" xr:uid="{9A0D3CE6-FFBD-4D96-85CE-D0C673ADFD7E}"/>
    <cellStyle name="60% - akcent 1 2 8 4 2 2 2" xfId="11097" xr:uid="{7EFC129E-8123-49F0-B457-577CB83E1056}"/>
    <cellStyle name="60% - akcent 1 2 8 4 2 2 3" xfId="11098" xr:uid="{4C338FF7-EFAD-4259-9BBD-9360D5212CC9}"/>
    <cellStyle name="60% - akcent 1 2 8 4 2 2 4" xfId="11099" xr:uid="{06E09578-1C80-444A-AD6F-78EC2507BAE8}"/>
    <cellStyle name="60% - akcent 1 2 8 4 2 2 5" xfId="11100" xr:uid="{B4FF299C-D006-435B-81AA-9A7830ABFC95}"/>
    <cellStyle name="60% - akcent 1 2 8 4 2 2 6" xfId="11101" xr:uid="{4A19565D-AE0E-42FD-8F87-43E1CD929F6C}"/>
    <cellStyle name="60% - akcent 1 2 8 4 2 3" xfId="11102" xr:uid="{3AA427EA-5F3A-4279-9170-D33767131FDE}"/>
    <cellStyle name="60% - akcent 1 2 8 4 2 4" xfId="11103" xr:uid="{3F024593-95E5-4FAB-894D-DEDBD4AECF8F}"/>
    <cellStyle name="60% - akcent 1 2 8 4 2 5" xfId="11104" xr:uid="{7A069AED-A435-4958-A402-9610A85FA5B2}"/>
    <cellStyle name="60% - akcent 1 2 8 4 2 6" xfId="11105" xr:uid="{0D6F97C0-136E-4EE3-81EE-5CE8B4F589B7}"/>
    <cellStyle name="60% - akcent 1 2 8 4 2 7" xfId="11106" xr:uid="{2B26319B-208E-4DEE-B5A4-1491BA593D3A}"/>
    <cellStyle name="60% - akcent 1 2 8 4 3" xfId="11107" xr:uid="{551A7ACA-26D0-410E-BAAA-1C53EE75CD04}"/>
    <cellStyle name="60% - akcent 1 2 8 4 4" xfId="11108" xr:uid="{7E11E09E-6745-496E-A459-7A7495C0CA8B}"/>
    <cellStyle name="60% - akcent 1 2 8 4 5" xfId="11109" xr:uid="{1073B6D8-E82E-4FC6-BD94-950AECB46270}"/>
    <cellStyle name="60% - akcent 1 2 8 4 6" xfId="11110" xr:uid="{1349FE4C-9C68-4A6B-A032-69B8C6B4CB1A}"/>
    <cellStyle name="60% - akcent 1 2 8 4 7" xfId="11111" xr:uid="{93B47267-AE38-4B57-B1FD-F36B932CCA6A}"/>
    <cellStyle name="60% - akcent 1 2 8 4 7 2" xfId="11112" xr:uid="{B882AD60-F1A8-4DE1-BE7D-3A9B20DCC317}"/>
    <cellStyle name="60% - akcent 1 2 8 4 7 3" xfId="11113" xr:uid="{FCF412FB-6609-45D9-89AE-70584F61A380}"/>
    <cellStyle name="60% - akcent 1 2 8 4 7 4" xfId="11114" xr:uid="{D0C29D53-B443-4333-A57C-39310B42422E}"/>
    <cellStyle name="60% - akcent 1 2 8 4 7 5" xfId="11115" xr:uid="{B4CD49AA-15D4-47F9-9AB7-7364BD85CA3A}"/>
    <cellStyle name="60% - akcent 1 2 8 4 7 6" xfId="11116" xr:uid="{D5059A4D-795E-4937-B638-23474E1BEB2F}"/>
    <cellStyle name="60% - akcent 1 2 8 4 8" xfId="11117" xr:uid="{79987026-BFE9-40A5-AA05-2F4C9A0C3BDD}"/>
    <cellStyle name="60% - akcent 1 2 8 4 9" xfId="11118" xr:uid="{5DB3CAB8-35B3-49B3-A77D-C6B37EF82F5A}"/>
    <cellStyle name="60% - akcent 1 2 8 5" xfId="11119" xr:uid="{0B453CE5-2C78-47FF-A62A-8CB7021F9309}"/>
    <cellStyle name="60% - akcent 1 2 8 5 2" xfId="11120" xr:uid="{DF67A095-1D9A-40E9-A879-72BFC593E23E}"/>
    <cellStyle name="60% - akcent 1 2 8 5 2 2" xfId="11121" xr:uid="{958BB4F9-C3E5-41A8-ABF1-61BDC8D3D062}"/>
    <cellStyle name="60% - akcent 1 2 8 5 2 3" xfId="11122" xr:uid="{7DF406A1-3630-4BDD-8780-6623B98920AA}"/>
    <cellStyle name="60% - akcent 1 2 8 5 2 4" xfId="11123" xr:uid="{5B84B2E9-B8F4-446F-8132-8759693403FC}"/>
    <cellStyle name="60% - akcent 1 2 8 5 2 5" xfId="11124" xr:uid="{F3573477-F24B-4BF8-9FF0-42DCC0B109BD}"/>
    <cellStyle name="60% - akcent 1 2 8 5 2 6" xfId="11125" xr:uid="{D37DC26A-6087-4999-97BE-12594D82C308}"/>
    <cellStyle name="60% - akcent 1 2 8 5 3" xfId="11126" xr:uid="{9FF12C0A-F77F-4C45-A7B5-FDAD6DA866CC}"/>
    <cellStyle name="60% - akcent 1 2 8 5 4" xfId="11127" xr:uid="{8F1E288C-8AE4-46C7-B968-1C4BF060C09D}"/>
    <cellStyle name="60% - akcent 1 2 8 5 5" xfId="11128" xr:uid="{1D815925-1928-4EEC-A03B-91733BBD2EB7}"/>
    <cellStyle name="60% - akcent 1 2 8 5 6" xfId="11129" xr:uid="{975A5A48-F0AD-47DF-819D-86BEBFC70C15}"/>
    <cellStyle name="60% - akcent 1 2 8 5 7" xfId="11130" xr:uid="{5E563BEE-A118-41E3-AF6A-74B984F38D9C}"/>
    <cellStyle name="60% - akcent 1 2 8 6" xfId="11131" xr:uid="{E3D507B0-FD20-4479-9135-902862A20CBC}"/>
    <cellStyle name="60% - akcent 1 2 8 7" xfId="11132" xr:uid="{D1F2600E-C003-4816-A08B-DF3C3F0AEACC}"/>
    <cellStyle name="60% - akcent 1 2 8 8" xfId="11133" xr:uid="{D7D7CF5B-2397-4B2B-928C-1DE737295D13}"/>
    <cellStyle name="60% - akcent 1 2 8 9" xfId="11134" xr:uid="{B68C7424-B932-4CAA-91A2-B4FA56E2F36D}"/>
    <cellStyle name="60% - akcent 1 2 8 9 2" xfId="11135" xr:uid="{3B745B49-C9FC-433E-82D8-FB4CD7836DE9}"/>
    <cellStyle name="60% - akcent 1 2 8 9 3" xfId="11136" xr:uid="{B800733F-D36B-46C2-8F38-D7EA756AAD2E}"/>
    <cellStyle name="60% - akcent 1 2 8 9 4" xfId="11137" xr:uid="{15657CEA-BB61-46F0-9B1E-867C93202023}"/>
    <cellStyle name="60% - akcent 1 2 8 9 5" xfId="11138" xr:uid="{D7C45BC6-4EE8-41AC-97D8-5B6BB930E7B8}"/>
    <cellStyle name="60% - akcent 1 2 8 9 6" xfId="11139" xr:uid="{D0EDC731-A570-43F7-98A9-D0A328D48ED1}"/>
    <cellStyle name="60% - akcent 1 2 9" xfId="482" xr:uid="{BAFEDC32-0AE8-42DE-A131-F640A6E06B2F}"/>
    <cellStyle name="60% - akcent 1 2_~0054846" xfId="45454" xr:uid="{670567AB-9C8D-40FC-981D-A14B22417D15}"/>
    <cellStyle name="60% - akcent 1 20" xfId="11140" xr:uid="{5456C1D5-1114-443D-9997-0F7CD683BB8B}"/>
    <cellStyle name="60% - akcent 1 21" xfId="11141" xr:uid="{06EE40CE-81ED-4DDF-9BA1-C7EBFDA419AB}"/>
    <cellStyle name="60% - akcent 1 22" xfId="11142" xr:uid="{619C6B70-002E-414E-AC42-BF6808231D11}"/>
    <cellStyle name="60% - akcent 1 23" xfId="11143" xr:uid="{B62AC2AF-5EEA-4483-8A82-7583E4B3F924}"/>
    <cellStyle name="60% - akcent 1 24" xfId="11144" xr:uid="{DF9B59F6-C911-46E3-A99C-36E298203D66}"/>
    <cellStyle name="60% - akcent 1 25" xfId="11145" xr:uid="{B9DE2E08-C225-4C74-91C2-1D81CF221BF2}"/>
    <cellStyle name="60% - akcent 1 26" xfId="11146" xr:uid="{74036825-FEFF-4276-B08F-08A4D7739CF4}"/>
    <cellStyle name="60% - akcent 1 27" xfId="11147" xr:uid="{DF52668D-1B86-48F4-9333-E2565AD614BC}"/>
    <cellStyle name="60% - akcent 1 28" xfId="11148" xr:uid="{55575DBB-2A9D-42DE-BCAD-00BA2A566B38}"/>
    <cellStyle name="60% - akcent 1 29" xfId="11149" xr:uid="{3D68B5C4-835D-4F31-ABB0-CD7C121AA28E}"/>
    <cellStyle name="60% - akcent 1 3" xfId="483" xr:uid="{CB44CB37-B4F1-4A05-94C2-6B22FC6C4231}"/>
    <cellStyle name="60% - akcent 1 3 2" xfId="11150" xr:uid="{C652905F-B70B-4605-BCF2-5B6E51900A7F}"/>
    <cellStyle name="60% - akcent 1 3 3" xfId="11151" xr:uid="{61DF7035-DFCB-420E-AEE8-387074F78391}"/>
    <cellStyle name="60% - akcent 1 3 4" xfId="11152" xr:uid="{F2D6C2CA-6DE9-42A7-99A6-BF7DAB55ECB7}"/>
    <cellStyle name="60% - akcent 1 3 5" xfId="11153" xr:uid="{B73A5AAB-7FC4-42EF-A6EB-B4BE126506FF}"/>
    <cellStyle name="60% - akcent 1 4" xfId="1210" xr:uid="{FC1236BF-0810-4275-8B0E-378BC15D9C49}"/>
    <cellStyle name="60% - akcent 1 4 2" xfId="11154" xr:uid="{330ED1E3-45ED-4EC6-92CC-83B8AB12DB68}"/>
    <cellStyle name="60% - akcent 1 4 3" xfId="11155" xr:uid="{75702F98-B1E4-432C-A6D0-B9542791848F}"/>
    <cellStyle name="60% - akcent 1 4 4" xfId="11156" xr:uid="{995468B8-86B5-403B-B190-81F8F9DE6D7D}"/>
    <cellStyle name="60% - akcent 1 4 5" xfId="11157" xr:uid="{15461EDE-43E0-41E4-A023-6F1AA662C18D}"/>
    <cellStyle name="60% - akcent 1 4 6" xfId="41954" xr:uid="{F898BA55-BBC4-4840-882B-F615A58A61E9}"/>
    <cellStyle name="60% - akcent 1 5" xfId="11158" xr:uid="{A98E96E7-323B-4C14-A752-B461080298E4}"/>
    <cellStyle name="60% - akcent 1 5 2" xfId="11159" xr:uid="{65C8DC41-2571-4D43-88B1-24BBB92373E7}"/>
    <cellStyle name="60% - akcent 1 5 3" xfId="11160" xr:uid="{DD4B431E-80B7-4C65-B805-54C20134BBF5}"/>
    <cellStyle name="60% - akcent 1 5 4" xfId="11161" xr:uid="{B735CAD3-0B18-466F-B8A7-0715267067B1}"/>
    <cellStyle name="60% - akcent 1 5 5" xfId="11162" xr:uid="{4336F001-F4FF-4420-B4C6-10827A810F74}"/>
    <cellStyle name="60% - akcent 1 6" xfId="11163" xr:uid="{2DCD7B66-673B-462E-9A62-DD4137D2B40C}"/>
    <cellStyle name="60% - akcent 1 6 2" xfId="11164" xr:uid="{BEE0F8B8-B3D3-4307-A9BF-0D8FA692B283}"/>
    <cellStyle name="60% - akcent 1 6 3" xfId="11165" xr:uid="{38A740CF-F388-444D-9A60-E3B6E9A4E2ED}"/>
    <cellStyle name="60% - akcent 1 6 4" xfId="11166" xr:uid="{EDA65986-F5E6-4792-8CED-9DC66F83DD87}"/>
    <cellStyle name="60% - akcent 1 6 5" xfId="11167" xr:uid="{1B07B25B-BE44-495F-8B10-189E8D6A42FE}"/>
    <cellStyle name="60% - akcent 1 7" xfId="11168" xr:uid="{75048CF0-5664-403C-AB54-B11D6F088F68}"/>
    <cellStyle name="60% - akcent 1 7 2" xfId="11169" xr:uid="{54ED5123-3AB0-4685-A776-82C3753DD511}"/>
    <cellStyle name="60% - akcent 1 7 3" xfId="11170" xr:uid="{5C0108DB-0A32-4D88-AAF6-846BFDBA8C87}"/>
    <cellStyle name="60% - akcent 1 7 4" xfId="11171" xr:uid="{E7CC3D48-E8AE-435A-957C-CD6CC5BF0805}"/>
    <cellStyle name="60% - akcent 1 7 5" xfId="11172" xr:uid="{FA99F3D5-D65D-4324-B69B-C7C4BECB0498}"/>
    <cellStyle name="60% - akcent 1 8" xfId="11173" xr:uid="{9D726EF2-9F41-45A8-A5DD-8BF00F49D1CE}"/>
    <cellStyle name="60% - akcent 1 8 2" xfId="11174" xr:uid="{DE0287D0-1D0F-4518-97B6-934A1789C1F6}"/>
    <cellStyle name="60% - akcent 1 8 3" xfId="11175" xr:uid="{76D661C2-7695-45F9-B6AD-82DF6420FA7D}"/>
    <cellStyle name="60% - akcent 1 8 4" xfId="11176" xr:uid="{8DC58383-06BC-4AA2-8DFD-F470B662062D}"/>
    <cellStyle name="60% - akcent 1 9" xfId="11177" xr:uid="{CDDF80BA-2780-40E7-9E6F-365F59BCC07B}"/>
    <cellStyle name="60% - akcent 2 1" xfId="11178" xr:uid="{31E2A365-23EC-44F9-A56B-78A038D6A532}"/>
    <cellStyle name="60% - akcent 2 1 2" xfId="41232" xr:uid="{0BFCBA59-5559-41CE-BA7A-39D8B790A74D}"/>
    <cellStyle name="60% - akcent 2 10" xfId="11179" xr:uid="{916B36FD-D46C-4209-B9E8-3D1279D23CAF}"/>
    <cellStyle name="60% - akcent 2 11" xfId="11180" xr:uid="{9A67AF67-A2E3-4751-8FE8-CD063BFB4417}"/>
    <cellStyle name="60% - akcent 2 12" xfId="11181" xr:uid="{59CB8FB4-B53C-4852-9EF3-86420BDE61F5}"/>
    <cellStyle name="60% - akcent 2 13" xfId="11182" xr:uid="{607D41AF-854E-4BED-A28D-97BAC8E0DC0D}"/>
    <cellStyle name="60% - akcent 2 14" xfId="11183" xr:uid="{39702BA5-B73F-4320-961F-0B4CFFF766AD}"/>
    <cellStyle name="60% - akcent 2 15" xfId="11184" xr:uid="{E89259C7-CF2D-4AD3-9604-573094AFE5BB}"/>
    <cellStyle name="60% - akcent 2 16" xfId="11185" xr:uid="{583CCD5A-A1EF-4FD5-AEC5-C333D164AFEA}"/>
    <cellStyle name="60% - akcent 2 17" xfId="11186" xr:uid="{7BDAA5B1-3AA0-44DA-A311-16BBD4C0D007}"/>
    <cellStyle name="60% - akcent 2 18" xfId="11187" xr:uid="{3898E820-290A-4304-96A7-F079853DF301}"/>
    <cellStyle name="60% - akcent 2 19" xfId="11188" xr:uid="{34BDCAAF-881D-4896-A7F5-9B5E7AE8FA33}"/>
    <cellStyle name="60% - akcent 2 2" xfId="484" xr:uid="{B01184C1-B1FB-405D-8AE4-E62C93C067F1}"/>
    <cellStyle name="60% — akcent 2 2" xfId="45455" xr:uid="{BF8C972E-4447-4C0F-B8E2-9CA0FDBB95EB}"/>
    <cellStyle name="60% - akcent 2 2 10" xfId="485" xr:uid="{0F5BF3E6-4629-4755-AA27-B72A8230B2C8}"/>
    <cellStyle name="60% - akcent 2 2 11" xfId="486" xr:uid="{CA057F7B-FBE5-49D7-8581-08C4EFD553F6}"/>
    <cellStyle name="60% - akcent 2 2 12" xfId="487" xr:uid="{124AF79E-25F2-47C6-B5E3-DAE1812B7DBD}"/>
    <cellStyle name="60% - akcent 2 2 13" xfId="488" xr:uid="{32114361-15A4-4664-8AFC-3F992BE4D422}"/>
    <cellStyle name="60% - akcent 2 2 13 10" xfId="11189" xr:uid="{B9513837-F80C-4774-A089-B952D3430769}"/>
    <cellStyle name="60% - akcent 2 2 13 11" xfId="11190" xr:uid="{B929D043-1EEC-4252-AC10-F10BD8D8898F}"/>
    <cellStyle name="60% - akcent 2 2 13 12" xfId="11191" xr:uid="{05CB8964-F0B0-4189-A2D9-C7F9A3954BF5}"/>
    <cellStyle name="60% - akcent 2 2 13 2" xfId="11192" xr:uid="{C5959BCE-5D65-4A14-8871-DE8A99F7631B}"/>
    <cellStyle name="60% - akcent 2 2 13 2 10" xfId="11193" xr:uid="{3FDB34FB-B50B-4EEA-9391-45BC0E249F78}"/>
    <cellStyle name="60% - akcent 2 2 13 2 11" xfId="11194" xr:uid="{67AD7ADB-5B5A-4BCC-9CF6-5477034C3AAE}"/>
    <cellStyle name="60% - akcent 2 2 13 2 2" xfId="11195" xr:uid="{ACBE51CC-7FFB-431E-A3D3-2469EA030AA1}"/>
    <cellStyle name="60% - akcent 2 2 13 2 2 10" xfId="11196" xr:uid="{DD324BA0-6D30-413B-BAB3-ABFE6AE86AE5}"/>
    <cellStyle name="60% - akcent 2 2 13 2 2 11" xfId="11197" xr:uid="{7F46B4D4-34F3-4CE1-9DF4-15238FFC2C85}"/>
    <cellStyle name="60% - akcent 2 2 13 2 2 2" xfId="11198" xr:uid="{C873D27E-EECC-421C-8666-F681462CF600}"/>
    <cellStyle name="60% - akcent 2 2 13 2 2 2 2" xfId="11199" xr:uid="{7F6D71AD-A7F0-4C2D-8560-55E553772F10}"/>
    <cellStyle name="60% - akcent 2 2 13 2 2 2 2 2" xfId="11200" xr:uid="{E91BF9EA-CFD3-496A-B102-B82012FF3B98}"/>
    <cellStyle name="60% - akcent 2 2 13 2 2 2 2 3" xfId="11201" xr:uid="{A6FB2830-8ECA-4207-A4A4-FA88E70005EF}"/>
    <cellStyle name="60% - akcent 2 2 13 2 2 2 2 4" xfId="11202" xr:uid="{F7B4996F-7AF5-4902-AE2D-9713F19E5D2D}"/>
    <cellStyle name="60% - akcent 2 2 13 2 2 2 2 5" xfId="11203" xr:uid="{8F59E888-2CBF-4C48-A6D5-A6FEFBF22AC4}"/>
    <cellStyle name="60% - akcent 2 2 13 2 2 2 2 6" xfId="11204" xr:uid="{D6D62744-F89B-4E79-A58C-76F71EEC5D1A}"/>
    <cellStyle name="60% - akcent 2 2 13 2 2 2 3" xfId="11205" xr:uid="{16DF75D9-5678-4155-A2B5-0301E3E452EC}"/>
    <cellStyle name="60% - akcent 2 2 13 2 2 2 4" xfId="11206" xr:uid="{DE614949-12DF-4452-BA78-5955D7F39FDA}"/>
    <cellStyle name="60% - akcent 2 2 13 2 2 2 5" xfId="11207" xr:uid="{D3017507-0F29-40AC-8154-7A2BD9D28A77}"/>
    <cellStyle name="60% - akcent 2 2 13 2 2 2 6" xfId="11208" xr:uid="{21B3A1E2-7435-4B91-8C10-2C211F3C26EE}"/>
    <cellStyle name="60% - akcent 2 2 13 2 2 2 7" xfId="11209" xr:uid="{0904D567-963B-4367-9829-26A9E79F5919}"/>
    <cellStyle name="60% - akcent 2 2 13 2 2 3" xfId="11210" xr:uid="{95437C0A-E223-4465-A211-F89D8EFBDEB6}"/>
    <cellStyle name="60% - akcent 2 2 13 2 2 4" xfId="11211" xr:uid="{AEE8F03E-C116-44B7-B947-8745C6D2B04E}"/>
    <cellStyle name="60% - akcent 2 2 13 2 2 5" xfId="11212" xr:uid="{CE7180C7-27E5-472D-818C-9713BBD7A145}"/>
    <cellStyle name="60% - akcent 2 2 13 2 2 6" xfId="11213" xr:uid="{3E669013-48B3-495E-82C2-06329D82C7C6}"/>
    <cellStyle name="60% - akcent 2 2 13 2 2 7" xfId="11214" xr:uid="{2D47F8EF-0DB9-4081-B670-A8F72B68AC8B}"/>
    <cellStyle name="60% - akcent 2 2 13 2 2 7 2" xfId="11215" xr:uid="{AB92910A-C797-4023-913F-93BEF8616FF4}"/>
    <cellStyle name="60% - akcent 2 2 13 2 2 7 3" xfId="11216" xr:uid="{17EEF129-DD34-433F-A015-5F45E633ED73}"/>
    <cellStyle name="60% - akcent 2 2 13 2 2 7 4" xfId="11217" xr:uid="{A45B06D5-49B7-4804-94AC-4EEF2DF56A47}"/>
    <cellStyle name="60% - akcent 2 2 13 2 2 7 5" xfId="11218" xr:uid="{F7D60EFA-0F48-410C-AA2F-6613D1F2BD25}"/>
    <cellStyle name="60% - akcent 2 2 13 2 2 7 6" xfId="11219" xr:uid="{6245E535-362D-4774-853D-5954B83C2FF5}"/>
    <cellStyle name="60% - akcent 2 2 13 2 2 8" xfId="11220" xr:uid="{18ACC374-3763-44A5-8033-B9C96705B9A1}"/>
    <cellStyle name="60% - akcent 2 2 13 2 2 9" xfId="11221" xr:uid="{D0F36D18-645A-4DEC-B805-2A6F265BC16F}"/>
    <cellStyle name="60% - akcent 2 2 13 2 3" xfId="11222" xr:uid="{468194C7-EC42-4221-A46B-5755400D18D8}"/>
    <cellStyle name="60% - akcent 2 2 13 2 3 2" xfId="11223" xr:uid="{95ADA92C-4767-4E5D-AB66-BDC44F056E91}"/>
    <cellStyle name="60% - akcent 2 2 13 2 3 2 2" xfId="11224" xr:uid="{18FA5A9B-1CBF-4A96-A050-23C637EBE54C}"/>
    <cellStyle name="60% - akcent 2 2 13 2 3 2 3" xfId="11225" xr:uid="{5E7B37D0-A1F9-468E-B217-16DCAE37FD0B}"/>
    <cellStyle name="60% - akcent 2 2 13 2 3 2 4" xfId="11226" xr:uid="{5D58C7DF-AE42-46A9-87C3-4B1BBDFE791D}"/>
    <cellStyle name="60% - akcent 2 2 13 2 3 2 5" xfId="11227" xr:uid="{EC5CE377-3F43-42A4-A784-2F8C1A339C10}"/>
    <cellStyle name="60% - akcent 2 2 13 2 3 2 6" xfId="11228" xr:uid="{A12F075E-8010-4033-A9B5-1AF533D3B316}"/>
    <cellStyle name="60% - akcent 2 2 13 2 3 3" xfId="11229" xr:uid="{C346D040-66BC-41F3-A89C-4D417C306725}"/>
    <cellStyle name="60% - akcent 2 2 13 2 3 4" xfId="11230" xr:uid="{09702EDA-F3EE-4115-B3F6-76462CB2D4CB}"/>
    <cellStyle name="60% - akcent 2 2 13 2 3 5" xfId="11231" xr:uid="{F95DF8A4-A393-46BD-BB1B-8BCE641D3D97}"/>
    <cellStyle name="60% - akcent 2 2 13 2 3 6" xfId="11232" xr:uid="{D304D05C-B48A-41E1-AD51-97907F577BCB}"/>
    <cellStyle name="60% - akcent 2 2 13 2 3 7" xfId="11233" xr:uid="{1E3F01F6-76D3-40C2-B3C6-746F7050938E}"/>
    <cellStyle name="60% - akcent 2 2 13 2 4" xfId="11234" xr:uid="{6C26BC30-7521-4404-86AA-02B1787BF546}"/>
    <cellStyle name="60% - akcent 2 2 13 2 5" xfId="11235" xr:uid="{6DAEA269-5A28-4581-98B1-195EEAB889DD}"/>
    <cellStyle name="60% - akcent 2 2 13 2 6" xfId="11236" xr:uid="{99ACEAE7-4017-436E-8B4B-15E6D3E9943D}"/>
    <cellStyle name="60% - akcent 2 2 13 2 7" xfId="11237" xr:uid="{DF2AE167-9472-4D5C-B1CC-71F91C109F00}"/>
    <cellStyle name="60% - akcent 2 2 13 2 7 2" xfId="11238" xr:uid="{79C40DB0-2EEA-4B65-AC78-17EEB8022193}"/>
    <cellStyle name="60% - akcent 2 2 13 2 7 3" xfId="11239" xr:uid="{62E88526-B293-496C-88F7-10FA3B7F747C}"/>
    <cellStyle name="60% - akcent 2 2 13 2 7 4" xfId="11240" xr:uid="{1ED9CE5A-726B-4169-8913-ABF9706FEAB8}"/>
    <cellStyle name="60% - akcent 2 2 13 2 7 5" xfId="11241" xr:uid="{CCC82564-70AB-46A9-B55A-EA2CC79692E8}"/>
    <cellStyle name="60% - akcent 2 2 13 2 7 6" xfId="11242" xr:uid="{BB0A8B4F-ED35-49DE-B8F9-77A193C96FDC}"/>
    <cellStyle name="60% - akcent 2 2 13 2 8" xfId="11243" xr:uid="{E1E5F665-ACFC-4875-9ECB-13201C9BFEFB}"/>
    <cellStyle name="60% - akcent 2 2 13 2 9" xfId="11244" xr:uid="{F9A0B758-8802-4E0E-8B59-75D0F54EDBE4}"/>
    <cellStyle name="60% - akcent 2 2 13 3" xfId="11245" xr:uid="{6AF54288-5349-47D3-8D1A-6535935D8B8E}"/>
    <cellStyle name="60% - akcent 2 2 13 3 2" xfId="11246" xr:uid="{C7306978-21B3-401C-B9CB-C2D3B23D11C0}"/>
    <cellStyle name="60% - akcent 2 2 13 3 2 2" xfId="11247" xr:uid="{E1CEFEA9-411A-4901-8D2B-1359E3CAD34E}"/>
    <cellStyle name="60% - akcent 2 2 13 3 2 3" xfId="11248" xr:uid="{BF349535-4064-48DD-B62F-26E29387C5D0}"/>
    <cellStyle name="60% - akcent 2 2 13 3 2 4" xfId="11249" xr:uid="{065F6000-C6B8-4B62-A0CA-77D799C4ED42}"/>
    <cellStyle name="60% - akcent 2 2 13 3 2 5" xfId="11250" xr:uid="{CF66B50D-795D-440C-A233-7C8BD1E45530}"/>
    <cellStyle name="60% - akcent 2 2 13 3 2 6" xfId="11251" xr:uid="{588DD646-B637-4716-8A9B-E917908A5045}"/>
    <cellStyle name="60% - akcent 2 2 13 3 3" xfId="11252" xr:uid="{21CE5870-BE85-4B05-AA7C-6535882C9235}"/>
    <cellStyle name="60% - akcent 2 2 13 3 4" xfId="11253" xr:uid="{45750E82-E974-4FF7-B991-15C5133AB497}"/>
    <cellStyle name="60% - akcent 2 2 13 3 5" xfId="11254" xr:uid="{70B69AF3-4E01-48D3-9B6D-CD3737DE5A5D}"/>
    <cellStyle name="60% - akcent 2 2 13 3 6" xfId="11255" xr:uid="{95670EDB-D6FF-4735-9BDF-ACFDCC42FB33}"/>
    <cellStyle name="60% - akcent 2 2 13 3 7" xfId="11256" xr:uid="{33989B76-9A0B-44C1-A9AE-CD3534122AC2}"/>
    <cellStyle name="60% - akcent 2 2 13 4" xfId="11257" xr:uid="{C73BF8F0-6494-45DC-8996-DEBA366E0C6B}"/>
    <cellStyle name="60% - akcent 2 2 13 5" xfId="11258" xr:uid="{05EC702A-2737-4AA9-86CD-F8F51F2CE389}"/>
    <cellStyle name="60% - akcent 2 2 13 6" xfId="11259" xr:uid="{1CB5095E-0AD5-4CA2-B533-4E15767FDD86}"/>
    <cellStyle name="60% - akcent 2 2 13 7" xfId="11260" xr:uid="{49B5BB0F-63B7-4B96-B343-94EA6BF5BAEE}"/>
    <cellStyle name="60% - akcent 2 2 13 8" xfId="11261" xr:uid="{5F253174-A750-430F-83CA-3AD3540E3604}"/>
    <cellStyle name="60% - akcent 2 2 13 8 2" xfId="11262" xr:uid="{BD7E7077-0CCE-409C-AC45-B35C3476F087}"/>
    <cellStyle name="60% - akcent 2 2 13 8 3" xfId="11263" xr:uid="{C4B38E98-DC03-43D7-A6F3-1940F1EE5554}"/>
    <cellStyle name="60% - akcent 2 2 13 8 4" xfId="11264" xr:uid="{4D25D498-E889-4CD3-A9B2-3E6733342D91}"/>
    <cellStyle name="60% - akcent 2 2 13 8 5" xfId="11265" xr:uid="{C2E90696-8560-472B-B923-E6A1567751E8}"/>
    <cellStyle name="60% - akcent 2 2 13 8 6" xfId="11266" xr:uid="{3EB12366-C554-4AE4-A977-F33EE4D71FEB}"/>
    <cellStyle name="60% - akcent 2 2 13 9" xfId="11267" xr:uid="{95DBFE25-437F-4E1D-A521-73D3F6EBCA2E}"/>
    <cellStyle name="60% - akcent 2 2 14" xfId="489" xr:uid="{F16B64CD-8B15-487C-BAF6-765CC070EF7F}"/>
    <cellStyle name="60% - akcent 2 2 14 10" xfId="11268" xr:uid="{3C7A60D2-DB5A-45D1-B57E-77CD73562D86}"/>
    <cellStyle name="60% - akcent 2 2 14 11" xfId="11269" xr:uid="{746EB021-AD4C-41DD-8E61-63526E3AD68B}"/>
    <cellStyle name="60% - akcent 2 2 14 2" xfId="11270" xr:uid="{40813CC2-EB05-47E9-ADEA-3E46FFB96224}"/>
    <cellStyle name="60% - akcent 2 2 14 2 2" xfId="11271" xr:uid="{A017559C-1957-453F-9153-3ED417DA5FE3}"/>
    <cellStyle name="60% - akcent 2 2 14 2 2 2" xfId="11272" xr:uid="{E1BAE4CA-0B29-486E-8EB7-C929BE49EB3C}"/>
    <cellStyle name="60% - akcent 2 2 14 2 2 3" xfId="11273" xr:uid="{3F9FF4CC-9476-41D5-9D6E-6A6A70B50A7C}"/>
    <cellStyle name="60% - akcent 2 2 14 2 2 4" xfId="11274" xr:uid="{78ED45A6-AEDC-41EE-972D-FCB4AC6D5820}"/>
    <cellStyle name="60% - akcent 2 2 14 2 2 5" xfId="11275" xr:uid="{308BB562-37F8-4194-9A81-B8062CA6936B}"/>
    <cellStyle name="60% - akcent 2 2 14 2 2 6" xfId="11276" xr:uid="{D9BA90A8-D08E-4088-968E-1F81C539A156}"/>
    <cellStyle name="60% - akcent 2 2 14 2 3" xfId="11277" xr:uid="{450492CC-6BDE-48BD-B513-3AC2C04972C2}"/>
    <cellStyle name="60% - akcent 2 2 14 2 4" xfId="11278" xr:uid="{1BB747BE-F97E-4515-828C-18578F1B0644}"/>
    <cellStyle name="60% - akcent 2 2 14 2 5" xfId="11279" xr:uid="{09146DB4-9D21-4958-81BF-2723682774D4}"/>
    <cellStyle name="60% - akcent 2 2 14 2 6" xfId="11280" xr:uid="{3477ED9A-8C57-4A29-BCC7-6540A963AF77}"/>
    <cellStyle name="60% - akcent 2 2 14 2 7" xfId="11281" xr:uid="{5C209A73-5E3B-4D56-961A-7A25F2819507}"/>
    <cellStyle name="60% - akcent 2 2 14 3" xfId="11282" xr:uid="{74B619C3-5A31-4D2F-B002-C27E2801AD13}"/>
    <cellStyle name="60% - akcent 2 2 14 4" xfId="11283" xr:uid="{0FEF3D66-8938-4704-B5ED-DE4AAB828736}"/>
    <cellStyle name="60% - akcent 2 2 14 5" xfId="11284" xr:uid="{104ABEB3-E96B-4F36-ADE8-04857227C6AD}"/>
    <cellStyle name="60% - akcent 2 2 14 6" xfId="11285" xr:uid="{D0CE9B9C-AA62-46FF-A5ED-4963DEF47E24}"/>
    <cellStyle name="60% - akcent 2 2 14 7" xfId="11286" xr:uid="{D75D8C38-3531-40C1-B5D2-4ED1BD7D69AD}"/>
    <cellStyle name="60% - akcent 2 2 14 7 2" xfId="11287" xr:uid="{D50DB7FE-A52B-4079-B483-A4F366FCC062}"/>
    <cellStyle name="60% - akcent 2 2 14 7 3" xfId="11288" xr:uid="{04F84680-653C-4BCC-9082-A2D00FA989C7}"/>
    <cellStyle name="60% - akcent 2 2 14 7 4" xfId="11289" xr:uid="{409D666E-3D41-45D8-A85F-2761A33E1259}"/>
    <cellStyle name="60% - akcent 2 2 14 7 5" xfId="11290" xr:uid="{E76A0828-D591-4C43-A579-1C32237BC40D}"/>
    <cellStyle name="60% - akcent 2 2 14 7 6" xfId="11291" xr:uid="{049D2286-E02B-4ED2-AAC1-D3BA5B7A4EF6}"/>
    <cellStyle name="60% - akcent 2 2 14 8" xfId="11292" xr:uid="{EC85156A-555F-40BB-BFA3-4824454E525B}"/>
    <cellStyle name="60% - akcent 2 2 14 9" xfId="11293" xr:uid="{23406742-8B92-411F-9313-52C6030D337D}"/>
    <cellStyle name="60% - akcent 2 2 15" xfId="490" xr:uid="{38BDD95A-5C91-4951-8A78-3A4C8E8774A4}"/>
    <cellStyle name="60% - akcent 2 2 15 2" xfId="11294" xr:uid="{1304A94C-A471-4EBF-B5B9-F86C0B01201E}"/>
    <cellStyle name="60% - akcent 2 2 15 2 2" xfId="11295" xr:uid="{745B1448-3F0C-4079-8628-290B3886ED0F}"/>
    <cellStyle name="60% - akcent 2 2 15 2 3" xfId="11296" xr:uid="{ACCB48CF-6730-4642-A16D-2D80B22A77CC}"/>
    <cellStyle name="60% - akcent 2 2 15 2 4" xfId="11297" xr:uid="{B10C2C47-1181-421D-9F5F-2C40044D0841}"/>
    <cellStyle name="60% - akcent 2 2 15 2 5" xfId="11298" xr:uid="{E04D30D4-22B2-4DDF-90CD-2989B5A5E152}"/>
    <cellStyle name="60% - akcent 2 2 15 2 6" xfId="11299" xr:uid="{88A1191D-818D-4E7E-B09A-612656943A75}"/>
    <cellStyle name="60% - akcent 2 2 15 3" xfId="11300" xr:uid="{6A53F486-25D7-486E-9BA8-4E5976DC7905}"/>
    <cellStyle name="60% - akcent 2 2 15 4" xfId="11301" xr:uid="{73AB5B39-50D1-4888-A297-181335EC8F01}"/>
    <cellStyle name="60% - akcent 2 2 15 5" xfId="11302" xr:uid="{23BC768F-D3A7-491B-B9EC-9865E1866992}"/>
    <cellStyle name="60% - akcent 2 2 15 6" xfId="11303" xr:uid="{28D70EAC-8832-4D62-BDC2-F73FCE993D98}"/>
    <cellStyle name="60% - akcent 2 2 15 7" xfId="11304" xr:uid="{19488C4B-5AEA-4D1B-B782-53D8B1209A75}"/>
    <cellStyle name="60% - akcent 2 2 16" xfId="491" xr:uid="{835028AA-B4C4-415E-922C-F3E270A889E6}"/>
    <cellStyle name="60% - akcent 2 2 17" xfId="492" xr:uid="{C2C05C49-F03F-47EE-BCBF-140F9DB6C51F}"/>
    <cellStyle name="60% - akcent 2 2 18" xfId="493" xr:uid="{23B38866-B635-441A-AD33-31D0FB63064E}"/>
    <cellStyle name="60% - akcent 2 2 19" xfId="494" xr:uid="{E42BE5E1-B45C-40F7-9492-FEE405BC3025}"/>
    <cellStyle name="60% - akcent 2 2 2" xfId="495" xr:uid="{D955C455-9994-4C68-91E2-8FDA2C6C8CE1}"/>
    <cellStyle name="60% - akcent 2 2 2 10" xfId="42049" xr:uid="{D4427AD7-B99C-4E46-A4D1-A6F8364D0C61}"/>
    <cellStyle name="60% - akcent 2 2 2 2" xfId="42050" xr:uid="{0B36A5B8-747B-452B-B547-A25524B8EDA9}"/>
    <cellStyle name="60% - akcent 2 2 2 3" xfId="42051" xr:uid="{127106D7-747E-4CAE-ACDB-02C1512B44CE}"/>
    <cellStyle name="60% - akcent 2 2 2 4" xfId="42052" xr:uid="{35022467-BD81-4A2D-BF1F-33513D4E0610}"/>
    <cellStyle name="60% - akcent 2 2 2 5" xfId="42053" xr:uid="{ED428880-0721-418D-91FC-F0F6588BAAA4}"/>
    <cellStyle name="60% - akcent 2 2 2 6" xfId="42054" xr:uid="{5C7056DC-CDCD-49A9-AA15-63019092213B}"/>
    <cellStyle name="60% - akcent 2 2 2 7" xfId="42055" xr:uid="{F8EF1BC9-E68B-4017-AE3D-0FEAD372B410}"/>
    <cellStyle name="60% - akcent 2 2 2 8" xfId="42056" xr:uid="{38CF8114-95F2-424E-B5BB-BAA97BCA8E1E}"/>
    <cellStyle name="60% - akcent 2 2 2 9" xfId="42057" xr:uid="{88E0DBA9-FEF5-4721-8C1E-E4DCF1B384C3}"/>
    <cellStyle name="60% - akcent 2 2 20" xfId="496" xr:uid="{3DD847A4-1921-4B88-B4D1-2FE96844D3FB}"/>
    <cellStyle name="60% - akcent 2 2 21" xfId="497" xr:uid="{A135EBA9-D962-41D5-9EAD-4D2ABD006A4E}"/>
    <cellStyle name="60% - akcent 2 2 21 2" xfId="11305" xr:uid="{8FEE41B9-D114-4930-921A-E03C30D792DC}"/>
    <cellStyle name="60% - akcent 2 2 21 3" xfId="11306" xr:uid="{7FA37933-C1AE-4631-8D94-236A2BA2ACD5}"/>
    <cellStyle name="60% - akcent 2 2 21 4" xfId="11307" xr:uid="{3105D5D5-635D-4029-BE9B-5E5C9FE396F1}"/>
    <cellStyle name="60% - akcent 2 2 21 5" xfId="11308" xr:uid="{7DF494EC-8BD3-4642-B739-9DF8059D2B84}"/>
    <cellStyle name="60% - akcent 2 2 21 6" xfId="11309" xr:uid="{1B697367-CD2C-4D92-87AC-E2A667F2928C}"/>
    <cellStyle name="60% - akcent 2 2 22" xfId="498" xr:uid="{1A3F2BF9-E193-4D92-9C61-9DBFDDA6736A}"/>
    <cellStyle name="60% - akcent 2 2 23" xfId="499" xr:uid="{CBC262E8-B39E-4B5F-A3CF-8E52AFE7D62E}"/>
    <cellStyle name="60% - akcent 2 2 24" xfId="500" xr:uid="{3D9D9F73-0482-43D6-9BB2-CB8FE226A720}"/>
    <cellStyle name="60% - akcent 2 2 25" xfId="501" xr:uid="{40D1D538-B88E-4F5F-928C-0A4508FFF803}"/>
    <cellStyle name="60% - akcent 2 2 26" xfId="11310" xr:uid="{22AD2CD6-9779-405A-8285-275101888BE7}"/>
    <cellStyle name="60% - akcent 2 2 27" xfId="11311" xr:uid="{713E32F9-D00C-47BE-9530-1E3898B988CF}"/>
    <cellStyle name="60% - akcent 2 2 28" xfId="11312" xr:uid="{8594A098-21CA-4E9B-9186-DECD4194805C}"/>
    <cellStyle name="60% - akcent 2 2 29" xfId="11313" xr:uid="{76A833D6-F4B1-48CF-A187-B3C4E3D5A956}"/>
    <cellStyle name="60% - akcent 2 2 3" xfId="502" xr:uid="{F43494B9-C355-44D7-B434-44F1EB36E9CA}"/>
    <cellStyle name="60% - akcent 2 2 30" xfId="11314" xr:uid="{1BEB0D80-B012-402B-95D5-FF91D63F1495}"/>
    <cellStyle name="60% - akcent 2 2 31" xfId="11315" xr:uid="{375C42C3-57AE-4392-BFFE-40CAB43DD851}"/>
    <cellStyle name="60% - akcent 2 2 4" xfId="503" xr:uid="{74261319-6095-46D8-A562-C02B1D8F88D3}"/>
    <cellStyle name="60% - akcent 2 2 5" xfId="504" xr:uid="{C2706140-898D-43CF-88A3-AE60814F72EF}"/>
    <cellStyle name="60% - akcent 2 2 6" xfId="505" xr:uid="{46070CB3-294A-433D-8490-50823CB2E8A8}"/>
    <cellStyle name="60% - akcent 2 2 6 10" xfId="11316" xr:uid="{793C3989-A019-4E4A-A733-1198F7D2DBCB}"/>
    <cellStyle name="60% - akcent 2 2 6 11" xfId="11317" xr:uid="{33E77020-7337-4627-A993-AC05A0CDFD1C}"/>
    <cellStyle name="60% - akcent 2 2 6 12" xfId="11318" xr:uid="{7BCDAB67-8879-4E2E-BA79-F2A910A6C8F0}"/>
    <cellStyle name="60% - akcent 2 2 6 13" xfId="11319" xr:uid="{E66F82FB-C55D-4C91-85A5-A5AD5C67FD1C}"/>
    <cellStyle name="60% - akcent 2 2 6 2" xfId="11320" xr:uid="{2B92C6FC-BFC2-4BF2-B95C-8AC9D66A42A4}"/>
    <cellStyle name="60% - akcent 2 2 6 2 10" xfId="11321" xr:uid="{94674B76-E562-499E-94BD-4097AF200AC0}"/>
    <cellStyle name="60% - akcent 2 2 6 2 11" xfId="11322" xr:uid="{96BB8B2A-C120-40EB-A793-BE7F4550C602}"/>
    <cellStyle name="60% - akcent 2 2 6 2 12" xfId="11323" xr:uid="{B172D735-86EE-4917-A7F4-81B7F94AFE1D}"/>
    <cellStyle name="60% - akcent 2 2 6 2 2" xfId="11324" xr:uid="{5A7505A8-F786-4813-927C-CA4F34A3E0A0}"/>
    <cellStyle name="60% - akcent 2 2 6 2 2 10" xfId="11325" xr:uid="{ED463ABA-A81F-44A2-904E-4A5E09DDFF6B}"/>
    <cellStyle name="60% - akcent 2 2 6 2 2 11" xfId="11326" xr:uid="{CB95AE6F-84C9-4734-A501-DD816F9885A8}"/>
    <cellStyle name="60% - akcent 2 2 6 2 2 2" xfId="11327" xr:uid="{9FCE7162-5D8E-46E8-8EC1-FDAE63957EFB}"/>
    <cellStyle name="60% - akcent 2 2 6 2 2 2 10" xfId="11328" xr:uid="{4D39F017-2FFB-4A4F-AD31-C9B9458D5C38}"/>
    <cellStyle name="60% - akcent 2 2 6 2 2 2 11" xfId="11329" xr:uid="{104D6380-2B1F-41D3-9819-4ED5A991B5B6}"/>
    <cellStyle name="60% - akcent 2 2 6 2 2 2 2" xfId="11330" xr:uid="{0446A3D9-6F28-4E9C-B6E9-C75C20FB61AC}"/>
    <cellStyle name="60% - akcent 2 2 6 2 2 2 2 2" xfId="11331" xr:uid="{CD735E37-6AF9-4B4F-91F0-77621799AA85}"/>
    <cellStyle name="60% - akcent 2 2 6 2 2 2 2 2 2" xfId="11332" xr:uid="{119C44E7-93AB-4451-9E8C-BB0737A34117}"/>
    <cellStyle name="60% - akcent 2 2 6 2 2 2 2 2 3" xfId="11333" xr:uid="{03D59306-CABD-435C-856D-59B6276EB510}"/>
    <cellStyle name="60% - akcent 2 2 6 2 2 2 2 2 4" xfId="11334" xr:uid="{B1A8AA8E-E2AD-46B9-85A1-27440A48BDE7}"/>
    <cellStyle name="60% - akcent 2 2 6 2 2 2 2 2 5" xfId="11335" xr:uid="{0952C273-A083-49BD-8F0F-B4E0667CC667}"/>
    <cellStyle name="60% - akcent 2 2 6 2 2 2 2 2 6" xfId="11336" xr:uid="{851D134B-5F07-47E0-97AA-7964C517CC61}"/>
    <cellStyle name="60% - akcent 2 2 6 2 2 2 2 3" xfId="11337" xr:uid="{19F41431-79B4-4BFA-A22E-8630A24680E4}"/>
    <cellStyle name="60% - akcent 2 2 6 2 2 2 2 4" xfId="11338" xr:uid="{BB71A3F7-356E-43D2-BED0-2171AF32758B}"/>
    <cellStyle name="60% - akcent 2 2 6 2 2 2 2 5" xfId="11339" xr:uid="{8E8106F3-1007-41A8-A91B-2BF2CBB4F44B}"/>
    <cellStyle name="60% - akcent 2 2 6 2 2 2 2 6" xfId="11340" xr:uid="{5DE0943F-0CB1-4A40-9DF0-D04520CE8EF8}"/>
    <cellStyle name="60% - akcent 2 2 6 2 2 2 2 7" xfId="11341" xr:uid="{51CAEA4E-C14B-46E4-A7A7-630B219B8513}"/>
    <cellStyle name="60% - akcent 2 2 6 2 2 2 3" xfId="11342" xr:uid="{C49CDFC8-F7ED-41BB-9D71-21ADBCAC6CD1}"/>
    <cellStyle name="60% - akcent 2 2 6 2 2 2 4" xfId="11343" xr:uid="{C6A3C90B-8C07-4C4C-A744-654B61B27C11}"/>
    <cellStyle name="60% - akcent 2 2 6 2 2 2 5" xfId="11344" xr:uid="{0567E3D7-A991-4E41-887B-FDF7F260D9FE}"/>
    <cellStyle name="60% - akcent 2 2 6 2 2 2 6" xfId="11345" xr:uid="{B48079BD-D5A1-4A82-937C-70F457B0B781}"/>
    <cellStyle name="60% - akcent 2 2 6 2 2 2 7" xfId="11346" xr:uid="{A279C362-6A23-4A8F-931A-40BE4CAA19BB}"/>
    <cellStyle name="60% - akcent 2 2 6 2 2 2 7 2" xfId="11347" xr:uid="{013D061F-1A31-444A-8BBF-6CAE5E82926B}"/>
    <cellStyle name="60% - akcent 2 2 6 2 2 2 7 3" xfId="11348" xr:uid="{3C751794-32D1-4A1C-9950-AE424D2CF55B}"/>
    <cellStyle name="60% - akcent 2 2 6 2 2 2 7 4" xfId="11349" xr:uid="{56FF355F-EBBF-490F-BDBE-AC1DA25EBBCE}"/>
    <cellStyle name="60% - akcent 2 2 6 2 2 2 7 5" xfId="11350" xr:uid="{E527DF09-256F-4299-88B2-3792B86005C6}"/>
    <cellStyle name="60% - akcent 2 2 6 2 2 2 7 6" xfId="11351" xr:uid="{94F4F8F9-7A94-4952-9186-501DBBFC3C76}"/>
    <cellStyle name="60% - akcent 2 2 6 2 2 2 8" xfId="11352" xr:uid="{157A7C06-2F0C-4142-872F-41A244F9693C}"/>
    <cellStyle name="60% - akcent 2 2 6 2 2 2 9" xfId="11353" xr:uid="{2E34CDAC-D2CB-4990-9827-95706532D4F0}"/>
    <cellStyle name="60% - akcent 2 2 6 2 2 3" xfId="11354" xr:uid="{56134B76-0860-48A0-9D0D-267EF65040C0}"/>
    <cellStyle name="60% - akcent 2 2 6 2 2 3 2" xfId="11355" xr:uid="{3A6C7F13-58C2-47F9-BDCE-62BAD5E13351}"/>
    <cellStyle name="60% - akcent 2 2 6 2 2 3 2 2" xfId="11356" xr:uid="{32BCED3A-B885-4A09-8AE9-9B9CDECBB2F9}"/>
    <cellStyle name="60% - akcent 2 2 6 2 2 3 2 3" xfId="11357" xr:uid="{0FF43C7B-CFA6-435D-BD63-41B5A2EB8AA0}"/>
    <cellStyle name="60% - akcent 2 2 6 2 2 3 2 4" xfId="11358" xr:uid="{2F21DC5B-738E-42A0-B51A-0439BC5F459B}"/>
    <cellStyle name="60% - akcent 2 2 6 2 2 3 2 5" xfId="11359" xr:uid="{8BB11277-985A-48C9-B25F-493E3BBA62B6}"/>
    <cellStyle name="60% - akcent 2 2 6 2 2 3 2 6" xfId="11360" xr:uid="{490DA7F7-18DB-4230-A4A4-978C084E8162}"/>
    <cellStyle name="60% - akcent 2 2 6 2 2 3 3" xfId="11361" xr:uid="{9334D536-3895-4610-8498-74882635C1E3}"/>
    <cellStyle name="60% - akcent 2 2 6 2 2 3 4" xfId="11362" xr:uid="{8352D74D-AA78-4BCF-A1DA-2B67ED249D66}"/>
    <cellStyle name="60% - akcent 2 2 6 2 2 3 5" xfId="11363" xr:uid="{F40174B9-D7F6-41BD-886E-48C811B2EB94}"/>
    <cellStyle name="60% - akcent 2 2 6 2 2 3 6" xfId="11364" xr:uid="{8DC20B70-60FB-49B2-9E0E-4F8A9F8193C6}"/>
    <cellStyle name="60% - akcent 2 2 6 2 2 3 7" xfId="11365" xr:uid="{7B7D1498-33CB-4CFD-A6F9-60A5100DAEA2}"/>
    <cellStyle name="60% - akcent 2 2 6 2 2 4" xfId="11366" xr:uid="{C0C069B1-2266-4F9B-AC63-E94FC6F8E585}"/>
    <cellStyle name="60% - akcent 2 2 6 2 2 5" xfId="11367" xr:uid="{9FA20930-113E-41C6-8D99-3E43A761502E}"/>
    <cellStyle name="60% - akcent 2 2 6 2 2 6" xfId="11368" xr:uid="{DAE24AAC-6E11-4988-BB2D-612A4A794C34}"/>
    <cellStyle name="60% - akcent 2 2 6 2 2 7" xfId="11369" xr:uid="{8785A8E0-B3A4-4BD7-B0F6-79ECD375DA6A}"/>
    <cellStyle name="60% - akcent 2 2 6 2 2 7 2" xfId="11370" xr:uid="{3C203DE3-1BE1-4CF1-89FA-661E00001383}"/>
    <cellStyle name="60% - akcent 2 2 6 2 2 7 3" xfId="11371" xr:uid="{11D12F28-7E99-4C3B-B355-992E55BB567E}"/>
    <cellStyle name="60% - akcent 2 2 6 2 2 7 4" xfId="11372" xr:uid="{270C36C1-F404-449B-BD2D-D01F837DCF0E}"/>
    <cellStyle name="60% - akcent 2 2 6 2 2 7 5" xfId="11373" xr:uid="{11BA4D45-FBDE-43F8-9670-E1A50BD68053}"/>
    <cellStyle name="60% - akcent 2 2 6 2 2 7 6" xfId="11374" xr:uid="{9E4AF385-57F0-431B-A208-D424022B604F}"/>
    <cellStyle name="60% - akcent 2 2 6 2 2 8" xfId="11375" xr:uid="{14404EBE-0AF7-4070-A655-4731B3FAEC6E}"/>
    <cellStyle name="60% - akcent 2 2 6 2 2 9" xfId="11376" xr:uid="{0988B992-AF62-4C36-849D-BEAA41488090}"/>
    <cellStyle name="60% - akcent 2 2 6 2 3" xfId="11377" xr:uid="{BB5C2B52-F885-4776-AB40-28FFB9941E83}"/>
    <cellStyle name="60% - akcent 2 2 6 2 3 2" xfId="11378" xr:uid="{1FE976D7-7A6A-4BEE-AF14-CA012E452C75}"/>
    <cellStyle name="60% - akcent 2 2 6 2 3 2 2" xfId="11379" xr:uid="{56775798-4BEA-439D-8B48-BE6D36535E28}"/>
    <cellStyle name="60% - akcent 2 2 6 2 3 2 3" xfId="11380" xr:uid="{BCECDDB2-772F-4469-B47A-BCE796327FB8}"/>
    <cellStyle name="60% - akcent 2 2 6 2 3 2 4" xfId="11381" xr:uid="{A3D0D497-4D0A-463F-A5E3-A6A1B0D612AE}"/>
    <cellStyle name="60% - akcent 2 2 6 2 3 2 5" xfId="11382" xr:uid="{115EE160-82E5-4E84-980D-95A60BC470B6}"/>
    <cellStyle name="60% - akcent 2 2 6 2 3 2 6" xfId="11383" xr:uid="{47BEDBAE-749C-4F08-A403-8FAE94A7E2D5}"/>
    <cellStyle name="60% - akcent 2 2 6 2 3 3" xfId="11384" xr:uid="{548F56E1-743D-4944-AF26-F5FC950D18A9}"/>
    <cellStyle name="60% - akcent 2 2 6 2 3 4" xfId="11385" xr:uid="{192EE990-79A5-461F-8EE4-66665FB0A678}"/>
    <cellStyle name="60% - akcent 2 2 6 2 3 5" xfId="11386" xr:uid="{A9D22B2A-957D-4337-AEAD-FB5B34221CA1}"/>
    <cellStyle name="60% - akcent 2 2 6 2 3 6" xfId="11387" xr:uid="{12658C46-103C-4BB8-BFA2-DFDC0DB74A01}"/>
    <cellStyle name="60% - akcent 2 2 6 2 3 7" xfId="11388" xr:uid="{4FF0B3E3-1E0B-4822-A7E7-160CC0BF6554}"/>
    <cellStyle name="60% - akcent 2 2 6 2 4" xfId="11389" xr:uid="{27D1F24E-2B9A-4C82-9A99-DD4624BED919}"/>
    <cellStyle name="60% - akcent 2 2 6 2 5" xfId="11390" xr:uid="{BEADFBAD-DC30-4EE0-A4EE-25F1FA39AD94}"/>
    <cellStyle name="60% - akcent 2 2 6 2 6" xfId="11391" xr:uid="{1AD3B158-C039-4FCF-9097-33038B975883}"/>
    <cellStyle name="60% - akcent 2 2 6 2 7" xfId="11392" xr:uid="{F56F87C8-F2B4-4139-9D90-F8E6C914CE7E}"/>
    <cellStyle name="60% - akcent 2 2 6 2 8" xfId="11393" xr:uid="{91F9A2FC-C19D-4EE3-A9AD-DEB991529CA4}"/>
    <cellStyle name="60% - akcent 2 2 6 2 8 2" xfId="11394" xr:uid="{C846BBF0-FEA6-46DE-B5DF-F5AC16AEA388}"/>
    <cellStyle name="60% - akcent 2 2 6 2 8 3" xfId="11395" xr:uid="{9334DE87-45B3-4D5D-BA76-1FD7175638BA}"/>
    <cellStyle name="60% - akcent 2 2 6 2 8 4" xfId="11396" xr:uid="{225B1DB3-DBC0-4DD8-A4C7-A54168BA9A61}"/>
    <cellStyle name="60% - akcent 2 2 6 2 8 5" xfId="11397" xr:uid="{E6E393FB-F23E-480E-B055-A49B3A752E1F}"/>
    <cellStyle name="60% - akcent 2 2 6 2 8 6" xfId="11398" xr:uid="{617044B0-392D-4E2C-89C5-097CD9A2E54B}"/>
    <cellStyle name="60% - akcent 2 2 6 2 9" xfId="11399" xr:uid="{9483FE56-3EEC-405A-890E-D602BD5E6C85}"/>
    <cellStyle name="60% - akcent 2 2 6 3" xfId="11400" xr:uid="{B7F36DDF-1A9F-450E-8C59-F27064987D19}"/>
    <cellStyle name="60% - akcent 2 2 6 4" xfId="11401" xr:uid="{46C33C58-301E-4C20-9BE8-52009897BBD2}"/>
    <cellStyle name="60% - akcent 2 2 6 4 10" xfId="11402" xr:uid="{0A3DF404-E4A6-4C42-A8B3-E1328172391D}"/>
    <cellStyle name="60% - akcent 2 2 6 4 11" xfId="11403" xr:uid="{68C001C1-8A91-4C2B-A566-925949774745}"/>
    <cellStyle name="60% - akcent 2 2 6 4 2" xfId="11404" xr:uid="{9F23F94A-DB26-4640-8826-9F0A787E2712}"/>
    <cellStyle name="60% - akcent 2 2 6 4 2 2" xfId="11405" xr:uid="{ADC49558-373F-409F-B653-62D0EE5700FF}"/>
    <cellStyle name="60% - akcent 2 2 6 4 2 2 2" xfId="11406" xr:uid="{595CEEB5-58AC-4A65-919F-72D3CD576FF5}"/>
    <cellStyle name="60% - akcent 2 2 6 4 2 2 3" xfId="11407" xr:uid="{F2857E6A-8A87-4FD2-9896-4F3BE62F6C64}"/>
    <cellStyle name="60% - akcent 2 2 6 4 2 2 4" xfId="11408" xr:uid="{C4D68293-766C-4F00-BCC3-083867C4F0C6}"/>
    <cellStyle name="60% - akcent 2 2 6 4 2 2 5" xfId="11409" xr:uid="{35DADB46-0234-4D32-B671-1F2F8280DDEC}"/>
    <cellStyle name="60% - akcent 2 2 6 4 2 2 6" xfId="11410" xr:uid="{B468D3DB-5686-40BA-B2D2-E45082DC67A9}"/>
    <cellStyle name="60% - akcent 2 2 6 4 2 3" xfId="11411" xr:uid="{5E8D6758-D625-48B5-BA62-841E6E23F24F}"/>
    <cellStyle name="60% - akcent 2 2 6 4 2 4" xfId="11412" xr:uid="{1FA6C64C-EC0A-41A8-B65D-54C3DAAE3275}"/>
    <cellStyle name="60% - akcent 2 2 6 4 2 5" xfId="11413" xr:uid="{9E7F34ED-EBAC-4417-B718-670277EE64C3}"/>
    <cellStyle name="60% - akcent 2 2 6 4 2 6" xfId="11414" xr:uid="{135CB5F2-8615-45FC-A6B8-C82E17C4DE92}"/>
    <cellStyle name="60% - akcent 2 2 6 4 2 7" xfId="11415" xr:uid="{C1F8DFA0-4B8E-47B8-839A-DD2E8FADBB47}"/>
    <cellStyle name="60% - akcent 2 2 6 4 3" xfId="11416" xr:uid="{A712BF3F-44AC-4DCC-B1FC-C65FDAC9651C}"/>
    <cellStyle name="60% - akcent 2 2 6 4 4" xfId="11417" xr:uid="{191BEB71-9EF4-459B-AD45-B24AF138758B}"/>
    <cellStyle name="60% - akcent 2 2 6 4 5" xfId="11418" xr:uid="{1D5D2A7C-485F-4A09-8985-C0DA6102F059}"/>
    <cellStyle name="60% - akcent 2 2 6 4 6" xfId="11419" xr:uid="{8F6A2E5A-F903-4B08-9D8D-FC8867503FAE}"/>
    <cellStyle name="60% - akcent 2 2 6 4 7" xfId="11420" xr:uid="{04AED9BE-A9E5-45EA-92C8-59DDA9B720F2}"/>
    <cellStyle name="60% - akcent 2 2 6 4 7 2" xfId="11421" xr:uid="{81184247-CD34-48BB-BDFA-22637138E20B}"/>
    <cellStyle name="60% - akcent 2 2 6 4 7 3" xfId="11422" xr:uid="{A8E3B199-88C2-43F7-97E0-9E33D13EB025}"/>
    <cellStyle name="60% - akcent 2 2 6 4 7 4" xfId="11423" xr:uid="{3B664549-3A9E-457A-A395-1CA6E699D53B}"/>
    <cellStyle name="60% - akcent 2 2 6 4 7 5" xfId="11424" xr:uid="{2B7C46D0-DC30-4194-9AE5-14F4F95D4209}"/>
    <cellStyle name="60% - akcent 2 2 6 4 7 6" xfId="11425" xr:uid="{9359B98B-D4E2-4A4F-A730-5DD5660B5F53}"/>
    <cellStyle name="60% - akcent 2 2 6 4 8" xfId="11426" xr:uid="{B642D834-9C31-4E44-9275-4A72974B86A1}"/>
    <cellStyle name="60% - akcent 2 2 6 4 9" xfId="11427" xr:uid="{907C1653-28B3-4329-AD2A-51C1B0FCAC4E}"/>
    <cellStyle name="60% - akcent 2 2 6 5" xfId="11428" xr:uid="{B7F7A5EF-36E9-42A6-B04E-9F5351320FB1}"/>
    <cellStyle name="60% - akcent 2 2 6 5 2" xfId="11429" xr:uid="{6EDFBC49-72AA-463C-A486-0FDA4A24A1FC}"/>
    <cellStyle name="60% - akcent 2 2 6 5 2 2" xfId="11430" xr:uid="{0F250287-45B8-4EAB-B651-AABAE7C6F594}"/>
    <cellStyle name="60% - akcent 2 2 6 5 2 3" xfId="11431" xr:uid="{61FDC2A5-17BC-41A8-98AF-7A587EA5E4A8}"/>
    <cellStyle name="60% - akcent 2 2 6 5 2 4" xfId="11432" xr:uid="{55F00C8D-655E-4C79-8BF4-4E8E639892D8}"/>
    <cellStyle name="60% - akcent 2 2 6 5 2 5" xfId="11433" xr:uid="{896FE811-9E16-4686-80AE-06DF4C8D5748}"/>
    <cellStyle name="60% - akcent 2 2 6 5 2 6" xfId="11434" xr:uid="{ED716B78-2C70-4C14-8B69-9D67E3EC33F7}"/>
    <cellStyle name="60% - akcent 2 2 6 5 3" xfId="11435" xr:uid="{36EAE177-3082-4566-9A5E-650B4A731FEE}"/>
    <cellStyle name="60% - akcent 2 2 6 5 4" xfId="11436" xr:uid="{94091F60-A8E4-4830-9B3A-8FD9169BFF24}"/>
    <cellStyle name="60% - akcent 2 2 6 5 5" xfId="11437" xr:uid="{30FFFD8B-BFCA-4F63-90C0-346CF028E11C}"/>
    <cellStyle name="60% - akcent 2 2 6 5 6" xfId="11438" xr:uid="{6F7B8ECC-3962-4778-BAE5-31E40DE51ED0}"/>
    <cellStyle name="60% - akcent 2 2 6 5 7" xfId="11439" xr:uid="{66AE529A-D153-46B2-8452-9660C1B95A33}"/>
    <cellStyle name="60% - akcent 2 2 6 6" xfId="11440" xr:uid="{5D113728-E239-46F7-9644-4A3D6CC84ABC}"/>
    <cellStyle name="60% - akcent 2 2 6 7" xfId="11441" xr:uid="{1DDEF60E-0934-4CDE-B9EB-75450E1428EF}"/>
    <cellStyle name="60% - akcent 2 2 6 8" xfId="11442" xr:uid="{DDD8F7F3-389C-4BCD-8902-3918B94EBA58}"/>
    <cellStyle name="60% - akcent 2 2 6 9" xfId="11443" xr:uid="{C1F114C9-60FE-4FCC-89CE-5224AB229954}"/>
    <cellStyle name="60% - akcent 2 2 6 9 2" xfId="11444" xr:uid="{CC770F69-ADA7-4E76-A0E2-1ED38BE2C5BE}"/>
    <cellStyle name="60% - akcent 2 2 6 9 3" xfId="11445" xr:uid="{3381BF85-DA62-430E-840B-7018583B65F6}"/>
    <cellStyle name="60% - akcent 2 2 6 9 4" xfId="11446" xr:uid="{AEE35319-508C-4DDF-AF74-52563D9E97A5}"/>
    <cellStyle name="60% - akcent 2 2 6 9 5" xfId="11447" xr:uid="{BBC3EAB4-A683-4E08-8873-4C456DB181A3}"/>
    <cellStyle name="60% - akcent 2 2 6 9 6" xfId="11448" xr:uid="{B20B0F9F-C6F9-4736-B871-1D00A517CB1E}"/>
    <cellStyle name="60% - akcent 2 2 7" xfId="506" xr:uid="{1C77C68E-0628-4EAF-B624-11A2A3E5B466}"/>
    <cellStyle name="60% - akcent 2 2 8" xfId="507" xr:uid="{9E047F4B-B706-4EFC-AF51-A6FFAA38FEB0}"/>
    <cellStyle name="60% - akcent 2 2 9" xfId="508" xr:uid="{BBF2681D-83F1-4BCB-A963-B0E4DFAE0663}"/>
    <cellStyle name="60% - akcent 2 2_~0054846" xfId="45456" xr:uid="{5929384F-4E18-4655-B328-480E9EA0BEDB}"/>
    <cellStyle name="60% - akcent 2 20" xfId="11449" xr:uid="{7717D39B-A82F-4EEF-990B-15D23F9400AE}"/>
    <cellStyle name="60% - akcent 2 21" xfId="11450" xr:uid="{FF2B8810-F477-4FF9-B6B9-02FD527E9F6C}"/>
    <cellStyle name="60% - akcent 2 22" xfId="11451" xr:uid="{F2A9543F-7879-4681-A131-23588BF5C936}"/>
    <cellStyle name="60% - akcent 2 23" xfId="11452" xr:uid="{F66D80AB-3562-41E9-806F-67677931135A}"/>
    <cellStyle name="60% - akcent 2 24" xfId="11453" xr:uid="{FDC78F57-9CD0-4BCE-A31C-7D19F72BDFB9}"/>
    <cellStyle name="60% - akcent 2 25" xfId="11454" xr:uid="{2175E96B-17F1-4946-BB04-EA9B0366433E}"/>
    <cellStyle name="60% - akcent 2 26" xfId="11455" xr:uid="{B3A1D266-5713-448D-B5E2-DBE921B4F5F7}"/>
    <cellStyle name="60% - akcent 2 27" xfId="11456" xr:uid="{EE5B2F17-9F50-4507-8B4F-5BF50B1AC656}"/>
    <cellStyle name="60% - akcent 2 28" xfId="11457" xr:uid="{7D70991F-94CE-4349-A31C-A867105F60C4}"/>
    <cellStyle name="60% - akcent 2 29" xfId="11458" xr:uid="{886B6D20-3226-43F0-A51C-BAA095CFCF53}"/>
    <cellStyle name="60% - akcent 2 3" xfId="509" xr:uid="{B8D480BB-B1B3-4614-8B24-3D623309D0C7}"/>
    <cellStyle name="60% - akcent 2 3 2" xfId="11459" xr:uid="{B4741788-2567-435E-917D-1888AF6E6A3D}"/>
    <cellStyle name="60% - akcent 2 3 3" xfId="11460" xr:uid="{292F1679-98F0-4537-BB38-642A369B3B9D}"/>
    <cellStyle name="60% - akcent 2 3 4" xfId="11461" xr:uid="{EFCF22BA-16E4-49AA-ACA4-EBC62269B04A}"/>
    <cellStyle name="60% - akcent 2 3 5" xfId="45457" xr:uid="{266782C6-00C3-4788-85F1-73233A7A3EBE}"/>
    <cellStyle name="60% - akcent 2 4" xfId="1214" xr:uid="{A0F08C59-D5B4-4658-8570-FEFB26642A99}"/>
    <cellStyle name="60% - akcent 2 4 2" xfId="11462" xr:uid="{5E8BE666-7BFB-49FE-844A-1F1E07607099}"/>
    <cellStyle name="60% - akcent 2 4 3" xfId="11463" xr:uid="{40E4A5FC-841C-435C-9215-1F92E8E5F49B}"/>
    <cellStyle name="60% - akcent 2 4 4" xfId="11464" xr:uid="{B1C2D1AA-49C8-4C7F-A298-F08661E43947}"/>
    <cellStyle name="60% - akcent 2 4 5" xfId="41955" xr:uid="{E247B4BB-1C1C-4491-9328-6B98CBEC061E}"/>
    <cellStyle name="60% - akcent 2 5" xfId="11465" xr:uid="{408BA24E-ABC5-49D1-BFCD-534AC7445617}"/>
    <cellStyle name="60% - akcent 2 5 2" xfId="11466" xr:uid="{2053073F-61E2-4599-8D97-DF59668C89DE}"/>
    <cellStyle name="60% - akcent 2 5 3" xfId="11467" xr:uid="{058A453A-21D8-42B9-90FE-E864CDB1A5E3}"/>
    <cellStyle name="60% - akcent 2 5 4" xfId="11468" xr:uid="{B3566D46-5143-45DD-BB3A-F9C0B5D4CE05}"/>
    <cellStyle name="60% - akcent 2 6" xfId="11469" xr:uid="{9BA60B68-B008-4817-B1C2-343698389A09}"/>
    <cellStyle name="60% - akcent 2 6 2" xfId="11470" xr:uid="{79EA41E0-5194-4630-815C-C042E78BD212}"/>
    <cellStyle name="60% - akcent 2 6 3" xfId="11471" xr:uid="{C4361EEE-7E71-4292-A1F0-DE0FD5154126}"/>
    <cellStyle name="60% - akcent 2 6 4" xfId="11472" xr:uid="{D8D2676A-584F-455B-95DE-B9BF99ACB2A9}"/>
    <cellStyle name="60% - akcent 2 7" xfId="11473" xr:uid="{5C9E1755-D490-43BE-B3FF-453309E4F8F9}"/>
    <cellStyle name="60% - akcent 2 7 2" xfId="11474" xr:uid="{80167A52-6D29-4CF3-9D12-F6153A858F47}"/>
    <cellStyle name="60% - akcent 2 7 3" xfId="11475" xr:uid="{FC2D0A28-FAC1-4E7F-9360-2EC20661F2CF}"/>
    <cellStyle name="60% - akcent 2 7 4" xfId="11476" xr:uid="{4289928E-3F90-4A65-8406-567BD69CC572}"/>
    <cellStyle name="60% - akcent 2 8" xfId="11477" xr:uid="{BE3E1863-C43A-4873-8A01-84D33EB747A5}"/>
    <cellStyle name="60% - akcent 2 8 2" xfId="11478" xr:uid="{9E585E45-2E6B-4E64-969F-BCDC0E43B4F6}"/>
    <cellStyle name="60% - akcent 2 8 3" xfId="11479" xr:uid="{DED3F100-963C-4A27-9191-C2415AE029D4}"/>
    <cellStyle name="60% - akcent 2 8 4" xfId="11480" xr:uid="{62B17AC0-C865-4633-8BD0-0979CF288924}"/>
    <cellStyle name="60% - akcent 2 9" xfId="11481" xr:uid="{2BB669CF-EEAE-41D9-97DC-2E52C7E4E053}"/>
    <cellStyle name="60% - akcent 3 1" xfId="11482" xr:uid="{49D2611B-152A-4C74-BD89-74D1A68D13DA}"/>
    <cellStyle name="60% - akcent 3 1 2" xfId="41233" xr:uid="{63F8D9CA-AF0D-47C9-A4BC-1EC2BC35A140}"/>
    <cellStyle name="60% - akcent 3 10" xfId="11483" xr:uid="{4FCA8E5C-D82B-43E2-A81C-874AAD66781C}"/>
    <cellStyle name="60% - akcent 3 11" xfId="11484" xr:uid="{93D9F224-F1E9-4A68-9355-945A384C51D6}"/>
    <cellStyle name="60% - akcent 3 12" xfId="11485" xr:uid="{CE835FFB-EE3C-4EDF-A025-4E193031B197}"/>
    <cellStyle name="60% - akcent 3 13" xfId="11486" xr:uid="{A9A135E3-FDCC-4083-9229-14BD3CF661DB}"/>
    <cellStyle name="60% - akcent 3 14" xfId="11487" xr:uid="{83C98B3D-08F8-47FE-90E4-87CA1D80674B}"/>
    <cellStyle name="60% - akcent 3 15" xfId="11488" xr:uid="{9308984F-E054-4A0F-AC63-E345C000E884}"/>
    <cellStyle name="60% - akcent 3 16" xfId="11489" xr:uid="{48085DDD-8DAC-4020-AAE1-1CB7418D01D3}"/>
    <cellStyle name="60% - akcent 3 17" xfId="11490" xr:uid="{0DBB99B9-0C20-449B-8DD9-E6909D3BD80F}"/>
    <cellStyle name="60% - akcent 3 18" xfId="11491" xr:uid="{2826F34C-86D3-4889-B44D-5DA922CA69E9}"/>
    <cellStyle name="60% - akcent 3 19" xfId="11492" xr:uid="{A5102F71-C5B9-4AA0-ABA8-728283630BCE}"/>
    <cellStyle name="60% - akcent 3 2" xfId="510" xr:uid="{E90548BA-6E6A-4BD3-A916-C94A6ED000CC}"/>
    <cellStyle name="60% — akcent 3 2" xfId="45458" xr:uid="{070D045C-0B6A-4D9C-8439-055E932EEACC}"/>
    <cellStyle name="60% - akcent 3 2 10" xfId="511" xr:uid="{B6CEBE0A-1FA8-4DBC-B7F5-42B136567809}"/>
    <cellStyle name="60% - akcent 3 2 11" xfId="512" xr:uid="{781B2CC1-606D-4296-9517-A4F03A8EDC52}"/>
    <cellStyle name="60% - akcent 3 2 12" xfId="513" xr:uid="{2482D22C-6377-498C-BC47-BE7CB1883D6B}"/>
    <cellStyle name="60% - akcent 3 2 13" xfId="514" xr:uid="{C2A7F13B-32D3-4AD9-9FB1-250759CDDA55}"/>
    <cellStyle name="60% - akcent 3 2 13 10" xfId="11493" xr:uid="{1C96FA84-F67B-4E4A-B6A2-9768FEE2D69D}"/>
    <cellStyle name="60% - akcent 3 2 13 11" xfId="11494" xr:uid="{08D0579B-A370-4CCF-9089-4CBB87D7FB78}"/>
    <cellStyle name="60% - akcent 3 2 13 12" xfId="11495" xr:uid="{EEEE5C6F-0BD8-4A58-85C7-E05053B22D55}"/>
    <cellStyle name="60% - akcent 3 2 13 2" xfId="11496" xr:uid="{B09CD4EE-04A6-4AA5-8B5D-BDEF290F01FA}"/>
    <cellStyle name="60% - akcent 3 2 13 2 10" xfId="11497" xr:uid="{15599534-C3D5-41C4-BF84-4654B4EEBB25}"/>
    <cellStyle name="60% - akcent 3 2 13 2 11" xfId="11498" xr:uid="{56C1E4E1-620D-4DF2-92A9-F13AFC6995D6}"/>
    <cellStyle name="60% - akcent 3 2 13 2 2" xfId="11499" xr:uid="{67D0D3EA-7D14-4D58-A7E7-E1C3BEB289D7}"/>
    <cellStyle name="60% - akcent 3 2 13 2 2 10" xfId="11500" xr:uid="{68316D49-EA63-426D-9B50-8D12A7FEEF82}"/>
    <cellStyle name="60% - akcent 3 2 13 2 2 11" xfId="11501" xr:uid="{96C3944A-1704-4500-B6E5-C0DD3A44BAEC}"/>
    <cellStyle name="60% - akcent 3 2 13 2 2 2" xfId="11502" xr:uid="{2CEEA3F9-6DD0-4AF4-B696-5B8B5961E365}"/>
    <cellStyle name="60% - akcent 3 2 13 2 2 2 2" xfId="11503" xr:uid="{1324157D-2F9F-4748-B3EE-699AFCAD8777}"/>
    <cellStyle name="60% - akcent 3 2 13 2 2 2 2 2" xfId="11504" xr:uid="{A3411D62-0DDE-484F-A2BA-19B46931A659}"/>
    <cellStyle name="60% - akcent 3 2 13 2 2 2 2 3" xfId="11505" xr:uid="{B5113325-9A69-4B98-BB00-9B9E6E36A477}"/>
    <cellStyle name="60% - akcent 3 2 13 2 2 2 2 4" xfId="11506" xr:uid="{6A11D9EF-1AFC-482B-BB1D-58BEA609D2D8}"/>
    <cellStyle name="60% - akcent 3 2 13 2 2 2 2 5" xfId="11507" xr:uid="{75668795-0074-4E58-9586-9E2B30DCC841}"/>
    <cellStyle name="60% - akcent 3 2 13 2 2 2 2 6" xfId="11508" xr:uid="{F7371918-CBF2-47A2-9BAB-054EC5B107FB}"/>
    <cellStyle name="60% - akcent 3 2 13 2 2 2 3" xfId="11509" xr:uid="{93DAE9C9-FA02-495B-933C-CD29DB2C5D43}"/>
    <cellStyle name="60% - akcent 3 2 13 2 2 2 4" xfId="11510" xr:uid="{224A3976-0D90-4FCA-A379-2BEA3B2BC17D}"/>
    <cellStyle name="60% - akcent 3 2 13 2 2 2 5" xfId="11511" xr:uid="{06776E7B-12CC-4EFA-9B6B-A59673B57B08}"/>
    <cellStyle name="60% - akcent 3 2 13 2 2 2 6" xfId="11512" xr:uid="{BAC74120-D911-481C-9135-73A7E75EE74E}"/>
    <cellStyle name="60% - akcent 3 2 13 2 2 2 7" xfId="11513" xr:uid="{B7671562-B783-400A-A555-6F20FFCFDDEE}"/>
    <cellStyle name="60% - akcent 3 2 13 2 2 3" xfId="11514" xr:uid="{1BC2899F-50FC-4A43-99BF-38CBD8C63871}"/>
    <cellStyle name="60% - akcent 3 2 13 2 2 4" xfId="11515" xr:uid="{D9064FB9-B78B-4313-8244-FD2ED03B7CC8}"/>
    <cellStyle name="60% - akcent 3 2 13 2 2 5" xfId="11516" xr:uid="{13022FFC-FD5B-4CA4-960B-6B30B2D88920}"/>
    <cellStyle name="60% - akcent 3 2 13 2 2 6" xfId="11517" xr:uid="{D346F9A1-C628-473A-8ADA-7C868164CE50}"/>
    <cellStyle name="60% - akcent 3 2 13 2 2 7" xfId="11518" xr:uid="{D2EDD0C5-0FC5-47A1-A9E9-C5991BFF50C1}"/>
    <cellStyle name="60% - akcent 3 2 13 2 2 7 2" xfId="11519" xr:uid="{ACA3C7C1-6114-4BF0-9D66-11FD573DB5CB}"/>
    <cellStyle name="60% - akcent 3 2 13 2 2 7 3" xfId="11520" xr:uid="{52D14B9F-224C-4A23-A589-976C8101ACB5}"/>
    <cellStyle name="60% - akcent 3 2 13 2 2 7 4" xfId="11521" xr:uid="{7CC467E7-19E5-4B4A-9BE9-E00FE06A9B9E}"/>
    <cellStyle name="60% - akcent 3 2 13 2 2 7 5" xfId="11522" xr:uid="{18466873-C01A-43CE-A2E2-3857EF2DC7C6}"/>
    <cellStyle name="60% - akcent 3 2 13 2 2 7 6" xfId="11523" xr:uid="{D1589F9B-A2F8-4B12-93A3-C6DF641D3D2D}"/>
    <cellStyle name="60% - akcent 3 2 13 2 2 8" xfId="11524" xr:uid="{94022A44-8F88-4AFB-B529-DA7FEC3BB4E4}"/>
    <cellStyle name="60% - akcent 3 2 13 2 2 9" xfId="11525" xr:uid="{74E6EDED-86BD-4331-A2E6-FB7D9EFBD274}"/>
    <cellStyle name="60% - akcent 3 2 13 2 3" xfId="11526" xr:uid="{E7A0297F-68CE-4AFC-901F-168C8BCAE919}"/>
    <cellStyle name="60% - akcent 3 2 13 2 3 2" xfId="11527" xr:uid="{8459FB33-EB85-4875-A59F-197A1AD895C0}"/>
    <cellStyle name="60% - akcent 3 2 13 2 3 2 2" xfId="11528" xr:uid="{70408C07-647B-4FE7-862A-90579683174B}"/>
    <cellStyle name="60% - akcent 3 2 13 2 3 2 3" xfId="11529" xr:uid="{967F713A-05C0-43B8-BD0F-8FB5FA6A78C5}"/>
    <cellStyle name="60% - akcent 3 2 13 2 3 2 4" xfId="11530" xr:uid="{71CCBF42-EAF9-4D71-B19E-DC17033EC99A}"/>
    <cellStyle name="60% - akcent 3 2 13 2 3 2 5" xfId="11531" xr:uid="{F724DD29-8A5F-4221-B5E7-49EB0A81C97E}"/>
    <cellStyle name="60% - akcent 3 2 13 2 3 2 6" xfId="11532" xr:uid="{67450580-3A03-4E6B-B19C-6A34B6FEAEE7}"/>
    <cellStyle name="60% - akcent 3 2 13 2 3 3" xfId="11533" xr:uid="{7602BD3E-56E4-42F8-BE23-8444B4F8326C}"/>
    <cellStyle name="60% - akcent 3 2 13 2 3 4" xfId="11534" xr:uid="{E6E648BE-5660-4DA0-BBFF-2329A8EFDCB4}"/>
    <cellStyle name="60% - akcent 3 2 13 2 3 5" xfId="11535" xr:uid="{0FA982B2-FD09-4E19-A712-CFE8718FDD1E}"/>
    <cellStyle name="60% - akcent 3 2 13 2 3 6" xfId="11536" xr:uid="{0155C69E-68EF-4F0C-B542-F9521238E274}"/>
    <cellStyle name="60% - akcent 3 2 13 2 3 7" xfId="11537" xr:uid="{CDD99D88-1284-4EA7-87DF-C04852589555}"/>
    <cellStyle name="60% - akcent 3 2 13 2 4" xfId="11538" xr:uid="{2E578F98-0AE9-474A-8DC1-B536149D1663}"/>
    <cellStyle name="60% - akcent 3 2 13 2 5" xfId="11539" xr:uid="{A614CF2A-7AEB-49E2-A78E-078AA32A586F}"/>
    <cellStyle name="60% - akcent 3 2 13 2 6" xfId="11540" xr:uid="{5B0C0F05-52A7-40B1-94A3-1EA1D91BDB0B}"/>
    <cellStyle name="60% - akcent 3 2 13 2 7" xfId="11541" xr:uid="{0C199BE9-93CB-4760-9773-C41054F1F9EA}"/>
    <cellStyle name="60% - akcent 3 2 13 2 7 2" xfId="11542" xr:uid="{AEFDE662-258B-4ED4-8560-C683B1BDE0A9}"/>
    <cellStyle name="60% - akcent 3 2 13 2 7 3" xfId="11543" xr:uid="{059C9DBB-032B-40AD-8BB6-05673BEB7BF2}"/>
    <cellStyle name="60% - akcent 3 2 13 2 7 4" xfId="11544" xr:uid="{9E8D6D38-F464-424E-BE26-D61662C1087F}"/>
    <cellStyle name="60% - akcent 3 2 13 2 7 5" xfId="11545" xr:uid="{09EC82E9-D77F-416C-9B7D-C283D29C39DD}"/>
    <cellStyle name="60% - akcent 3 2 13 2 7 6" xfId="11546" xr:uid="{4EFBC832-EA24-4BA2-9F78-F14CCEE8B378}"/>
    <cellStyle name="60% - akcent 3 2 13 2 8" xfId="11547" xr:uid="{FB76FCB8-78E7-496D-B044-CA45284D32CE}"/>
    <cellStyle name="60% - akcent 3 2 13 2 9" xfId="11548" xr:uid="{062D8C0B-E333-405F-9CE4-D60B173EF053}"/>
    <cellStyle name="60% - akcent 3 2 13 3" xfId="11549" xr:uid="{9D14CDA8-392F-4617-AFE7-E8A10A253294}"/>
    <cellStyle name="60% - akcent 3 2 13 3 2" xfId="11550" xr:uid="{2B9DEAE5-BB76-464B-AB49-0D0BE8FA0573}"/>
    <cellStyle name="60% - akcent 3 2 13 3 2 2" xfId="11551" xr:uid="{3EAC1DF9-ACA2-48B3-A165-8A516A2E8CAA}"/>
    <cellStyle name="60% - akcent 3 2 13 3 2 3" xfId="11552" xr:uid="{6E7DDB6C-0302-49BF-B29D-0781EB584676}"/>
    <cellStyle name="60% - akcent 3 2 13 3 2 4" xfId="11553" xr:uid="{CFEB2F8E-AE26-427F-A5DE-BF932014F446}"/>
    <cellStyle name="60% - akcent 3 2 13 3 2 5" xfId="11554" xr:uid="{74C2C795-5BAE-4841-865A-5AB03B82D447}"/>
    <cellStyle name="60% - akcent 3 2 13 3 2 6" xfId="11555" xr:uid="{36D806E6-7FA4-47A0-AB7E-655341EB14BE}"/>
    <cellStyle name="60% - akcent 3 2 13 3 3" xfId="11556" xr:uid="{A427725F-EF4F-4822-8D74-F055C21B4A7C}"/>
    <cellStyle name="60% - akcent 3 2 13 3 4" xfId="11557" xr:uid="{AE78005C-C689-4C1E-B049-71A3B6CEBD68}"/>
    <cellStyle name="60% - akcent 3 2 13 3 5" xfId="11558" xr:uid="{6DE54871-BB46-4DA7-AF50-77CBE7A13DBC}"/>
    <cellStyle name="60% - akcent 3 2 13 3 6" xfId="11559" xr:uid="{D027243A-FDD4-4DCF-B329-9F215175DA2A}"/>
    <cellStyle name="60% - akcent 3 2 13 3 7" xfId="11560" xr:uid="{520CC66F-9EBF-4FE0-B8D0-AC51AA6D3FC8}"/>
    <cellStyle name="60% - akcent 3 2 13 4" xfId="11561" xr:uid="{2557B8DB-0ED9-44C4-85C2-B14841B0677F}"/>
    <cellStyle name="60% - akcent 3 2 13 5" xfId="11562" xr:uid="{D628EE56-80F6-42F9-AA07-B54A27B3345E}"/>
    <cellStyle name="60% - akcent 3 2 13 6" xfId="11563" xr:uid="{9B89C66B-8126-412E-B345-C9216B635712}"/>
    <cellStyle name="60% - akcent 3 2 13 7" xfId="11564" xr:uid="{DC3F5B5F-DB38-44ED-8D52-F29CDD18E5B0}"/>
    <cellStyle name="60% - akcent 3 2 13 8" xfId="11565" xr:uid="{5E6E99E3-4F4C-4152-A06D-C582DEB5EDD2}"/>
    <cellStyle name="60% - akcent 3 2 13 8 2" xfId="11566" xr:uid="{7B48919B-C604-4C78-9241-95AB069F89AD}"/>
    <cellStyle name="60% - akcent 3 2 13 8 3" xfId="11567" xr:uid="{B4F2377A-48E4-46C9-89FC-5B3453898C9D}"/>
    <cellStyle name="60% - akcent 3 2 13 8 4" xfId="11568" xr:uid="{19700FF3-3BEA-4A8A-85FB-F151E75E5506}"/>
    <cellStyle name="60% - akcent 3 2 13 8 5" xfId="11569" xr:uid="{013E1979-096B-4474-9EFF-5ABE1CD70AB4}"/>
    <cellStyle name="60% - akcent 3 2 13 8 6" xfId="11570" xr:uid="{0400D54D-F7BA-4485-B835-00D7C3A1EF6A}"/>
    <cellStyle name="60% - akcent 3 2 13 9" xfId="11571" xr:uid="{A49F0255-46CA-4D05-BBDF-57D49DA0504E}"/>
    <cellStyle name="60% - akcent 3 2 14" xfId="515" xr:uid="{2CB69474-B967-4637-B705-4C8098DD3DE1}"/>
    <cellStyle name="60% - akcent 3 2 14 10" xfId="11572" xr:uid="{044B2B1C-BD46-4783-BD2D-51CA69517826}"/>
    <cellStyle name="60% - akcent 3 2 14 11" xfId="11573" xr:uid="{36430CFE-2DF1-4FAA-9E25-3B7ED69C9CBD}"/>
    <cellStyle name="60% - akcent 3 2 14 2" xfId="11574" xr:uid="{2580322C-8A1B-47C6-98A5-109D34F6509E}"/>
    <cellStyle name="60% - akcent 3 2 14 2 2" xfId="11575" xr:uid="{C93E1902-9717-4471-AA47-7523435A402E}"/>
    <cellStyle name="60% - akcent 3 2 14 2 2 2" xfId="11576" xr:uid="{5B7313E9-B7AD-41CF-BFDC-66419100D035}"/>
    <cellStyle name="60% - akcent 3 2 14 2 2 3" xfId="11577" xr:uid="{7E608205-600D-4BB8-85C1-54D56108D8C3}"/>
    <cellStyle name="60% - akcent 3 2 14 2 2 4" xfId="11578" xr:uid="{CD21E9C1-1E73-4F5F-B949-4C5123C65401}"/>
    <cellStyle name="60% - akcent 3 2 14 2 2 5" xfId="11579" xr:uid="{2D845CD6-2BA0-4CBC-BB99-2572E45C9FF1}"/>
    <cellStyle name="60% - akcent 3 2 14 2 2 6" xfId="11580" xr:uid="{783AA9BF-231F-4E36-9115-1EC190F87FC2}"/>
    <cellStyle name="60% - akcent 3 2 14 2 3" xfId="11581" xr:uid="{D67A04E8-654C-447E-B907-22476E33C7F4}"/>
    <cellStyle name="60% - akcent 3 2 14 2 4" xfId="11582" xr:uid="{87582E75-4204-4DD7-B9AA-90A227983DDB}"/>
    <cellStyle name="60% - akcent 3 2 14 2 5" xfId="11583" xr:uid="{C1709156-FEA2-435C-8FB5-4737781EFC02}"/>
    <cellStyle name="60% - akcent 3 2 14 2 6" xfId="11584" xr:uid="{DC0A14D9-2524-4BF6-B43E-D87D4E22B4E0}"/>
    <cellStyle name="60% - akcent 3 2 14 2 7" xfId="11585" xr:uid="{3F62F9B7-6149-4199-85BF-8ADC3CFDBD82}"/>
    <cellStyle name="60% - akcent 3 2 14 3" xfId="11586" xr:uid="{6AA347F9-9629-4D1B-9E62-5DB73E39E297}"/>
    <cellStyle name="60% - akcent 3 2 14 4" xfId="11587" xr:uid="{C8BA0B12-4DBD-45AE-8AAA-71DD3CC0B4DC}"/>
    <cellStyle name="60% - akcent 3 2 14 5" xfId="11588" xr:uid="{0BF65DC8-86A3-49C3-AB27-B008FF2559ED}"/>
    <cellStyle name="60% - akcent 3 2 14 6" xfId="11589" xr:uid="{6A83107A-F06C-4D2F-949E-A287BD0530DD}"/>
    <cellStyle name="60% - akcent 3 2 14 7" xfId="11590" xr:uid="{007A04CA-61C6-4EAC-9DCF-0A3612AA9482}"/>
    <cellStyle name="60% - akcent 3 2 14 7 2" xfId="11591" xr:uid="{53C1D2AB-BEFE-42A1-A2B7-C7C63B1B9FC9}"/>
    <cellStyle name="60% - akcent 3 2 14 7 3" xfId="11592" xr:uid="{96CF1DAD-1CB5-4CD0-91E4-F2A13245345F}"/>
    <cellStyle name="60% - akcent 3 2 14 7 4" xfId="11593" xr:uid="{5B314B2A-512D-4267-B32A-CAAC1CD6926E}"/>
    <cellStyle name="60% - akcent 3 2 14 7 5" xfId="11594" xr:uid="{2DEE80FD-1A92-4AFA-AE3A-3B1AA5586F6E}"/>
    <cellStyle name="60% - akcent 3 2 14 7 6" xfId="11595" xr:uid="{2869C2B5-CDBA-49B2-9AD4-167B1A9F0D55}"/>
    <cellStyle name="60% - akcent 3 2 14 8" xfId="11596" xr:uid="{B1B0E792-C144-4BC9-8BC9-5DBC6771FB17}"/>
    <cellStyle name="60% - akcent 3 2 14 9" xfId="11597" xr:uid="{4EA91C75-4706-43D2-B609-F7ACEC5E5B67}"/>
    <cellStyle name="60% - akcent 3 2 15" xfId="516" xr:uid="{D3407F30-6E89-4795-B0A7-5A5A8F0EF3CB}"/>
    <cellStyle name="60% - akcent 3 2 15 2" xfId="11598" xr:uid="{269509DE-C9D9-4B20-83FB-1172A1DC7E5D}"/>
    <cellStyle name="60% - akcent 3 2 15 2 2" xfId="11599" xr:uid="{0CC81A29-CF8A-4ECA-8E20-2171ECC0FAC8}"/>
    <cellStyle name="60% - akcent 3 2 15 2 3" xfId="11600" xr:uid="{F489ADAF-353F-4C5F-9095-EFD67AACD941}"/>
    <cellStyle name="60% - akcent 3 2 15 2 4" xfId="11601" xr:uid="{39B90CCC-3996-499A-A6A4-05F5885DB0DE}"/>
    <cellStyle name="60% - akcent 3 2 15 2 5" xfId="11602" xr:uid="{31BB0CE8-A82F-48AF-8581-682E0B99D25C}"/>
    <cellStyle name="60% - akcent 3 2 15 2 6" xfId="11603" xr:uid="{FC13E886-B537-4515-8600-C1B381A97E3B}"/>
    <cellStyle name="60% - akcent 3 2 15 3" xfId="11604" xr:uid="{32BBF930-CEC1-409C-9A36-D7B3A14D7632}"/>
    <cellStyle name="60% - akcent 3 2 15 4" xfId="11605" xr:uid="{A1A634A4-B6D9-4519-AB67-FDD027EF99A9}"/>
    <cellStyle name="60% - akcent 3 2 15 5" xfId="11606" xr:uid="{E2989D80-42D0-4724-9AE0-0AC0DA8B08EF}"/>
    <cellStyle name="60% - akcent 3 2 15 6" xfId="11607" xr:uid="{6FFAE403-E921-403F-8FAC-427944D4E9C1}"/>
    <cellStyle name="60% - akcent 3 2 15 7" xfId="11608" xr:uid="{4B6E7334-46C0-4A5C-BF02-F9C60B3D3A15}"/>
    <cellStyle name="60% - akcent 3 2 16" xfId="517" xr:uid="{DA266B46-9085-4375-AAE6-3B26DD88C01C}"/>
    <cellStyle name="60% - akcent 3 2 17" xfId="518" xr:uid="{6C2E1C7A-FA8C-48C6-9DF6-022951DE599E}"/>
    <cellStyle name="60% - akcent 3 2 18" xfId="519" xr:uid="{AEBD23EB-32D8-49B0-9275-098EE9443077}"/>
    <cellStyle name="60% - akcent 3 2 19" xfId="520" xr:uid="{5BAE592C-C9B4-4F2D-8F65-6A40CCC3641E}"/>
    <cellStyle name="60% - akcent 3 2 2" xfId="521" xr:uid="{11B6CEE9-A09F-49CB-A109-9773CAD91992}"/>
    <cellStyle name="60% - akcent 3 2 2 10" xfId="11609" xr:uid="{A17212B2-407C-43DE-AC1A-26147E64E825}"/>
    <cellStyle name="60% - akcent 3 2 2 10 10" xfId="11610" xr:uid="{A2EA3913-D66B-446F-B574-05AA98D032B4}"/>
    <cellStyle name="60% - akcent 3 2 2 10 11" xfId="11611" xr:uid="{56E9DB1C-16AF-4C4B-BFFC-13B5918BC11D}"/>
    <cellStyle name="60% - akcent 3 2 2 10 12" xfId="11612" xr:uid="{CBF73FB7-D6B6-40B2-80D4-EEE963C3A2AD}"/>
    <cellStyle name="60% - akcent 3 2 2 10 2" xfId="11613" xr:uid="{11BF3573-F16C-4949-B903-802DF58EB3CA}"/>
    <cellStyle name="60% - akcent 3 2 2 10 2 10" xfId="11614" xr:uid="{78DB3B80-C097-40C3-AF3F-10154C3C9CCF}"/>
    <cellStyle name="60% - akcent 3 2 2 10 2 11" xfId="11615" xr:uid="{E5755870-BFF0-40B5-A2FE-836B98933611}"/>
    <cellStyle name="60% - akcent 3 2 2 10 2 2" xfId="11616" xr:uid="{3315947D-5E1C-4483-8C36-0C140A0FF4EC}"/>
    <cellStyle name="60% - akcent 3 2 2 10 2 2 10" xfId="11617" xr:uid="{78CDF5AD-36DD-4689-AE42-CBD01AC614EB}"/>
    <cellStyle name="60% - akcent 3 2 2 10 2 2 11" xfId="11618" xr:uid="{8A40C7F0-6663-4E00-A8D2-2D0005F81176}"/>
    <cellStyle name="60% - akcent 3 2 2 10 2 2 2" xfId="11619" xr:uid="{42B198C0-1B77-483C-9C27-5EC3FA0334D3}"/>
    <cellStyle name="60% - akcent 3 2 2 10 2 2 2 2" xfId="11620" xr:uid="{0E2F0E5A-F262-4B20-AC13-1A9609DBB33B}"/>
    <cellStyle name="60% - akcent 3 2 2 10 2 2 2 2 2" xfId="11621" xr:uid="{88605923-44D7-413D-899E-7FAA3249D4D8}"/>
    <cellStyle name="60% - akcent 3 2 2 10 2 2 2 2 3" xfId="11622" xr:uid="{0A623A2E-C911-4C82-81E2-D288CB8A0FBD}"/>
    <cellStyle name="60% - akcent 3 2 2 10 2 2 2 2 4" xfId="11623" xr:uid="{BF7C33B3-B0B3-4557-9DE7-2755E3EE9123}"/>
    <cellStyle name="60% - akcent 3 2 2 10 2 2 2 2 5" xfId="11624" xr:uid="{804CBE31-8839-4668-94EF-D64A319A1D4F}"/>
    <cellStyle name="60% - akcent 3 2 2 10 2 2 2 2 6" xfId="11625" xr:uid="{24ED3504-D3FA-4E19-87E3-765398CEB352}"/>
    <cellStyle name="60% - akcent 3 2 2 10 2 2 2 3" xfId="11626" xr:uid="{CFA43969-E795-47F9-B64C-F5CC366C0D3E}"/>
    <cellStyle name="60% - akcent 3 2 2 10 2 2 2 4" xfId="11627" xr:uid="{10F6364D-0C1A-412B-9763-66D31921FAEA}"/>
    <cellStyle name="60% - akcent 3 2 2 10 2 2 2 5" xfId="11628" xr:uid="{502F23E0-F9B9-4FB7-AC28-5D59B73E1686}"/>
    <cellStyle name="60% - akcent 3 2 2 10 2 2 2 6" xfId="11629" xr:uid="{0FD6BE87-FF00-4268-825C-FBCE5AB2BFB9}"/>
    <cellStyle name="60% - akcent 3 2 2 10 2 2 2 7" xfId="11630" xr:uid="{2DA6A06D-5142-4CDF-A40B-64F7154A185D}"/>
    <cellStyle name="60% - akcent 3 2 2 10 2 2 3" xfId="11631" xr:uid="{1D9D47F6-9F5C-443F-AE57-A853FB088BC2}"/>
    <cellStyle name="60% - akcent 3 2 2 10 2 2 4" xfId="11632" xr:uid="{8BBB988B-73A7-499A-A71F-3520DBB0108E}"/>
    <cellStyle name="60% - akcent 3 2 2 10 2 2 5" xfId="11633" xr:uid="{3A3009E7-21A6-426C-939F-0BA56005DDE9}"/>
    <cellStyle name="60% - akcent 3 2 2 10 2 2 6" xfId="11634" xr:uid="{B612D450-F53A-4A32-B1B0-3B1A09D752D4}"/>
    <cellStyle name="60% - akcent 3 2 2 10 2 2 7" xfId="11635" xr:uid="{AA23BDE5-11C2-4DB2-B4B0-77DEDFE59158}"/>
    <cellStyle name="60% - akcent 3 2 2 10 2 2 7 2" xfId="11636" xr:uid="{47B1CCFE-88CC-478A-A59D-AEDB28DDF28E}"/>
    <cellStyle name="60% - akcent 3 2 2 10 2 2 7 3" xfId="11637" xr:uid="{05CF8740-7CAD-4930-A30D-63617A527AB4}"/>
    <cellStyle name="60% - akcent 3 2 2 10 2 2 7 4" xfId="11638" xr:uid="{3E42FC7C-7968-42A5-8220-6B6F32746825}"/>
    <cellStyle name="60% - akcent 3 2 2 10 2 2 7 5" xfId="11639" xr:uid="{68D8C357-3636-4250-8542-1C8B36709211}"/>
    <cellStyle name="60% - akcent 3 2 2 10 2 2 7 6" xfId="11640" xr:uid="{5EB4DD5D-1CF0-4F33-97C5-AA4FB7740B0C}"/>
    <cellStyle name="60% - akcent 3 2 2 10 2 2 8" xfId="11641" xr:uid="{ED5339B1-A1F8-4B9A-9DD9-165E6F9B2D12}"/>
    <cellStyle name="60% - akcent 3 2 2 10 2 2 9" xfId="11642" xr:uid="{58CE8D16-B016-4C88-A523-AD54439D688A}"/>
    <cellStyle name="60% - akcent 3 2 2 10 2 3" xfId="11643" xr:uid="{E1391D05-30B2-4CBE-80CD-8E9ED06697D1}"/>
    <cellStyle name="60% - akcent 3 2 2 10 2 3 2" xfId="11644" xr:uid="{27B0ABC6-9C02-4671-A7F8-AB43775FCF68}"/>
    <cellStyle name="60% - akcent 3 2 2 10 2 3 2 2" xfId="11645" xr:uid="{B4BC7A40-2CAE-4D81-91B8-2EC78F8685C6}"/>
    <cellStyle name="60% - akcent 3 2 2 10 2 3 2 3" xfId="11646" xr:uid="{573A3DB3-0F18-4646-BB7F-8C752603D707}"/>
    <cellStyle name="60% - akcent 3 2 2 10 2 3 2 4" xfId="11647" xr:uid="{6083F5F4-2B9A-447F-BE8E-010102082F7A}"/>
    <cellStyle name="60% - akcent 3 2 2 10 2 3 2 5" xfId="11648" xr:uid="{96AC409A-0AE3-4762-A854-6E59B5CD03AB}"/>
    <cellStyle name="60% - akcent 3 2 2 10 2 3 2 6" xfId="11649" xr:uid="{CA57BA3D-61CC-42F5-A4CA-2F1BBF6C964D}"/>
    <cellStyle name="60% - akcent 3 2 2 10 2 3 3" xfId="11650" xr:uid="{3AB6FD91-186C-4B86-9A42-9CA9DFC5C7FD}"/>
    <cellStyle name="60% - akcent 3 2 2 10 2 3 4" xfId="11651" xr:uid="{CC824A40-F7C0-4A5F-BE3A-871304386BFD}"/>
    <cellStyle name="60% - akcent 3 2 2 10 2 3 5" xfId="11652" xr:uid="{24557911-6D83-4401-987B-AA1D7CFF1E75}"/>
    <cellStyle name="60% - akcent 3 2 2 10 2 3 6" xfId="11653" xr:uid="{A8F20CF3-A0EC-4E5E-AB22-D72EFCE3945E}"/>
    <cellStyle name="60% - akcent 3 2 2 10 2 3 7" xfId="11654" xr:uid="{C1F141F2-B1CF-4D1E-BA9A-D53769A31CE7}"/>
    <cellStyle name="60% - akcent 3 2 2 10 2 4" xfId="11655" xr:uid="{E5EB4A7E-3454-42F2-8F2E-872585C659A5}"/>
    <cellStyle name="60% - akcent 3 2 2 10 2 5" xfId="11656" xr:uid="{77C33E62-C516-43D6-8B00-4BF1E659A7A8}"/>
    <cellStyle name="60% - akcent 3 2 2 10 2 6" xfId="11657" xr:uid="{B9EB637B-C9AD-4324-AC5F-CABB29C3832C}"/>
    <cellStyle name="60% - akcent 3 2 2 10 2 7" xfId="11658" xr:uid="{F89EAD56-7B9A-49C7-B96B-76EDAF4CDA37}"/>
    <cellStyle name="60% - akcent 3 2 2 10 2 7 2" xfId="11659" xr:uid="{5948466B-5BDC-4AB7-B25D-1632CFD4CB86}"/>
    <cellStyle name="60% - akcent 3 2 2 10 2 7 3" xfId="11660" xr:uid="{F655498E-BF3E-4427-8419-CBE0CF97A037}"/>
    <cellStyle name="60% - akcent 3 2 2 10 2 7 4" xfId="11661" xr:uid="{0160E1C8-1F7C-4315-92AB-325809837D01}"/>
    <cellStyle name="60% - akcent 3 2 2 10 2 7 5" xfId="11662" xr:uid="{601170FE-3C7A-4433-9B6E-C6C025DC2B3D}"/>
    <cellStyle name="60% - akcent 3 2 2 10 2 7 6" xfId="11663" xr:uid="{73254FD0-7179-4B83-A181-60A5D00BD034}"/>
    <cellStyle name="60% - akcent 3 2 2 10 2 8" xfId="11664" xr:uid="{D1DE97CD-03E7-45FF-9226-74B12A81FA80}"/>
    <cellStyle name="60% - akcent 3 2 2 10 2 9" xfId="11665" xr:uid="{35F25039-8D70-45F5-94D3-0B392000D932}"/>
    <cellStyle name="60% - akcent 3 2 2 10 3" xfId="11666" xr:uid="{E1978CBC-D2B2-4E56-AC46-77B4671AB55C}"/>
    <cellStyle name="60% - akcent 3 2 2 10 3 2" xfId="11667" xr:uid="{F5030B23-CDC3-4F96-8113-7D10FC9C710D}"/>
    <cellStyle name="60% - akcent 3 2 2 10 3 2 2" xfId="11668" xr:uid="{E67B2D7D-72D0-448E-9B65-424CE318B650}"/>
    <cellStyle name="60% - akcent 3 2 2 10 3 2 3" xfId="11669" xr:uid="{C0C5B2BC-595D-4B9E-9E1B-185A08971CD6}"/>
    <cellStyle name="60% - akcent 3 2 2 10 3 2 4" xfId="11670" xr:uid="{1820AAED-071B-45B9-80BC-E7DCDC233086}"/>
    <cellStyle name="60% - akcent 3 2 2 10 3 2 5" xfId="11671" xr:uid="{BBD4F4FC-025B-4D42-A964-2382262765E0}"/>
    <cellStyle name="60% - akcent 3 2 2 10 3 2 6" xfId="11672" xr:uid="{5BB18466-6483-422E-A9C4-85D8571F7A2A}"/>
    <cellStyle name="60% - akcent 3 2 2 10 3 3" xfId="11673" xr:uid="{94572EFD-C230-4184-B3E6-961549399D76}"/>
    <cellStyle name="60% - akcent 3 2 2 10 3 4" xfId="11674" xr:uid="{C9E6A1C1-60F1-4571-B8D5-9BD7DF954EF8}"/>
    <cellStyle name="60% - akcent 3 2 2 10 3 5" xfId="11675" xr:uid="{36E1CB38-8E07-4EF9-82CE-9FC5ED9D57A1}"/>
    <cellStyle name="60% - akcent 3 2 2 10 3 6" xfId="11676" xr:uid="{E78962F3-8D5A-417C-A1F8-5E7A7FA59676}"/>
    <cellStyle name="60% - akcent 3 2 2 10 3 7" xfId="11677" xr:uid="{237A7606-6BD1-454F-8D03-8C1E99049555}"/>
    <cellStyle name="60% - akcent 3 2 2 10 4" xfId="11678" xr:uid="{670A29A5-2FB2-46F7-8DDB-50942FF28FE3}"/>
    <cellStyle name="60% - akcent 3 2 2 10 5" xfId="11679" xr:uid="{468289B6-5FCE-4069-9AA7-67D2587C8942}"/>
    <cellStyle name="60% - akcent 3 2 2 10 6" xfId="11680" xr:uid="{75BC71B1-FF45-4DA7-8B58-447C6F2B7ABA}"/>
    <cellStyle name="60% - akcent 3 2 2 10 7" xfId="11681" xr:uid="{9428E1C6-FDAE-41C8-8FC6-897B2FEA8322}"/>
    <cellStyle name="60% - akcent 3 2 2 10 8" xfId="11682" xr:uid="{3DCB3992-59B0-4C51-B004-8F061DD3AB27}"/>
    <cellStyle name="60% - akcent 3 2 2 10 8 2" xfId="11683" xr:uid="{8A67E19F-B84A-4C06-A190-9F51A1CCCDDB}"/>
    <cellStyle name="60% - akcent 3 2 2 10 8 3" xfId="11684" xr:uid="{6F921C65-4A39-4B3E-B417-ABB1D7F6F3AF}"/>
    <cellStyle name="60% - akcent 3 2 2 10 8 4" xfId="11685" xr:uid="{53076512-E7E4-4238-BB54-B5A92E037DC9}"/>
    <cellStyle name="60% - akcent 3 2 2 10 8 5" xfId="11686" xr:uid="{17C41C66-32B9-4FD2-8036-E2ECFE43DFA3}"/>
    <cellStyle name="60% - akcent 3 2 2 10 8 6" xfId="11687" xr:uid="{DDA3BF7F-A9C8-4C2E-9757-F4774A061B8B}"/>
    <cellStyle name="60% - akcent 3 2 2 10 9" xfId="11688" xr:uid="{5033513C-3BAB-401B-918C-7F23686FE9EE}"/>
    <cellStyle name="60% - akcent 3 2 2 11" xfId="11689" xr:uid="{2BFEE577-D77D-482A-86E7-A381F89D355D}"/>
    <cellStyle name="60% - akcent 3 2 2 11 10" xfId="11690" xr:uid="{7A318589-3839-4A48-B5CC-7CF1A063A6ED}"/>
    <cellStyle name="60% - akcent 3 2 2 11 11" xfId="11691" xr:uid="{7D095194-4643-4F89-B4EA-2BE50AB673E7}"/>
    <cellStyle name="60% - akcent 3 2 2 11 2" xfId="11692" xr:uid="{1C55BA3D-9F88-4D64-9C74-82C42FF45ECB}"/>
    <cellStyle name="60% - akcent 3 2 2 11 2 2" xfId="11693" xr:uid="{2B198CA8-36E2-41F0-901F-A40A57BD1B40}"/>
    <cellStyle name="60% - akcent 3 2 2 11 2 2 2" xfId="11694" xr:uid="{438F426E-DFE4-482A-9D84-A6A43E3A031C}"/>
    <cellStyle name="60% - akcent 3 2 2 11 2 2 3" xfId="11695" xr:uid="{B097677D-D7BA-4F55-8642-8ED9D5B3D601}"/>
    <cellStyle name="60% - akcent 3 2 2 11 2 2 4" xfId="11696" xr:uid="{59A6D1DA-83CA-409C-989E-8B18638697D0}"/>
    <cellStyle name="60% - akcent 3 2 2 11 2 2 5" xfId="11697" xr:uid="{3719BD8A-2ACC-4800-A62E-ACABD2DD9FB7}"/>
    <cellStyle name="60% - akcent 3 2 2 11 2 2 6" xfId="11698" xr:uid="{4CF9B735-66D7-4B8D-A591-9D2EA9D49DC5}"/>
    <cellStyle name="60% - akcent 3 2 2 11 2 3" xfId="11699" xr:uid="{A8C652AC-BC94-47A6-966C-F4FBD20ABFA2}"/>
    <cellStyle name="60% - akcent 3 2 2 11 2 4" xfId="11700" xr:uid="{BDDC20A4-6C07-4EEE-9323-AEEDCC8AE080}"/>
    <cellStyle name="60% - akcent 3 2 2 11 2 5" xfId="11701" xr:uid="{B0A013E8-6936-4E04-AD42-9847E524A503}"/>
    <cellStyle name="60% - akcent 3 2 2 11 2 6" xfId="11702" xr:uid="{2C5128ED-B167-41D7-9AAD-B7594D0E736E}"/>
    <cellStyle name="60% - akcent 3 2 2 11 2 7" xfId="11703" xr:uid="{7AE89555-7A9D-4EC7-AED1-F2240CA7F94A}"/>
    <cellStyle name="60% - akcent 3 2 2 11 3" xfId="11704" xr:uid="{45B3F43D-5186-4E05-B725-246197E1C802}"/>
    <cellStyle name="60% - akcent 3 2 2 11 4" xfId="11705" xr:uid="{043D591E-F9B9-4024-96A4-AEAF70EFF9DB}"/>
    <cellStyle name="60% - akcent 3 2 2 11 5" xfId="11706" xr:uid="{F214067C-5A74-49AD-A623-9686C3EC127C}"/>
    <cellStyle name="60% - akcent 3 2 2 11 6" xfId="11707" xr:uid="{0F1D591C-7180-47BD-8415-B19B882F2ACE}"/>
    <cellStyle name="60% - akcent 3 2 2 11 7" xfId="11708" xr:uid="{796228F8-2F8A-4B47-9737-E348649A3D13}"/>
    <cellStyle name="60% - akcent 3 2 2 11 7 2" xfId="11709" xr:uid="{235E9C7E-E4BD-4D37-A54D-8762DE3ED3AA}"/>
    <cellStyle name="60% - akcent 3 2 2 11 7 3" xfId="11710" xr:uid="{24F7E996-EDA9-4651-8528-5C24D301AB27}"/>
    <cellStyle name="60% - akcent 3 2 2 11 7 4" xfId="11711" xr:uid="{CE7EC7BC-D2A6-407B-BDFB-C30FD76D1DF4}"/>
    <cellStyle name="60% - akcent 3 2 2 11 7 5" xfId="11712" xr:uid="{B2CDD63F-3399-437B-8123-A827FA7ED712}"/>
    <cellStyle name="60% - akcent 3 2 2 11 7 6" xfId="11713" xr:uid="{D1112C00-1F93-45B6-B814-63DD40A32320}"/>
    <cellStyle name="60% - akcent 3 2 2 11 8" xfId="11714" xr:uid="{BE995968-360F-4B93-8808-8544F5227B14}"/>
    <cellStyle name="60% - akcent 3 2 2 11 9" xfId="11715" xr:uid="{90218169-B683-4E42-833F-8C22DCE0AB35}"/>
    <cellStyle name="60% - akcent 3 2 2 12" xfId="11716" xr:uid="{9DCFC73F-EB2D-4441-9BF6-2A3523C64ECA}"/>
    <cellStyle name="60% - akcent 3 2 2 12 2" xfId="11717" xr:uid="{41070DC1-4936-4339-A394-618911A51926}"/>
    <cellStyle name="60% - akcent 3 2 2 12 2 2" xfId="11718" xr:uid="{9A5C2243-47F7-4D81-B1AA-46F51043D0AA}"/>
    <cellStyle name="60% - akcent 3 2 2 12 2 3" xfId="11719" xr:uid="{AE7929F9-536D-4967-AB24-CC65BE9FB00D}"/>
    <cellStyle name="60% - akcent 3 2 2 12 2 4" xfId="11720" xr:uid="{EB51AF8A-F985-46E9-9380-5E15F6E9266D}"/>
    <cellStyle name="60% - akcent 3 2 2 12 2 5" xfId="11721" xr:uid="{2F9B2ECE-B653-4A7B-8A7B-D92CD4F1A0C0}"/>
    <cellStyle name="60% - akcent 3 2 2 12 2 6" xfId="11722" xr:uid="{44B40096-F0DA-4AA5-BD18-D480EB5398A4}"/>
    <cellStyle name="60% - akcent 3 2 2 12 3" xfId="11723" xr:uid="{A4F952BA-2058-4DB0-91F6-E4B404A7CA83}"/>
    <cellStyle name="60% - akcent 3 2 2 12 4" xfId="11724" xr:uid="{F605C599-329F-487B-8EF8-84AD97AFB10E}"/>
    <cellStyle name="60% - akcent 3 2 2 12 5" xfId="11725" xr:uid="{FC506084-D29E-46EC-B1A6-46055BA40755}"/>
    <cellStyle name="60% - akcent 3 2 2 12 6" xfId="11726" xr:uid="{64D1C42D-A38E-4FC6-924A-0B9CF8B1271A}"/>
    <cellStyle name="60% - akcent 3 2 2 12 7" xfId="11727" xr:uid="{5D2D5501-4E1A-4461-959E-10AA603015EF}"/>
    <cellStyle name="60% - akcent 3 2 2 13" xfId="11728" xr:uid="{7DFC0B8B-245F-4097-8164-1DB8591608D7}"/>
    <cellStyle name="60% - akcent 3 2 2 14" xfId="11729" xr:uid="{CE8884A0-745B-4969-BB72-DB9F775ECB91}"/>
    <cellStyle name="60% - akcent 3 2 2 15" xfId="11730" xr:uid="{44DBB21A-6639-4B03-8D3C-D6FD951BAB7A}"/>
    <cellStyle name="60% - akcent 3 2 2 16" xfId="11731" xr:uid="{67C48057-B015-402D-A687-F58CA65E3599}"/>
    <cellStyle name="60% - akcent 3 2 2 17" xfId="11732" xr:uid="{08D94229-76E7-4F6F-A6AC-BE81D301750B}"/>
    <cellStyle name="60% - akcent 3 2 2 18" xfId="11733" xr:uid="{0FC1018C-A2A6-4D8C-8D93-EE7F3BC4D77A}"/>
    <cellStyle name="60% - akcent 3 2 2 18 2" xfId="11734" xr:uid="{5A09E56C-8216-474C-866D-8D414D1A8533}"/>
    <cellStyle name="60% - akcent 3 2 2 18 3" xfId="11735" xr:uid="{6A20399B-6BCF-4DFA-BB07-CACE5C8C6C04}"/>
    <cellStyle name="60% - akcent 3 2 2 18 4" xfId="11736" xr:uid="{8A4DBD15-FE20-4C09-8D6A-83C04A2E43A7}"/>
    <cellStyle name="60% - akcent 3 2 2 18 5" xfId="11737" xr:uid="{A45F97C5-7600-4EAD-86E5-CA73750B15F5}"/>
    <cellStyle name="60% - akcent 3 2 2 18 6" xfId="11738" xr:uid="{178B85F7-52A5-4DDF-8F8D-2C14075B7D8C}"/>
    <cellStyle name="60% - akcent 3 2 2 19" xfId="11739" xr:uid="{91AD44DB-0717-497A-885C-2C6F5E8655AE}"/>
    <cellStyle name="60% - akcent 3 2 2 2" xfId="11740" xr:uid="{A83CB9BD-8D59-4DB7-B110-566DF27AD362}"/>
    <cellStyle name="60% - akcent 3 2 2 2 10" xfId="11741" xr:uid="{F88C360E-2ABA-4FC4-A3FB-628B33DBEA76}"/>
    <cellStyle name="60% - akcent 3 2 2 2 11" xfId="11742" xr:uid="{84CB4EB3-7A56-4BB5-8E20-37A3DA1781EC}"/>
    <cellStyle name="60% - akcent 3 2 2 2 2" xfId="11743" xr:uid="{AB740D51-7EC1-4E94-B8F8-6E055530608C}"/>
    <cellStyle name="60% - akcent 3 2 2 2 2 10" xfId="11744" xr:uid="{726329D9-121D-4EF9-8A98-50774460E6ED}"/>
    <cellStyle name="60% - akcent 3 2 2 2 2 2" xfId="11745" xr:uid="{78D6A0EE-EF68-4B18-BD71-3F965B67077E}"/>
    <cellStyle name="60% - akcent 3 2 2 2 2 2 2" xfId="11746" xr:uid="{58BCAF0D-5F5D-4F0E-A5C9-85C27711E2A1}"/>
    <cellStyle name="60% - akcent 3 2 2 2 2 2 2 2" xfId="11747" xr:uid="{6BA6B98B-4FC8-426B-87E1-E98174085826}"/>
    <cellStyle name="60% - akcent 3 2 2 2 2 2 2 2 2" xfId="11748" xr:uid="{5C4E06E6-08FE-47F1-BC74-E6F210F0380C}"/>
    <cellStyle name="60% - akcent 3 2 2 2 2 2 2 2 2 2" xfId="11749" xr:uid="{F9394018-6B0B-45DC-B3F0-D5A8F1CF9D90}"/>
    <cellStyle name="60% - akcent 3 2 2 2 2 2 2 2 2 3" xfId="11750" xr:uid="{5CE5481B-B78A-42E3-981F-8D6373660687}"/>
    <cellStyle name="60% - akcent 3 2 2 2 2 2 2 2 2 4" xfId="11751" xr:uid="{F350928E-1652-44A5-A585-699EB4E6CE11}"/>
    <cellStyle name="60% - akcent 3 2 2 2 2 2 2 2 3" xfId="11752" xr:uid="{771B551F-CB46-44A0-92A9-1FFAE1CB5F0B}"/>
    <cellStyle name="60% - akcent 3 2 2 2 2 2 2 2 4" xfId="11753" xr:uid="{FD8B40D2-98F5-4D87-9CAE-E261112B97D7}"/>
    <cellStyle name="60% - akcent 3 2 2 2 2 2 2 2 5" xfId="11754" xr:uid="{B01FACA6-07FD-4A16-8655-9349166033D2}"/>
    <cellStyle name="60% - akcent 3 2 2 2 2 2 2 3" xfId="11755" xr:uid="{486EC35E-7D8F-4AF1-9C7F-22176890FDBC}"/>
    <cellStyle name="60% - akcent 3 2 2 2 2 2 2 4" xfId="11756" xr:uid="{4517798F-B9BE-4125-AC66-6822E3537F20}"/>
    <cellStyle name="60% - akcent 3 2 2 2 2 2 2 5" xfId="11757" xr:uid="{263C5934-C360-4820-89E6-EBD1C7A92925}"/>
    <cellStyle name="60% - akcent 3 2 2 2 2 2 2 6" xfId="11758" xr:uid="{0B1FE48C-138B-41AE-A738-98675F0ABF84}"/>
    <cellStyle name="60% - akcent 3 2 2 2 2 2 2 7" xfId="11759" xr:uid="{362638A2-932E-4610-8747-BF368775D575}"/>
    <cellStyle name="60% - akcent 3 2 2 2 2 2 2 7 2" xfId="11760" xr:uid="{EFCC1E29-C71B-4404-8978-383377757EBE}"/>
    <cellStyle name="60% - akcent 3 2 2 2 2 2 2 7 3" xfId="11761" xr:uid="{08D899E6-3640-4C0A-B41A-8DF55E0BD61B}"/>
    <cellStyle name="60% - akcent 3 2 2 2 2 2 2 7 4" xfId="11762" xr:uid="{E27DE251-CE41-4D1A-84B8-AFA4ED215CE0}"/>
    <cellStyle name="60% - akcent 3 2 2 2 2 2 2 7 5" xfId="11763" xr:uid="{39534E1E-E74D-4094-90FB-5FBE58FEDC30}"/>
    <cellStyle name="60% - akcent 3 2 2 2 2 2 2 7 6" xfId="11764" xr:uid="{FA366DBB-E5C5-461E-A513-7190553D7585}"/>
    <cellStyle name="60% - akcent 3 2 2 2 2 2 2 8" xfId="11765" xr:uid="{9F88C31D-45F8-4F17-813D-A2E7DB118835}"/>
    <cellStyle name="60% - akcent 3 2 2 2 2 2 2 9" xfId="11766" xr:uid="{E1F3F122-C6A7-40C2-9AC7-4C34F2DB0D97}"/>
    <cellStyle name="60% - akcent 3 2 2 2 2 2 3" xfId="11767" xr:uid="{107B2153-5BB4-43A4-BF6B-80A56D26C8FA}"/>
    <cellStyle name="60% - akcent 3 2 2 2 2 2 3 2" xfId="11768" xr:uid="{6BC7E7A1-2668-4A19-A71D-0710D149B315}"/>
    <cellStyle name="60% - akcent 3 2 2 2 2 2 3 2 2" xfId="11769" xr:uid="{FDD815CD-B61A-463B-A57F-B860589C1529}"/>
    <cellStyle name="60% - akcent 3 2 2 2 2 2 3 2 3" xfId="11770" xr:uid="{62CD6845-2F34-44E0-920F-59CED3E07208}"/>
    <cellStyle name="60% - akcent 3 2 2 2 2 2 3 2 4" xfId="11771" xr:uid="{CEB7CE3B-947D-4FB8-AF21-D5861469BAEE}"/>
    <cellStyle name="60% - akcent 3 2 2 2 2 2 3 2 5" xfId="11772" xr:uid="{B9A5A41F-5450-4BFD-9ADA-7FD07386F599}"/>
    <cellStyle name="60% - akcent 3 2 2 2 2 2 3 2 6" xfId="11773" xr:uid="{28A36ED9-F43A-46CB-A500-C58BA6A12A63}"/>
    <cellStyle name="60% - akcent 3 2 2 2 2 2 3 3" xfId="11774" xr:uid="{B9E42E06-8B73-40FD-8244-E2F7B59D6793}"/>
    <cellStyle name="60% - akcent 3 2 2 2 2 2 3 4" xfId="11775" xr:uid="{66D90FEF-C846-43FB-A159-DFB0824551D2}"/>
    <cellStyle name="60% - akcent 3 2 2 2 2 2 3 5" xfId="11776" xr:uid="{EABB4F56-CA1C-4CA3-9F6E-31E8613E079C}"/>
    <cellStyle name="60% - akcent 3 2 2 2 2 2 3 6" xfId="11777" xr:uid="{47DE7E48-F587-4020-A7C9-343CD73D62C4}"/>
    <cellStyle name="60% - akcent 3 2 2 2 2 2 3 7" xfId="11778" xr:uid="{FD63E6E8-CF8E-4DE1-97E7-994B4032338B}"/>
    <cellStyle name="60% - akcent 3 2 2 2 2 2 4" xfId="11779" xr:uid="{9E1F15FF-95CE-4B68-A9E8-C1C0A3C7BE50}"/>
    <cellStyle name="60% - akcent 3 2 2 2 2 2 5" xfId="11780" xr:uid="{9881C546-8241-4685-B633-8E2A45D306F3}"/>
    <cellStyle name="60% - akcent 3 2 2 2 2 2 6" xfId="11781" xr:uid="{1E2D3532-7C87-473A-BF5A-8B22FC4267FA}"/>
    <cellStyle name="60% - akcent 3 2 2 2 2 2 7" xfId="11782" xr:uid="{2A690051-3CD9-4F2E-9529-BAF2284E26D3}"/>
    <cellStyle name="60% - akcent 3 2 2 2 2 2 7 2" xfId="11783" xr:uid="{30A7B1D3-336D-4F7C-B863-6C4382C109E2}"/>
    <cellStyle name="60% - akcent 3 2 2 2 2 2 7 3" xfId="11784" xr:uid="{6D203398-5429-4596-9A1E-656B08BFEB2D}"/>
    <cellStyle name="60% - akcent 3 2 2 2 2 2 7 4" xfId="11785" xr:uid="{1CA7AC2B-6195-4D3E-9B05-15DC1FECAEC3}"/>
    <cellStyle name="60% - akcent 3 2 2 2 2 2 7 5" xfId="11786" xr:uid="{533EE2FA-3978-4CF7-8118-3FA8D587872B}"/>
    <cellStyle name="60% - akcent 3 2 2 2 2 2 7 6" xfId="11787" xr:uid="{0B3997F6-44EF-4DE2-955B-183717A0A4C4}"/>
    <cellStyle name="60% - akcent 3 2 2 2 2 2 8" xfId="11788" xr:uid="{194B7DE4-0473-44AA-9020-688E25BE992C}"/>
    <cellStyle name="60% - akcent 3 2 2 2 2 2 9" xfId="11789" xr:uid="{4A95CA23-DDF0-49A6-BE5F-242E5315918B}"/>
    <cellStyle name="60% - akcent 3 2 2 2 2 3" xfId="11790" xr:uid="{76E9B528-9009-4A5F-BB05-571AC0515192}"/>
    <cellStyle name="60% - akcent 3 2 2 2 2 3 2" xfId="11791" xr:uid="{3EBB9123-81BE-429E-BF85-2CCD268C127F}"/>
    <cellStyle name="60% - akcent 3 2 2 2 2 3 2 2" xfId="11792" xr:uid="{E01B90B2-3FCE-49D3-93CF-500BB69D5D66}"/>
    <cellStyle name="60% - akcent 3 2 2 2 2 3 2 3" xfId="11793" xr:uid="{DF9DD28B-4F22-4AC6-8ED8-89C0943691B4}"/>
    <cellStyle name="60% - akcent 3 2 2 2 2 3 2 4" xfId="11794" xr:uid="{D64AB26F-4A65-4F14-855A-F23BDD662DB2}"/>
    <cellStyle name="60% - akcent 3 2 2 2 2 3 2 5" xfId="11795" xr:uid="{9D06E328-3BA9-41BF-82C8-9AC04DC155A5}"/>
    <cellStyle name="60% - akcent 3 2 2 2 2 3 2 6" xfId="11796" xr:uid="{AF8F7B23-B718-4377-ADC4-8E9C562DF4F1}"/>
    <cellStyle name="60% - akcent 3 2 2 2 2 3 3" xfId="11797" xr:uid="{5F3853ED-3546-4C93-A6C0-1096746ECF20}"/>
    <cellStyle name="60% - akcent 3 2 2 2 2 3 4" xfId="11798" xr:uid="{BB1E6151-5556-4BFE-A43B-771C23BAF8EA}"/>
    <cellStyle name="60% - akcent 3 2 2 2 2 3 5" xfId="11799" xr:uid="{3E0052A7-A5BB-41C7-8DEA-2851AD5E5F8A}"/>
    <cellStyle name="60% - akcent 3 2 2 2 2 3 6" xfId="11800" xr:uid="{780C2985-44AF-483E-AE57-D13AC5AA6C0D}"/>
    <cellStyle name="60% - akcent 3 2 2 2 2 3 7" xfId="11801" xr:uid="{26A648E4-C3A9-4720-A701-237913D3A2EC}"/>
    <cellStyle name="60% - akcent 3 2 2 2 2 4" xfId="11802" xr:uid="{E414D5C0-03A3-48CC-8495-1DA4F2FFCEEA}"/>
    <cellStyle name="60% - akcent 3 2 2 2 2 5" xfId="11803" xr:uid="{C2DCE27F-EC63-4BC3-A11C-F41F0B05BB30}"/>
    <cellStyle name="60% - akcent 3 2 2 2 2 6" xfId="11804" xr:uid="{81ABAF5B-D736-4A26-B3DA-17885AFB50F9}"/>
    <cellStyle name="60% - akcent 3 2 2 2 2 7" xfId="11805" xr:uid="{48347D65-5C07-4DF3-8363-E6609A73D337}"/>
    <cellStyle name="60% - akcent 3 2 2 2 2 8" xfId="11806" xr:uid="{BF666A27-2967-490E-AB20-D4A27F90DA7B}"/>
    <cellStyle name="60% - akcent 3 2 2 2 2 8 2" xfId="11807" xr:uid="{D7F87680-D0B6-41E1-9633-604E1F47F725}"/>
    <cellStyle name="60% - akcent 3 2 2 2 2 8 3" xfId="11808" xr:uid="{289C3641-624D-4E3B-8E45-EF92779E8469}"/>
    <cellStyle name="60% - akcent 3 2 2 2 2 8 4" xfId="11809" xr:uid="{815ABCE6-E217-4370-A0A1-2C1B4D5907D3}"/>
    <cellStyle name="60% - akcent 3 2 2 2 2 8 5" xfId="11810" xr:uid="{2896FFAA-1EF0-4DEB-9F1C-4C0323EFD1F8}"/>
    <cellStyle name="60% - akcent 3 2 2 2 2 8 6" xfId="11811" xr:uid="{D40AF68B-710B-488B-96F8-9E959A4F6865}"/>
    <cellStyle name="60% - akcent 3 2 2 2 2 9" xfId="11812" xr:uid="{22C7A534-8EAD-4418-803D-18A1BFC293BF}"/>
    <cellStyle name="60% - akcent 3 2 2 2 3" xfId="11813" xr:uid="{387A12F2-CD49-41B7-8760-B261B0541782}"/>
    <cellStyle name="60% - akcent 3 2 2 2 4" xfId="11814" xr:uid="{BB73DFBE-69F2-4AA5-AD6E-E8BB2D4D4FD6}"/>
    <cellStyle name="60% - akcent 3 2 2 2 4 10" xfId="11815" xr:uid="{36607E22-BC25-445B-9EEE-7DBE1BD1ABAF}"/>
    <cellStyle name="60% - akcent 3 2 2 2 4 11" xfId="11816" xr:uid="{C349E406-FE39-4ABA-AEC8-CFEB16FA79C9}"/>
    <cellStyle name="60% - akcent 3 2 2 2 4 2" xfId="11817" xr:uid="{46FC335A-7AC0-4819-88E6-FE01050E44EB}"/>
    <cellStyle name="60% - akcent 3 2 2 2 4 2 2" xfId="11818" xr:uid="{2B984DC9-F084-4446-818A-5EFA2A153D10}"/>
    <cellStyle name="60% - akcent 3 2 2 2 4 2 2 2" xfId="11819" xr:uid="{04B56AAE-ED22-41FD-9CC5-7697B68B7091}"/>
    <cellStyle name="60% - akcent 3 2 2 2 4 2 2 3" xfId="11820" xr:uid="{ADA07B1C-F23E-4B8C-8C3D-A7713580C446}"/>
    <cellStyle name="60% - akcent 3 2 2 2 4 2 2 4" xfId="11821" xr:uid="{A7925D37-4C55-4D20-A462-0289F9FEB69E}"/>
    <cellStyle name="60% - akcent 3 2 2 2 4 2 2 5" xfId="11822" xr:uid="{B0810231-D293-4FB2-BF19-490B5218684C}"/>
    <cellStyle name="60% - akcent 3 2 2 2 4 2 2 6" xfId="11823" xr:uid="{C52A2A3C-603C-4F6D-8360-2B005F7B862F}"/>
    <cellStyle name="60% - akcent 3 2 2 2 4 2 3" xfId="11824" xr:uid="{DE000E7F-2F53-4A96-9B8C-47D85FF65172}"/>
    <cellStyle name="60% - akcent 3 2 2 2 4 2 4" xfId="11825" xr:uid="{0F74B374-3550-44DE-8B01-479838F53526}"/>
    <cellStyle name="60% - akcent 3 2 2 2 4 2 5" xfId="11826" xr:uid="{F4DB766E-69AF-4512-9758-019BA1746EF3}"/>
    <cellStyle name="60% - akcent 3 2 2 2 4 2 6" xfId="11827" xr:uid="{5FB29E1D-5730-4B9E-BC2D-773A3BD9FF98}"/>
    <cellStyle name="60% - akcent 3 2 2 2 4 2 7" xfId="11828" xr:uid="{5AF85262-3F44-4E29-A741-645702D9C3B4}"/>
    <cellStyle name="60% - akcent 3 2 2 2 4 3" xfId="11829" xr:uid="{AC98D14B-0D8A-4E98-BF6F-92DCB3200A19}"/>
    <cellStyle name="60% - akcent 3 2 2 2 4 4" xfId="11830" xr:uid="{FC6A621A-01E6-4861-9694-3D39A5812C01}"/>
    <cellStyle name="60% - akcent 3 2 2 2 4 5" xfId="11831" xr:uid="{34AB2055-9C30-4578-9EF6-3212B48B3501}"/>
    <cellStyle name="60% - akcent 3 2 2 2 4 6" xfId="11832" xr:uid="{C40CEF49-62BB-4FEB-AE83-6526C39F91A2}"/>
    <cellStyle name="60% - akcent 3 2 2 2 4 7" xfId="11833" xr:uid="{F7D6CFAE-5BA4-46FD-8D9B-EAD4EBD83626}"/>
    <cellStyle name="60% - akcent 3 2 2 2 4 7 2" xfId="11834" xr:uid="{CB473E23-A082-42B9-A795-81CE9535FFC3}"/>
    <cellStyle name="60% - akcent 3 2 2 2 4 7 3" xfId="11835" xr:uid="{7F4730D3-7F20-4AC3-9F21-6E2D2733C39F}"/>
    <cellStyle name="60% - akcent 3 2 2 2 4 7 4" xfId="11836" xr:uid="{59B91CDC-718C-4137-BCB2-A90509CAD1CF}"/>
    <cellStyle name="60% - akcent 3 2 2 2 4 7 5" xfId="11837" xr:uid="{F05C86B0-CC86-4C7F-ACCA-C530DD70CB83}"/>
    <cellStyle name="60% - akcent 3 2 2 2 4 7 6" xfId="11838" xr:uid="{227C7193-CA2D-414A-81E4-4F8F04C6791E}"/>
    <cellStyle name="60% - akcent 3 2 2 2 4 8" xfId="11839" xr:uid="{4FFD9082-27CB-4327-BAF7-53B51736253E}"/>
    <cellStyle name="60% - akcent 3 2 2 2 4 9" xfId="11840" xr:uid="{BBB21ABC-2EAC-4934-8E49-43812355BE7B}"/>
    <cellStyle name="60% - akcent 3 2 2 2 5" xfId="11841" xr:uid="{DD068311-2CA9-45C2-B703-327DDBBA0892}"/>
    <cellStyle name="60% - akcent 3 2 2 2 5 2" xfId="11842" xr:uid="{B510BCDC-944A-463B-8BA3-49DDF4CAA347}"/>
    <cellStyle name="60% - akcent 3 2 2 2 5 2 2" xfId="11843" xr:uid="{6975E22D-0E85-4BAC-9F51-C98D1D06E1A1}"/>
    <cellStyle name="60% - akcent 3 2 2 2 5 2 3" xfId="11844" xr:uid="{478EF049-C666-4705-A793-ED1EE80F2DC3}"/>
    <cellStyle name="60% - akcent 3 2 2 2 5 2 4" xfId="11845" xr:uid="{ADD221F4-3DBE-449C-AAF0-A0C399AFB11D}"/>
    <cellStyle name="60% - akcent 3 2 2 2 5 2 5" xfId="11846" xr:uid="{B5E6A03B-7853-4CE0-AB45-CA467E9CFD67}"/>
    <cellStyle name="60% - akcent 3 2 2 2 5 2 6" xfId="11847" xr:uid="{EEAD8C46-91B3-45A5-B4FE-24F6E8980DD6}"/>
    <cellStyle name="60% - akcent 3 2 2 2 5 3" xfId="11848" xr:uid="{58794B04-0A2C-47CE-A418-DCE736ADF772}"/>
    <cellStyle name="60% - akcent 3 2 2 2 5 4" xfId="11849" xr:uid="{2E386506-36E8-47A6-B273-80050F8842D3}"/>
    <cellStyle name="60% - akcent 3 2 2 2 5 5" xfId="11850" xr:uid="{8910264F-7E87-4802-BD20-7F1B61555A20}"/>
    <cellStyle name="60% - akcent 3 2 2 2 5 6" xfId="11851" xr:uid="{DB957D5F-F17D-4860-937F-23910952D539}"/>
    <cellStyle name="60% - akcent 3 2 2 2 5 7" xfId="11852" xr:uid="{A5456D6B-FECF-4F0E-98E7-DCE65C5BCB58}"/>
    <cellStyle name="60% - akcent 3 2 2 2 6" xfId="11853" xr:uid="{18E6BA49-62D7-4DA8-BA08-32BC23DB9360}"/>
    <cellStyle name="60% - akcent 3 2 2 2 7" xfId="11854" xr:uid="{49924756-506B-4479-B2FE-552D151FD6E6}"/>
    <cellStyle name="60% - akcent 3 2 2 2 8" xfId="11855" xr:uid="{0CC864BF-C6A0-43BF-8CDF-E361A753F8C3}"/>
    <cellStyle name="60% - akcent 3 2 2 2 9" xfId="11856" xr:uid="{B3269A9C-0365-44E8-BDBA-69B0CD794CE9}"/>
    <cellStyle name="60% - akcent 3 2 2 2 9 2" xfId="11857" xr:uid="{94024965-DAF0-4AC2-9D8E-46C58296DAB3}"/>
    <cellStyle name="60% - akcent 3 2 2 2 9 3" xfId="11858" xr:uid="{F9889221-837C-4510-B60B-FC25E8DE4583}"/>
    <cellStyle name="60% - akcent 3 2 2 2 9 4" xfId="11859" xr:uid="{35F1FFEE-E35B-4E40-ACC3-27A8E8A42621}"/>
    <cellStyle name="60% - akcent 3 2 2 2 9 5" xfId="11860" xr:uid="{A5D7A3DF-7BDD-425D-B89D-CBC414E9FC1F}"/>
    <cellStyle name="60% - akcent 3 2 2 2 9 6" xfId="11861" xr:uid="{77DA87FD-E547-4B54-90D9-45892F78BBE3}"/>
    <cellStyle name="60% - akcent 3 2 2 20" xfId="11862" xr:uid="{09ED3C11-AE20-486B-ABE4-F32BF35CA474}"/>
    <cellStyle name="60% - akcent 3 2 2 3" xfId="11863" xr:uid="{6059529D-CCB8-4844-8822-CD295F1ACB4D}"/>
    <cellStyle name="60% - akcent 3 2 2 4" xfId="11864" xr:uid="{0DB03A0C-B0FD-4432-972A-49A25C420688}"/>
    <cellStyle name="60% - akcent 3 2 2 5" xfId="11865" xr:uid="{0831F918-70E8-470A-A2C5-BDF6124766B2}"/>
    <cellStyle name="60% - akcent 3 2 2 6" xfId="11866" xr:uid="{3777497A-4670-4183-8200-9499EE4B927D}"/>
    <cellStyle name="60% - akcent 3 2 2 7" xfId="11867" xr:uid="{A9CACE09-90DD-4CA7-BF30-E30033C89832}"/>
    <cellStyle name="60% - akcent 3 2 2 8" xfId="11868" xr:uid="{5D429920-88CA-4FC1-BD27-A1118742FD0D}"/>
    <cellStyle name="60% - akcent 3 2 2 9" xfId="11869" xr:uid="{F7D0DF9B-EC9B-4D67-A641-6AD53EB0278C}"/>
    <cellStyle name="60% - akcent 3 2 20" xfId="522" xr:uid="{5AA75825-138E-423E-AC61-860E5C106F0D}"/>
    <cellStyle name="60% - akcent 3 2 21" xfId="523" xr:uid="{A8B294F5-F52C-4DF0-9F97-E24F7FA509BB}"/>
    <cellStyle name="60% - akcent 3 2 21 2" xfId="11870" xr:uid="{E2981AF5-4D22-4C63-A5C8-48D64E2E7F53}"/>
    <cellStyle name="60% - akcent 3 2 21 3" xfId="11871" xr:uid="{50A62C4C-4CC2-4648-A3C1-1B40708E5575}"/>
    <cellStyle name="60% - akcent 3 2 21 4" xfId="11872" xr:uid="{79763447-1CAE-415E-BE60-8DD89BEC4D65}"/>
    <cellStyle name="60% - akcent 3 2 21 5" xfId="11873" xr:uid="{EB404AEA-EB1A-451C-9ABC-2574E300A94F}"/>
    <cellStyle name="60% - akcent 3 2 21 6" xfId="11874" xr:uid="{12E73576-5007-45A2-8A18-5EEE8FAE0D91}"/>
    <cellStyle name="60% - akcent 3 2 22" xfId="524" xr:uid="{4F00DE03-9B30-44CF-B80A-0C964882A9D6}"/>
    <cellStyle name="60% - akcent 3 2 23" xfId="525" xr:uid="{C10C9015-D710-425E-9EB6-BE5BC4E48FA4}"/>
    <cellStyle name="60% - akcent 3 2 24" xfId="526" xr:uid="{5179E428-A938-4C3A-A34D-BEE3B233878C}"/>
    <cellStyle name="60% - akcent 3 2 25" xfId="527" xr:uid="{97FE149A-EAEE-42A9-949F-AD694115252A}"/>
    <cellStyle name="60% - akcent 3 2 26" xfId="11875" xr:uid="{AF5E28C2-5D87-4850-96FE-E15DC13AE1C1}"/>
    <cellStyle name="60% - akcent 3 2 27" xfId="11876" xr:uid="{A66B806F-2373-4929-87BF-67631646DCDE}"/>
    <cellStyle name="60% - akcent 3 2 28" xfId="11877" xr:uid="{7FE71784-C65D-4CDA-A11F-21C39757DB21}"/>
    <cellStyle name="60% - akcent 3 2 29" xfId="11878" xr:uid="{8D8B5CB2-80B8-4B15-A636-459A22DE81C6}"/>
    <cellStyle name="60% - akcent 3 2 3" xfId="528" xr:uid="{446EFAFA-FEE3-48BA-80FA-6366F7166C17}"/>
    <cellStyle name="60% - akcent 3 2 30" xfId="11879" xr:uid="{E3E00F5F-E282-46AB-8ED0-C5A642E2CB5E}"/>
    <cellStyle name="60% - akcent 3 2 31" xfId="11880" xr:uid="{D5EEA4D4-C1A0-4CB0-B024-F2B27D4F1C39}"/>
    <cellStyle name="60% - akcent 3 2 4" xfId="529" xr:uid="{3AC8D649-EB88-482C-BEAE-67C8611FD156}"/>
    <cellStyle name="60% - akcent 3 2 5" xfId="530" xr:uid="{76DDC356-2640-40FB-95D7-E1A757192544}"/>
    <cellStyle name="60% - akcent 3 2 6" xfId="531" xr:uid="{BFB45311-B40F-4730-91C8-FB2C4B3A058E}"/>
    <cellStyle name="60% - akcent 3 2 6 10" xfId="11881" xr:uid="{505A3A4E-7774-4179-AD12-E20518ED8403}"/>
    <cellStyle name="60% - akcent 3 2 6 11" xfId="11882" xr:uid="{121ACBE3-579D-42C0-8B08-BF3EB6F6A0A0}"/>
    <cellStyle name="60% - akcent 3 2 6 12" xfId="11883" xr:uid="{32BAEF00-C314-443D-BC31-4D1004F2EFD8}"/>
    <cellStyle name="60% - akcent 3 2 6 13" xfId="11884" xr:uid="{EE72B6CB-CAC4-46F5-9379-B23C918D4EB4}"/>
    <cellStyle name="60% - akcent 3 2 6 2" xfId="11885" xr:uid="{1F950023-7BA2-4B18-AC78-194D7B9347BF}"/>
    <cellStyle name="60% - akcent 3 2 6 2 10" xfId="11886" xr:uid="{75564382-9437-4C7D-B802-7D866B72D620}"/>
    <cellStyle name="60% - akcent 3 2 6 2 11" xfId="11887" xr:uid="{58969F7E-46AE-4F25-BEBC-611C6E5EBE68}"/>
    <cellStyle name="60% - akcent 3 2 6 2 12" xfId="11888" xr:uid="{9E31D515-4421-4E83-8361-53867052D7E1}"/>
    <cellStyle name="60% - akcent 3 2 6 2 13" xfId="11889" xr:uid="{FF51ACB7-1310-470D-A2E2-60F017A19987}"/>
    <cellStyle name="60% - akcent 3 2 6 2 2" xfId="11890" xr:uid="{56BC1A68-9ECB-4A53-B449-0717D0E8856C}"/>
    <cellStyle name="60% - akcent 3 2 6 2 2 10" xfId="11891" xr:uid="{93FD4580-6594-4AD2-8144-E7984ECD1A95}"/>
    <cellStyle name="60% - akcent 3 2 6 2 2 11" xfId="11892" xr:uid="{D7D269EB-9C05-4BC1-8DE8-98D50638C96C}"/>
    <cellStyle name="60% - akcent 3 2 6 2 2 12" xfId="11893" xr:uid="{F631EAE9-03F3-4482-B895-22A8F2065629}"/>
    <cellStyle name="60% - akcent 3 2 6 2 2 2" xfId="11894" xr:uid="{7F46D064-7E4E-4AA8-8EE3-A6B302722F3E}"/>
    <cellStyle name="60% - akcent 3 2 6 2 2 2 10" xfId="11895" xr:uid="{31631152-A70E-4E40-BCB9-2F0E37994B04}"/>
    <cellStyle name="60% - akcent 3 2 6 2 2 2 11" xfId="11896" xr:uid="{1EDD32A1-6E22-46BC-A9A6-E3477F0C8C36}"/>
    <cellStyle name="60% - akcent 3 2 6 2 2 2 2" xfId="11897" xr:uid="{BAC72E4B-7EED-4966-BE43-B0EF92EDCA2D}"/>
    <cellStyle name="60% - akcent 3 2 6 2 2 2 2 10" xfId="11898" xr:uid="{9738B364-8E49-4C65-88EC-B81D267603AE}"/>
    <cellStyle name="60% - akcent 3 2 6 2 2 2 2 11" xfId="11899" xr:uid="{CB130492-721F-498F-B93F-FC8F2120C44C}"/>
    <cellStyle name="60% - akcent 3 2 6 2 2 2 2 2" xfId="11900" xr:uid="{DACF8F2D-886D-4840-81D2-66DF623E0932}"/>
    <cellStyle name="60% - akcent 3 2 6 2 2 2 2 2 2" xfId="11901" xr:uid="{B4187DE1-EFA7-487B-AB70-B2F1A7A9E0CA}"/>
    <cellStyle name="60% - akcent 3 2 6 2 2 2 2 2 2 2" xfId="11902" xr:uid="{D0C5C488-6B77-4535-B203-9628EE8E086A}"/>
    <cellStyle name="60% - akcent 3 2 6 2 2 2 2 2 2 3" xfId="11903" xr:uid="{000C8BF0-2C35-4285-9B37-586E9AC587E9}"/>
    <cellStyle name="60% - akcent 3 2 6 2 2 2 2 2 2 4" xfId="11904" xr:uid="{75959F8A-713B-4E9B-B639-DC7406A9052E}"/>
    <cellStyle name="60% - akcent 3 2 6 2 2 2 2 2 2 5" xfId="11905" xr:uid="{763ED75A-9E80-4FAD-A107-F1508F17EDA6}"/>
    <cellStyle name="60% - akcent 3 2 6 2 2 2 2 2 2 6" xfId="11906" xr:uid="{C7BE6D31-751D-42F5-A975-9C1744E35719}"/>
    <cellStyle name="60% - akcent 3 2 6 2 2 2 2 2 3" xfId="11907" xr:uid="{9C2941A9-BEF3-4AE2-9AE3-500885B69E06}"/>
    <cellStyle name="60% - akcent 3 2 6 2 2 2 2 2 4" xfId="11908" xr:uid="{4FA546B1-E577-4039-9078-C5F1C3428D95}"/>
    <cellStyle name="60% - akcent 3 2 6 2 2 2 2 2 5" xfId="11909" xr:uid="{9E11069C-7F2A-4C05-B50C-4D599401B21B}"/>
    <cellStyle name="60% - akcent 3 2 6 2 2 2 2 2 6" xfId="11910" xr:uid="{FD4A5D10-366F-4D6E-8D0B-0915CD9134BE}"/>
    <cellStyle name="60% - akcent 3 2 6 2 2 2 2 2 7" xfId="11911" xr:uid="{9B02A2ED-E5F0-4EC3-86E5-00FD4BFEFBEB}"/>
    <cellStyle name="60% - akcent 3 2 6 2 2 2 2 3" xfId="11912" xr:uid="{71391BCD-88C1-41CE-B424-8D8DFECCAFBC}"/>
    <cellStyle name="60% - akcent 3 2 6 2 2 2 2 4" xfId="11913" xr:uid="{AAF71193-A94E-4E77-BF44-D157FF7F3197}"/>
    <cellStyle name="60% - akcent 3 2 6 2 2 2 2 5" xfId="11914" xr:uid="{3A7F1560-3306-4635-8369-48856CB8DB9F}"/>
    <cellStyle name="60% - akcent 3 2 6 2 2 2 2 6" xfId="11915" xr:uid="{B71F12EE-3AC6-4ECB-8C64-F838EB9D249C}"/>
    <cellStyle name="60% - akcent 3 2 6 2 2 2 2 7" xfId="11916" xr:uid="{9C4CA9D7-AFD3-4417-B434-1FB94EAA0228}"/>
    <cellStyle name="60% - akcent 3 2 6 2 2 2 2 7 2" xfId="11917" xr:uid="{07964AD1-163F-4760-93FC-00F829F63B50}"/>
    <cellStyle name="60% - akcent 3 2 6 2 2 2 2 7 3" xfId="11918" xr:uid="{A8E9FA39-0289-4F96-9C05-A609D96B9D07}"/>
    <cellStyle name="60% - akcent 3 2 6 2 2 2 2 7 4" xfId="11919" xr:uid="{4DC5A2EA-7E73-4E3D-9E53-7E9128CE9535}"/>
    <cellStyle name="60% - akcent 3 2 6 2 2 2 2 7 5" xfId="11920" xr:uid="{D6BCFEBC-EF03-431F-9392-CBD1E2F4F1EF}"/>
    <cellStyle name="60% - akcent 3 2 6 2 2 2 2 7 6" xfId="11921" xr:uid="{84E336A6-6543-42B3-A8DD-CCB1810DF403}"/>
    <cellStyle name="60% - akcent 3 2 6 2 2 2 2 8" xfId="11922" xr:uid="{8D8F6FAD-C38F-4304-BEE7-5132C882A19E}"/>
    <cellStyle name="60% - akcent 3 2 6 2 2 2 2 9" xfId="11923" xr:uid="{E24B02C7-25B7-41FE-8F09-00C5B1F625D7}"/>
    <cellStyle name="60% - akcent 3 2 6 2 2 2 3" xfId="11924" xr:uid="{CF275ADC-714B-4B27-BDD3-4E32C9A77302}"/>
    <cellStyle name="60% - akcent 3 2 6 2 2 2 3 2" xfId="11925" xr:uid="{9A2EA248-1C6E-4C33-9441-09D6238D6F0F}"/>
    <cellStyle name="60% - akcent 3 2 6 2 2 2 3 2 2" xfId="11926" xr:uid="{9D1727A2-CBFA-41C1-B5EC-B4DEE3D87DDF}"/>
    <cellStyle name="60% - akcent 3 2 6 2 2 2 3 2 3" xfId="11927" xr:uid="{AF5669EC-C28A-4093-A4FA-63C353BD3682}"/>
    <cellStyle name="60% - akcent 3 2 6 2 2 2 3 2 4" xfId="11928" xr:uid="{F0D3D7E4-5344-49C1-A3EA-BA45017B165B}"/>
    <cellStyle name="60% - akcent 3 2 6 2 2 2 3 2 5" xfId="11929" xr:uid="{879D8B1A-5A0C-4F9C-94CC-70E53D38BF6B}"/>
    <cellStyle name="60% - akcent 3 2 6 2 2 2 3 2 6" xfId="11930" xr:uid="{6E6C71E1-25D9-46F7-AFD9-E1D982A07C72}"/>
    <cellStyle name="60% - akcent 3 2 6 2 2 2 3 3" xfId="11931" xr:uid="{370845BD-B46D-4A7C-9A68-84EEB6E10BB1}"/>
    <cellStyle name="60% - akcent 3 2 6 2 2 2 3 4" xfId="11932" xr:uid="{6965B8EB-2374-4FFD-AFF5-F4F98DB0F0E1}"/>
    <cellStyle name="60% - akcent 3 2 6 2 2 2 3 5" xfId="11933" xr:uid="{5F6CB174-6DBE-4552-9C7A-C918C939C51F}"/>
    <cellStyle name="60% - akcent 3 2 6 2 2 2 3 6" xfId="11934" xr:uid="{E3B2B76D-CA86-4DE0-A740-B3832CA5A40F}"/>
    <cellStyle name="60% - akcent 3 2 6 2 2 2 3 7" xfId="11935" xr:uid="{171A4132-67BA-41F9-8FD3-577D40F94C21}"/>
    <cellStyle name="60% - akcent 3 2 6 2 2 2 4" xfId="11936" xr:uid="{F7E45DCF-5A83-4962-8C49-FB9CB0E664DD}"/>
    <cellStyle name="60% - akcent 3 2 6 2 2 2 5" xfId="11937" xr:uid="{58A9DFCD-5E65-4E8D-8497-33D42FB38466}"/>
    <cellStyle name="60% - akcent 3 2 6 2 2 2 6" xfId="11938" xr:uid="{4F5B1FC4-556E-4C20-9C87-1D72EA672CC3}"/>
    <cellStyle name="60% - akcent 3 2 6 2 2 2 7" xfId="11939" xr:uid="{C9579288-2AED-47CB-B1E8-9565391F990B}"/>
    <cellStyle name="60% - akcent 3 2 6 2 2 2 7 2" xfId="11940" xr:uid="{48D70D8C-14A9-4EE7-BD44-08C3604C5F06}"/>
    <cellStyle name="60% - akcent 3 2 6 2 2 2 7 3" xfId="11941" xr:uid="{8CA9B293-129F-4580-85B9-69CA6D1C09D0}"/>
    <cellStyle name="60% - akcent 3 2 6 2 2 2 7 4" xfId="11942" xr:uid="{012B07A4-2B18-4AEF-9101-4435DD71DED5}"/>
    <cellStyle name="60% - akcent 3 2 6 2 2 2 7 5" xfId="11943" xr:uid="{4D97DF22-3EF9-4808-9CE7-933D2D7B0CE7}"/>
    <cellStyle name="60% - akcent 3 2 6 2 2 2 7 6" xfId="11944" xr:uid="{11DDDF63-FA80-433D-892A-975307B4E863}"/>
    <cellStyle name="60% - akcent 3 2 6 2 2 2 8" xfId="11945" xr:uid="{F5856059-254F-4A86-A8E0-BCFDCFA6D4FE}"/>
    <cellStyle name="60% - akcent 3 2 6 2 2 2 9" xfId="11946" xr:uid="{2D7609B8-A0B5-4757-ABDD-7CF08EF14487}"/>
    <cellStyle name="60% - akcent 3 2 6 2 2 3" xfId="11947" xr:uid="{DC84F17F-BB2D-4D54-85D8-2318F62F9A1D}"/>
    <cellStyle name="60% - akcent 3 2 6 2 2 3 2" xfId="11948" xr:uid="{178BE4AC-E01D-4DEE-B96C-9FA2FC2E5222}"/>
    <cellStyle name="60% - akcent 3 2 6 2 2 3 2 2" xfId="11949" xr:uid="{ACB226D3-6F70-4CB5-A56C-44D7BCD3049D}"/>
    <cellStyle name="60% - akcent 3 2 6 2 2 3 2 3" xfId="11950" xr:uid="{67E012A7-5652-43FA-8955-BB67F47E5D31}"/>
    <cellStyle name="60% - akcent 3 2 6 2 2 3 2 4" xfId="11951" xr:uid="{4073BC2F-0A2A-46DF-8617-A7183081B1D0}"/>
    <cellStyle name="60% - akcent 3 2 6 2 2 3 2 5" xfId="11952" xr:uid="{88860EEA-43B9-46A6-A459-A5D426A377AA}"/>
    <cellStyle name="60% - akcent 3 2 6 2 2 3 2 6" xfId="11953" xr:uid="{6EEF9ECA-7814-4E2A-B1D9-4BBDCCEA46E5}"/>
    <cellStyle name="60% - akcent 3 2 6 2 2 3 3" xfId="11954" xr:uid="{40E85C9A-473F-4BE2-BC5B-CE1510778CD1}"/>
    <cellStyle name="60% - akcent 3 2 6 2 2 3 4" xfId="11955" xr:uid="{288385EE-E959-44B4-B039-4CA9505E87DD}"/>
    <cellStyle name="60% - akcent 3 2 6 2 2 3 5" xfId="11956" xr:uid="{62F253E3-D530-47AA-A06B-F9D796C25FF3}"/>
    <cellStyle name="60% - akcent 3 2 6 2 2 3 6" xfId="11957" xr:uid="{EB9238E6-F505-410C-A9F2-65A9C65E74BA}"/>
    <cellStyle name="60% - akcent 3 2 6 2 2 3 7" xfId="11958" xr:uid="{8600D5C6-508F-4207-8194-2475941104E7}"/>
    <cellStyle name="60% - akcent 3 2 6 2 2 4" xfId="11959" xr:uid="{DF3EE0F0-375E-4F05-A117-B59317446D9E}"/>
    <cellStyle name="60% - akcent 3 2 6 2 2 5" xfId="11960" xr:uid="{61F04A79-47AC-4706-96CC-0272F41756B2}"/>
    <cellStyle name="60% - akcent 3 2 6 2 2 6" xfId="11961" xr:uid="{2516BF54-B4CC-4F5F-8079-A89735D94119}"/>
    <cellStyle name="60% - akcent 3 2 6 2 2 7" xfId="11962" xr:uid="{119669E8-E093-4386-A5DF-B9DCE9522D2B}"/>
    <cellStyle name="60% - akcent 3 2 6 2 2 8" xfId="11963" xr:uid="{86F611E4-F24F-47CD-9D20-2C171987295F}"/>
    <cellStyle name="60% - akcent 3 2 6 2 2 8 2" xfId="11964" xr:uid="{0C56EA2F-683D-4AE5-A55D-29856A62BBFE}"/>
    <cellStyle name="60% - akcent 3 2 6 2 2 8 3" xfId="11965" xr:uid="{209A71AB-44DA-49F0-84D1-600661BDF327}"/>
    <cellStyle name="60% - akcent 3 2 6 2 2 8 4" xfId="11966" xr:uid="{35364EE0-C908-45C6-B58B-72D0D5B6C7B2}"/>
    <cellStyle name="60% - akcent 3 2 6 2 2 8 5" xfId="11967" xr:uid="{C6328688-B3D2-4C4E-8881-496C12267B8F}"/>
    <cellStyle name="60% - akcent 3 2 6 2 2 8 6" xfId="11968" xr:uid="{B1158983-3787-43B5-BDE4-5BA142A7DBC6}"/>
    <cellStyle name="60% - akcent 3 2 6 2 2 9" xfId="11969" xr:uid="{8E4CF5EC-6B61-4D45-BFB7-E337953E6DCE}"/>
    <cellStyle name="60% - akcent 3 2 6 2 3" xfId="11970" xr:uid="{9E9C39D6-A0CC-4BB7-81F0-32CC240618EF}"/>
    <cellStyle name="60% - akcent 3 2 6 2 4" xfId="11971" xr:uid="{0A3663EC-FCD7-4564-A6F3-A13CB5B6F6BC}"/>
    <cellStyle name="60% - akcent 3 2 6 2 4 10" xfId="11972" xr:uid="{9F0034B1-3E97-4392-A091-C0ED72018C8B}"/>
    <cellStyle name="60% - akcent 3 2 6 2 4 11" xfId="11973" xr:uid="{3DB1E372-AA90-4464-B11E-B47608874BFC}"/>
    <cellStyle name="60% - akcent 3 2 6 2 4 2" xfId="11974" xr:uid="{09E55D7C-FD62-40EA-8084-977D19BBDE6F}"/>
    <cellStyle name="60% - akcent 3 2 6 2 4 2 2" xfId="11975" xr:uid="{08BF8849-F4E2-4DA4-939F-B8F778BF767E}"/>
    <cellStyle name="60% - akcent 3 2 6 2 4 2 2 2" xfId="11976" xr:uid="{566242A6-33BE-4287-80CA-40B003220262}"/>
    <cellStyle name="60% - akcent 3 2 6 2 4 2 2 3" xfId="11977" xr:uid="{A0866DB5-7820-45B3-8063-5CD4177DBB40}"/>
    <cellStyle name="60% - akcent 3 2 6 2 4 2 2 4" xfId="11978" xr:uid="{0308F767-BCB0-4D41-8C1B-5A876F7671B4}"/>
    <cellStyle name="60% - akcent 3 2 6 2 4 2 2 5" xfId="11979" xr:uid="{8CB3EDCB-8B59-4F9B-BCBE-3AF2373BECAC}"/>
    <cellStyle name="60% - akcent 3 2 6 2 4 2 2 6" xfId="11980" xr:uid="{AED9BF86-91CF-4CC2-A88C-4211078C2520}"/>
    <cellStyle name="60% - akcent 3 2 6 2 4 2 3" xfId="11981" xr:uid="{CB377FDF-527D-4D87-8872-01DDE2CA8675}"/>
    <cellStyle name="60% - akcent 3 2 6 2 4 2 4" xfId="11982" xr:uid="{43B2300C-DAC7-4916-A076-16C1A5232692}"/>
    <cellStyle name="60% - akcent 3 2 6 2 4 2 5" xfId="11983" xr:uid="{0BF67D21-C24C-486A-A80C-332D43AB3EC3}"/>
    <cellStyle name="60% - akcent 3 2 6 2 4 2 6" xfId="11984" xr:uid="{DE15282F-97B6-4E7E-ABBF-63BB166AEF64}"/>
    <cellStyle name="60% - akcent 3 2 6 2 4 2 7" xfId="11985" xr:uid="{B3377BAB-398D-4386-9B1A-770D0A56BADB}"/>
    <cellStyle name="60% - akcent 3 2 6 2 4 3" xfId="11986" xr:uid="{AC2F4448-1C01-4F1E-8EE5-8FB5C76749E6}"/>
    <cellStyle name="60% - akcent 3 2 6 2 4 4" xfId="11987" xr:uid="{717E797D-2625-4CA2-99DD-F92784AFA2CA}"/>
    <cellStyle name="60% - akcent 3 2 6 2 4 5" xfId="11988" xr:uid="{E21A8C92-85BE-478A-85CD-2D3FD16962BF}"/>
    <cellStyle name="60% - akcent 3 2 6 2 4 6" xfId="11989" xr:uid="{78B660D8-5883-45EB-B206-0FA2EC8C318D}"/>
    <cellStyle name="60% - akcent 3 2 6 2 4 7" xfId="11990" xr:uid="{64CDC39E-DB39-4CFD-99B1-5A14E4726282}"/>
    <cellStyle name="60% - akcent 3 2 6 2 4 7 2" xfId="11991" xr:uid="{FD0EEED0-FDF8-496A-8F2A-E2F4C2460792}"/>
    <cellStyle name="60% - akcent 3 2 6 2 4 7 3" xfId="11992" xr:uid="{8E8D8583-9C0B-4E63-BE02-14E20F155D35}"/>
    <cellStyle name="60% - akcent 3 2 6 2 4 7 4" xfId="11993" xr:uid="{86D1E00C-DE2C-43AA-A506-B9B0F2471D8C}"/>
    <cellStyle name="60% - akcent 3 2 6 2 4 7 5" xfId="11994" xr:uid="{49324530-FF3F-4F9D-899B-E064BF5FE8E9}"/>
    <cellStyle name="60% - akcent 3 2 6 2 4 7 6" xfId="11995" xr:uid="{B7EEB5D4-DCAB-4343-95A3-2981F0EA0033}"/>
    <cellStyle name="60% - akcent 3 2 6 2 4 8" xfId="11996" xr:uid="{851C0455-BF29-4AA6-A745-BEC83462C849}"/>
    <cellStyle name="60% - akcent 3 2 6 2 4 9" xfId="11997" xr:uid="{90A335D1-E751-4070-8643-9AA643EEB9CA}"/>
    <cellStyle name="60% - akcent 3 2 6 2 5" xfId="11998" xr:uid="{518FA758-419D-44BC-8087-B53DCE269A92}"/>
    <cellStyle name="60% - akcent 3 2 6 2 5 2" xfId="11999" xr:uid="{E1567B3E-76AC-48B5-932F-3CD98C3815A8}"/>
    <cellStyle name="60% - akcent 3 2 6 2 5 2 2" xfId="12000" xr:uid="{62CD41A6-461E-4182-8E44-5170417F324E}"/>
    <cellStyle name="60% - akcent 3 2 6 2 5 2 3" xfId="12001" xr:uid="{1DC7FB6F-EBFF-44A7-B561-9CB6CCF6883C}"/>
    <cellStyle name="60% - akcent 3 2 6 2 5 2 4" xfId="12002" xr:uid="{19B9B78A-BC32-4CB8-BD9C-878B359FC091}"/>
    <cellStyle name="60% - akcent 3 2 6 2 5 2 5" xfId="12003" xr:uid="{B55F470B-61FD-42ED-99C2-1FA2ABC3E991}"/>
    <cellStyle name="60% - akcent 3 2 6 2 5 2 6" xfId="12004" xr:uid="{10B16342-FBD6-47E0-9EFC-01CA9CD9F1AD}"/>
    <cellStyle name="60% - akcent 3 2 6 2 5 3" xfId="12005" xr:uid="{47B48451-40B6-40E0-A0B6-C3ACACE8536D}"/>
    <cellStyle name="60% - akcent 3 2 6 2 5 4" xfId="12006" xr:uid="{03C6CD90-E5B9-4EC1-8F9B-B5887952356D}"/>
    <cellStyle name="60% - akcent 3 2 6 2 5 5" xfId="12007" xr:uid="{9AE63A82-0B87-4728-AEB8-686439BDEFF3}"/>
    <cellStyle name="60% - akcent 3 2 6 2 5 6" xfId="12008" xr:uid="{427C55E6-173C-4359-9FBA-D354539E1E76}"/>
    <cellStyle name="60% - akcent 3 2 6 2 5 7" xfId="12009" xr:uid="{54F58B15-84CD-4823-9BAF-D02D458DA163}"/>
    <cellStyle name="60% - akcent 3 2 6 2 6" xfId="12010" xr:uid="{2A238CED-E681-4431-8CE0-E0F5EF8C8262}"/>
    <cellStyle name="60% - akcent 3 2 6 2 7" xfId="12011" xr:uid="{4C81B64B-D173-4CB7-9005-7B62CC758E4A}"/>
    <cellStyle name="60% - akcent 3 2 6 2 8" xfId="12012" xr:uid="{CFC7C0B9-5688-49A1-9D25-4ABD99B0A3FC}"/>
    <cellStyle name="60% - akcent 3 2 6 2 9" xfId="12013" xr:uid="{07C45242-428D-4E7B-A49E-8CA078E4DB7F}"/>
    <cellStyle name="60% - akcent 3 2 6 2 9 2" xfId="12014" xr:uid="{A1D708F1-EC6F-41D0-B66F-851173BA9F28}"/>
    <cellStyle name="60% - akcent 3 2 6 2 9 3" xfId="12015" xr:uid="{3F0FA6C7-494A-4A12-8BFD-D48987BB2BE4}"/>
    <cellStyle name="60% - akcent 3 2 6 2 9 4" xfId="12016" xr:uid="{44970992-86AE-4055-8B0A-6AD97AB0F242}"/>
    <cellStyle name="60% - akcent 3 2 6 2 9 5" xfId="12017" xr:uid="{E9DB48C3-E89E-4D9B-A517-F23484173AA0}"/>
    <cellStyle name="60% - akcent 3 2 6 2 9 6" xfId="12018" xr:uid="{99E0B92E-E2B1-4A7F-94C9-5A4E05BB7CB5}"/>
    <cellStyle name="60% - akcent 3 2 6 3" xfId="12019" xr:uid="{DB4C59AD-C49B-470D-ACDA-F4FC1442705B}"/>
    <cellStyle name="60% - akcent 3 2 6 3 10" xfId="12020" xr:uid="{B70D46B1-32A8-4FC2-AA79-71BD51CC45E5}"/>
    <cellStyle name="60% - akcent 3 2 6 3 11" xfId="12021" xr:uid="{81725CCD-E6BC-452D-8D7A-89B42E6C2B84}"/>
    <cellStyle name="60% - akcent 3 2 6 3 12" xfId="12022" xr:uid="{987AEA85-4213-48D1-8685-09ACE703DC63}"/>
    <cellStyle name="60% - akcent 3 2 6 3 2" xfId="12023" xr:uid="{8BDF9D38-4C30-4D4A-B910-7F79E3AEEC36}"/>
    <cellStyle name="60% - akcent 3 2 6 3 2 10" xfId="12024" xr:uid="{57B8B85D-D997-43AA-9E67-0123F0FC7E6C}"/>
    <cellStyle name="60% - akcent 3 2 6 3 2 11" xfId="12025" xr:uid="{B46E3271-7D89-4753-879D-EDBEA617980B}"/>
    <cellStyle name="60% - akcent 3 2 6 3 2 2" xfId="12026" xr:uid="{3113C802-2138-4538-84B0-9A3E34B73BE7}"/>
    <cellStyle name="60% - akcent 3 2 6 3 2 2 10" xfId="12027" xr:uid="{E08FE425-C8D9-4A10-B01E-4418D439CDD7}"/>
    <cellStyle name="60% - akcent 3 2 6 3 2 2 11" xfId="12028" xr:uid="{A20F505B-7D55-403D-842E-4CF12D494D78}"/>
    <cellStyle name="60% - akcent 3 2 6 3 2 2 2" xfId="12029" xr:uid="{B778AB7C-E065-46A0-86F6-03591829252D}"/>
    <cellStyle name="60% - akcent 3 2 6 3 2 2 2 2" xfId="12030" xr:uid="{ADF52215-A9E0-4EA6-BD0F-BA6073095056}"/>
    <cellStyle name="60% - akcent 3 2 6 3 2 2 2 2 2" xfId="12031" xr:uid="{B1235766-65E7-4104-AA90-73F07AE93237}"/>
    <cellStyle name="60% - akcent 3 2 6 3 2 2 2 2 3" xfId="12032" xr:uid="{EDD444FC-A00E-42A6-B1CE-CF3F1FBFDDA2}"/>
    <cellStyle name="60% - akcent 3 2 6 3 2 2 2 2 4" xfId="12033" xr:uid="{8D5CB181-51D4-47D3-8484-27B92B1636F2}"/>
    <cellStyle name="60% - akcent 3 2 6 3 2 2 2 2 5" xfId="12034" xr:uid="{C462A885-4FC1-4EE1-B561-8991E5B4941A}"/>
    <cellStyle name="60% - akcent 3 2 6 3 2 2 2 2 6" xfId="12035" xr:uid="{A03C7917-22EC-452D-99B9-CBB3E36074D1}"/>
    <cellStyle name="60% - akcent 3 2 6 3 2 2 2 3" xfId="12036" xr:uid="{30118A55-A81A-4CC6-A75F-1BDBC7976DC3}"/>
    <cellStyle name="60% - akcent 3 2 6 3 2 2 2 4" xfId="12037" xr:uid="{94B59721-4E77-43F6-B413-DAEC4552638F}"/>
    <cellStyle name="60% - akcent 3 2 6 3 2 2 2 5" xfId="12038" xr:uid="{9A6375E3-00BC-4B11-924D-FFA7FAAD27A6}"/>
    <cellStyle name="60% - akcent 3 2 6 3 2 2 2 6" xfId="12039" xr:uid="{3A84DEAB-0197-4CA2-8C2D-D48A82DF4E90}"/>
    <cellStyle name="60% - akcent 3 2 6 3 2 2 2 7" xfId="12040" xr:uid="{AC6D900D-0720-48B7-86A1-977191396748}"/>
    <cellStyle name="60% - akcent 3 2 6 3 2 2 3" xfId="12041" xr:uid="{3B47BB85-1502-4924-BF52-75FC8F5A53BD}"/>
    <cellStyle name="60% - akcent 3 2 6 3 2 2 4" xfId="12042" xr:uid="{4C49E245-0287-4AC4-9674-F25F29D145E8}"/>
    <cellStyle name="60% - akcent 3 2 6 3 2 2 5" xfId="12043" xr:uid="{088A2BB7-3C0E-4BDF-B378-F830363F303F}"/>
    <cellStyle name="60% - akcent 3 2 6 3 2 2 6" xfId="12044" xr:uid="{9FC49C9F-1109-4623-B250-03238DCE27A8}"/>
    <cellStyle name="60% - akcent 3 2 6 3 2 2 7" xfId="12045" xr:uid="{B16EF2A7-7383-449A-9490-7A7178C57C7C}"/>
    <cellStyle name="60% - akcent 3 2 6 3 2 2 7 2" xfId="12046" xr:uid="{D5A9F54B-BB80-41AB-8AF2-5339D03121AE}"/>
    <cellStyle name="60% - akcent 3 2 6 3 2 2 7 3" xfId="12047" xr:uid="{84A5C4DE-23C1-4AC6-AA95-47D967319F1D}"/>
    <cellStyle name="60% - akcent 3 2 6 3 2 2 7 4" xfId="12048" xr:uid="{50B45D86-5CA0-476C-91B8-8F3A79EEF95C}"/>
    <cellStyle name="60% - akcent 3 2 6 3 2 2 7 5" xfId="12049" xr:uid="{DF018DCE-EA22-4088-B974-CBED63DA7E1C}"/>
    <cellStyle name="60% - akcent 3 2 6 3 2 2 7 6" xfId="12050" xr:uid="{4CA0F6BD-17DD-4919-ABD6-BE61569E4B1C}"/>
    <cellStyle name="60% - akcent 3 2 6 3 2 2 8" xfId="12051" xr:uid="{14108677-7E9E-4C53-B097-09B20F3B9F39}"/>
    <cellStyle name="60% - akcent 3 2 6 3 2 2 9" xfId="12052" xr:uid="{4BEEC279-8FC7-4C0C-AABB-CD6ABC04B37D}"/>
    <cellStyle name="60% - akcent 3 2 6 3 2 3" xfId="12053" xr:uid="{4DEB98BF-C5F6-48C8-8550-726CB57B1B80}"/>
    <cellStyle name="60% - akcent 3 2 6 3 2 3 2" xfId="12054" xr:uid="{5934246C-77FD-4441-80BE-E6246EBFA0DD}"/>
    <cellStyle name="60% - akcent 3 2 6 3 2 3 2 2" xfId="12055" xr:uid="{D07E99AA-D827-4329-AE31-CEFB090FFA92}"/>
    <cellStyle name="60% - akcent 3 2 6 3 2 3 2 3" xfId="12056" xr:uid="{0E9FD470-12FE-41C0-B236-4A50401165AE}"/>
    <cellStyle name="60% - akcent 3 2 6 3 2 3 2 4" xfId="12057" xr:uid="{BCF9C23B-B825-4F13-BF0D-2EC5E752DDD0}"/>
    <cellStyle name="60% - akcent 3 2 6 3 2 3 2 5" xfId="12058" xr:uid="{3B547473-7565-4C5A-A459-B78697940A05}"/>
    <cellStyle name="60% - akcent 3 2 6 3 2 3 2 6" xfId="12059" xr:uid="{6DEA0EB4-477A-4C22-A929-243DF5CD3CB8}"/>
    <cellStyle name="60% - akcent 3 2 6 3 2 3 3" xfId="12060" xr:uid="{DCFFD2B5-B46B-4EEA-BE61-A058456E6AEC}"/>
    <cellStyle name="60% - akcent 3 2 6 3 2 3 4" xfId="12061" xr:uid="{EC30DDF1-C2D4-4B1C-8C7B-08F0F6643C01}"/>
    <cellStyle name="60% - akcent 3 2 6 3 2 3 5" xfId="12062" xr:uid="{691D7AE4-F687-4C32-AA32-BD4BEA4998D9}"/>
    <cellStyle name="60% - akcent 3 2 6 3 2 3 6" xfId="12063" xr:uid="{ECA9CFDD-906C-41CB-AC01-1F0798296F3D}"/>
    <cellStyle name="60% - akcent 3 2 6 3 2 3 7" xfId="12064" xr:uid="{C3269C79-36A3-4E19-98BA-DB20034DA09D}"/>
    <cellStyle name="60% - akcent 3 2 6 3 2 4" xfId="12065" xr:uid="{7A4C804A-885A-4E0C-A6E9-3C8B31CC2B90}"/>
    <cellStyle name="60% - akcent 3 2 6 3 2 5" xfId="12066" xr:uid="{2FB54982-6695-4D8E-9BA4-063F08697FF4}"/>
    <cellStyle name="60% - akcent 3 2 6 3 2 6" xfId="12067" xr:uid="{810D5737-0CA4-4EA2-85CA-17B08E665F99}"/>
    <cellStyle name="60% - akcent 3 2 6 3 2 7" xfId="12068" xr:uid="{54847B4E-50EE-4A4E-849F-C52FD2780002}"/>
    <cellStyle name="60% - akcent 3 2 6 3 2 7 2" xfId="12069" xr:uid="{BBEEE0C7-4C28-4FDF-B313-5EE51B3E9ED3}"/>
    <cellStyle name="60% - akcent 3 2 6 3 2 7 3" xfId="12070" xr:uid="{9C3C2D69-0C8F-4ED0-AF00-87ABC415825E}"/>
    <cellStyle name="60% - akcent 3 2 6 3 2 7 4" xfId="12071" xr:uid="{F8D3F3B4-55D2-4CD8-84D7-A9A6EFCC6896}"/>
    <cellStyle name="60% - akcent 3 2 6 3 2 7 5" xfId="12072" xr:uid="{E0BA7E4D-72DC-47EB-A0D4-5294711F636D}"/>
    <cellStyle name="60% - akcent 3 2 6 3 2 7 6" xfId="12073" xr:uid="{6BBCB223-A4CE-44A4-96D2-21FD2038D2F7}"/>
    <cellStyle name="60% - akcent 3 2 6 3 2 8" xfId="12074" xr:uid="{F7DBAE6A-9CE1-4499-856E-D83062870616}"/>
    <cellStyle name="60% - akcent 3 2 6 3 2 9" xfId="12075" xr:uid="{C0264006-DCB3-4768-9847-394FEBBB831F}"/>
    <cellStyle name="60% - akcent 3 2 6 3 3" xfId="12076" xr:uid="{59F3E737-6BC0-488C-BE7A-CD3A92FFE785}"/>
    <cellStyle name="60% - akcent 3 2 6 3 3 2" xfId="12077" xr:uid="{0084DBFF-19D8-4027-89D5-EEFB5B17C69B}"/>
    <cellStyle name="60% - akcent 3 2 6 3 3 2 2" xfId="12078" xr:uid="{EC2365C1-70EB-484C-9C0A-570EA873C92B}"/>
    <cellStyle name="60% - akcent 3 2 6 3 3 2 3" xfId="12079" xr:uid="{359FF374-AF78-41C1-A0D2-8161E909987C}"/>
    <cellStyle name="60% - akcent 3 2 6 3 3 2 4" xfId="12080" xr:uid="{1C6B8187-DFA8-434A-AD91-F157F8307C22}"/>
    <cellStyle name="60% - akcent 3 2 6 3 3 2 5" xfId="12081" xr:uid="{C2A7A215-4E36-4B57-8AB6-37D1B0B9B8E9}"/>
    <cellStyle name="60% - akcent 3 2 6 3 3 2 6" xfId="12082" xr:uid="{731EF5C0-557B-430A-A8C6-4D20355DF9F6}"/>
    <cellStyle name="60% - akcent 3 2 6 3 3 3" xfId="12083" xr:uid="{9744E78D-BCD9-487E-8458-62B8F68276EE}"/>
    <cellStyle name="60% - akcent 3 2 6 3 3 4" xfId="12084" xr:uid="{9ACDFB43-94CF-436F-ACEF-F34983EC0DAE}"/>
    <cellStyle name="60% - akcent 3 2 6 3 3 5" xfId="12085" xr:uid="{5CF35177-3E0E-4018-A64C-816806E9B4C5}"/>
    <cellStyle name="60% - akcent 3 2 6 3 3 6" xfId="12086" xr:uid="{9470E685-A45B-491B-A6F8-694D05D6DE51}"/>
    <cellStyle name="60% - akcent 3 2 6 3 3 7" xfId="12087" xr:uid="{108CF252-ED00-419A-9B61-D6E1AD981151}"/>
    <cellStyle name="60% - akcent 3 2 6 3 4" xfId="12088" xr:uid="{51945EF6-D0EB-4760-BD09-E24731A47AA9}"/>
    <cellStyle name="60% - akcent 3 2 6 3 5" xfId="12089" xr:uid="{FDFC6CBA-9A96-415E-8FEC-DDE3E3EA15A3}"/>
    <cellStyle name="60% - akcent 3 2 6 3 6" xfId="12090" xr:uid="{3FFD9941-2212-4399-B6D7-1C655B670468}"/>
    <cellStyle name="60% - akcent 3 2 6 3 7" xfId="12091" xr:uid="{AF37C3B8-726C-4C32-8692-E002E34CA324}"/>
    <cellStyle name="60% - akcent 3 2 6 3 8" xfId="12092" xr:uid="{4D78FD58-AA87-4E8A-B4A3-4FBFB5B83B4F}"/>
    <cellStyle name="60% - akcent 3 2 6 3 8 2" xfId="12093" xr:uid="{547CDB3A-BDE8-4E32-9FCF-576AA34E418D}"/>
    <cellStyle name="60% - akcent 3 2 6 3 8 3" xfId="12094" xr:uid="{B72A1C8C-54FF-4E38-8B78-E1784DCB340C}"/>
    <cellStyle name="60% - akcent 3 2 6 3 8 4" xfId="12095" xr:uid="{9E829772-0FA1-4BA8-B6D9-26DAC3E0C329}"/>
    <cellStyle name="60% - akcent 3 2 6 3 8 5" xfId="12096" xr:uid="{FABB6F01-66FD-45F6-8BC3-0D95D902027D}"/>
    <cellStyle name="60% - akcent 3 2 6 3 8 6" xfId="12097" xr:uid="{E3CD7767-03B0-4A9A-9653-62E3CAD41E98}"/>
    <cellStyle name="60% - akcent 3 2 6 3 9" xfId="12098" xr:uid="{1213BCE6-7EBA-4EED-B6BD-BB371D1A2A53}"/>
    <cellStyle name="60% - akcent 3 2 6 4" xfId="12099" xr:uid="{14E25E83-46DE-4986-BA0B-779ABB294F76}"/>
    <cellStyle name="60% - akcent 3 2 6 4 10" xfId="12100" xr:uid="{ED59691F-99D0-4599-9F57-8C334218AD01}"/>
    <cellStyle name="60% - akcent 3 2 6 4 11" xfId="12101" xr:uid="{755E5246-FF35-41B5-850C-7AB9C71085A0}"/>
    <cellStyle name="60% - akcent 3 2 6 4 2" xfId="12102" xr:uid="{C81C7065-3715-460F-9BD8-026C9CDBA269}"/>
    <cellStyle name="60% - akcent 3 2 6 4 2 2" xfId="12103" xr:uid="{8DFC09DB-0C5C-4744-B0E8-205ADC956DBD}"/>
    <cellStyle name="60% - akcent 3 2 6 4 2 2 2" xfId="12104" xr:uid="{5A155B93-EC99-4E22-B8C4-1814D32C704C}"/>
    <cellStyle name="60% - akcent 3 2 6 4 2 2 3" xfId="12105" xr:uid="{86791DBD-8D22-4868-8DC1-08ED3156519A}"/>
    <cellStyle name="60% - akcent 3 2 6 4 2 2 4" xfId="12106" xr:uid="{EFC3F188-FD11-4759-8BBA-86BAA082B740}"/>
    <cellStyle name="60% - akcent 3 2 6 4 2 2 5" xfId="12107" xr:uid="{7A1D9F42-E5F1-48E6-9E54-5886E38DB218}"/>
    <cellStyle name="60% - akcent 3 2 6 4 2 2 6" xfId="12108" xr:uid="{2BA126AB-6E09-4C00-8371-117E3193846F}"/>
    <cellStyle name="60% - akcent 3 2 6 4 2 3" xfId="12109" xr:uid="{AF789DBE-1813-410E-A80E-D07060C7EE8E}"/>
    <cellStyle name="60% - akcent 3 2 6 4 2 4" xfId="12110" xr:uid="{22BA52C9-B2E4-4340-B228-E818BD23C7E5}"/>
    <cellStyle name="60% - akcent 3 2 6 4 2 5" xfId="12111" xr:uid="{49410CD6-4D40-4DF5-84B0-15CB8553798D}"/>
    <cellStyle name="60% - akcent 3 2 6 4 2 6" xfId="12112" xr:uid="{4C3F5740-2BAF-4014-9704-4FE4431B7AF4}"/>
    <cellStyle name="60% - akcent 3 2 6 4 2 7" xfId="12113" xr:uid="{1955BD02-0B77-4935-A5DF-6244D2B4F1BA}"/>
    <cellStyle name="60% - akcent 3 2 6 4 3" xfId="12114" xr:uid="{5BE62496-1202-45F1-8FA4-22FD615DDAAD}"/>
    <cellStyle name="60% - akcent 3 2 6 4 4" xfId="12115" xr:uid="{AC98BBE6-2430-4F73-9894-9BE4E2B52C1A}"/>
    <cellStyle name="60% - akcent 3 2 6 4 5" xfId="12116" xr:uid="{050179E9-ED86-4DFD-B03C-766AAEE1C38D}"/>
    <cellStyle name="60% - akcent 3 2 6 4 6" xfId="12117" xr:uid="{6DA8193C-360B-413E-9A97-F4BC34B1DAEF}"/>
    <cellStyle name="60% - akcent 3 2 6 4 7" xfId="12118" xr:uid="{7A972D07-FA3A-4AC5-8C0F-CA45D976CEF1}"/>
    <cellStyle name="60% - akcent 3 2 6 4 7 2" xfId="12119" xr:uid="{52FEB34F-70C9-419F-9A45-D085B78BE63F}"/>
    <cellStyle name="60% - akcent 3 2 6 4 7 3" xfId="12120" xr:uid="{1F7EA81C-D25B-436A-9A04-E0FC40EEA4A8}"/>
    <cellStyle name="60% - akcent 3 2 6 4 7 4" xfId="12121" xr:uid="{326BDE8C-A0E9-4CCC-830A-7516CEBBFFA1}"/>
    <cellStyle name="60% - akcent 3 2 6 4 7 5" xfId="12122" xr:uid="{38A08C61-D24C-4171-9BA8-4B8E80A2BA5D}"/>
    <cellStyle name="60% - akcent 3 2 6 4 7 6" xfId="12123" xr:uid="{C4668B9E-20C5-44B9-91A9-5C0AD9094645}"/>
    <cellStyle name="60% - akcent 3 2 6 4 8" xfId="12124" xr:uid="{01EFC6C4-53BC-442D-B1C8-1B0783EEC123}"/>
    <cellStyle name="60% - akcent 3 2 6 4 9" xfId="12125" xr:uid="{3A3A4677-BF42-4AE9-9513-67BECC1D5110}"/>
    <cellStyle name="60% - akcent 3 2 6 5" xfId="12126" xr:uid="{438741B5-F1AB-44C7-B219-8B35FE3F8753}"/>
    <cellStyle name="60% - akcent 3 2 6 5 2" xfId="12127" xr:uid="{BBC5566D-473D-4610-8444-39E56114B06E}"/>
    <cellStyle name="60% - akcent 3 2 6 5 2 2" xfId="12128" xr:uid="{9BFD83AB-4781-4B89-97EF-A447AC7C05EB}"/>
    <cellStyle name="60% - akcent 3 2 6 5 2 3" xfId="12129" xr:uid="{0B6D56F4-DFFA-46F8-9FE0-1E3CBEB66D3E}"/>
    <cellStyle name="60% - akcent 3 2 6 5 2 4" xfId="12130" xr:uid="{B29D699C-2367-46E4-8C30-062E9CEF138B}"/>
    <cellStyle name="60% - akcent 3 2 6 5 2 5" xfId="12131" xr:uid="{0C6CD1BD-185C-4090-851C-DD63764290F8}"/>
    <cellStyle name="60% - akcent 3 2 6 5 2 6" xfId="12132" xr:uid="{647E16ED-45CD-4DCC-A740-85B0A29D9B86}"/>
    <cellStyle name="60% - akcent 3 2 6 5 3" xfId="12133" xr:uid="{2C235395-FD7A-4875-873E-4BB42D38281F}"/>
    <cellStyle name="60% - akcent 3 2 6 5 4" xfId="12134" xr:uid="{3DFFC536-9726-4FC9-BC86-B2750385A1F9}"/>
    <cellStyle name="60% - akcent 3 2 6 5 5" xfId="12135" xr:uid="{98701CA0-1663-48D7-9B0B-7607E6732ECD}"/>
    <cellStyle name="60% - akcent 3 2 6 5 6" xfId="12136" xr:uid="{D0C10F40-E09A-4348-BD00-765B708DD4C7}"/>
    <cellStyle name="60% - akcent 3 2 6 5 7" xfId="12137" xr:uid="{8E963A67-1975-44CD-A21C-D9E6373CBF28}"/>
    <cellStyle name="60% - akcent 3 2 6 6" xfId="12138" xr:uid="{4831F05C-1525-4809-909A-658FED95F7E8}"/>
    <cellStyle name="60% - akcent 3 2 6 7" xfId="12139" xr:uid="{99D58277-D77C-4B07-99A1-6D6A59B1283F}"/>
    <cellStyle name="60% - akcent 3 2 6 8" xfId="12140" xr:uid="{1A1A681A-F58A-4759-B696-0842AFEE79F2}"/>
    <cellStyle name="60% - akcent 3 2 6 9" xfId="12141" xr:uid="{F634AEA9-6007-4E07-A5AA-068717B246B5}"/>
    <cellStyle name="60% - akcent 3 2 6 9 2" xfId="12142" xr:uid="{73FDE10B-D25D-44C1-9235-9B617C095B55}"/>
    <cellStyle name="60% - akcent 3 2 6 9 3" xfId="12143" xr:uid="{21FFAAE6-9B71-4098-856B-1DAEDCE25A4F}"/>
    <cellStyle name="60% - akcent 3 2 6 9 4" xfId="12144" xr:uid="{A244F385-CACD-48BE-909A-82A21741F4E8}"/>
    <cellStyle name="60% - akcent 3 2 6 9 5" xfId="12145" xr:uid="{05630A3D-4654-449A-B142-02F8C8386319}"/>
    <cellStyle name="60% - akcent 3 2 6 9 6" xfId="12146" xr:uid="{4256226C-EE4F-471A-81D7-C2A27217827A}"/>
    <cellStyle name="60% - akcent 3 2 7" xfId="532" xr:uid="{AC2C85D7-DC33-4C7E-BF8B-F0EFE89BA959}"/>
    <cellStyle name="60% - akcent 3 2 8" xfId="533" xr:uid="{9CD5FF81-613D-4E77-9B95-6438D08C74BF}"/>
    <cellStyle name="60% - akcent 3 2 8 10" xfId="12147" xr:uid="{2A7AB2FA-5B6D-4127-B3C6-89AB84C6A310}"/>
    <cellStyle name="60% - akcent 3 2 8 11" xfId="12148" xr:uid="{7D4351C1-EF1C-4B01-A7F3-4DD4D0B937CD}"/>
    <cellStyle name="60% - akcent 3 2 8 12" xfId="12149" xr:uid="{4604084B-3D3F-4F7D-8909-BC2C43A6E98E}"/>
    <cellStyle name="60% - akcent 3 2 8 13" xfId="12150" xr:uid="{60C2D860-3423-4AB1-9713-1EF5107EACE8}"/>
    <cellStyle name="60% - akcent 3 2 8 2" xfId="12151" xr:uid="{6A5503D5-35EE-47D9-B72A-767B49B945CC}"/>
    <cellStyle name="60% - akcent 3 2 8 2 10" xfId="12152" xr:uid="{B7F216C1-8B54-440C-B9AE-8E25C5D90672}"/>
    <cellStyle name="60% - akcent 3 2 8 2 11" xfId="12153" xr:uid="{78537D34-E5D3-4787-BA10-11A81C7C25CA}"/>
    <cellStyle name="60% - akcent 3 2 8 2 12" xfId="12154" xr:uid="{99C23910-F147-4F98-9430-A46EEBD31E27}"/>
    <cellStyle name="60% - akcent 3 2 8 2 2" xfId="12155" xr:uid="{C2954F86-1ACF-41A7-9DF3-DD11F765EB38}"/>
    <cellStyle name="60% - akcent 3 2 8 2 2 10" xfId="12156" xr:uid="{4C270F8D-DA8A-4350-A077-7BAEF11C38AF}"/>
    <cellStyle name="60% - akcent 3 2 8 2 2 11" xfId="12157" xr:uid="{88EC6607-1577-4A60-BF09-24CC5CA70DD8}"/>
    <cellStyle name="60% - akcent 3 2 8 2 2 2" xfId="12158" xr:uid="{AF299D7C-C9A5-4D31-BAF7-FDDE7B973334}"/>
    <cellStyle name="60% - akcent 3 2 8 2 2 2 10" xfId="12159" xr:uid="{4FF74034-31D3-442B-B0F8-C1BE3F86DFD0}"/>
    <cellStyle name="60% - akcent 3 2 8 2 2 2 11" xfId="12160" xr:uid="{4C83A6D1-76CF-4C1E-B1FD-ADA8CB4C06A7}"/>
    <cellStyle name="60% - akcent 3 2 8 2 2 2 2" xfId="12161" xr:uid="{FBE6EBF5-48B0-44BA-9707-3142CE454049}"/>
    <cellStyle name="60% - akcent 3 2 8 2 2 2 2 2" xfId="12162" xr:uid="{6A8BCA71-A432-405F-9F99-1D832522445F}"/>
    <cellStyle name="60% - akcent 3 2 8 2 2 2 2 2 2" xfId="12163" xr:uid="{CB5AE2E4-2AD8-44C2-842F-A8813584744E}"/>
    <cellStyle name="60% - akcent 3 2 8 2 2 2 2 2 3" xfId="12164" xr:uid="{235F3324-7EA2-462B-B6C8-A8652E766B96}"/>
    <cellStyle name="60% - akcent 3 2 8 2 2 2 2 2 4" xfId="12165" xr:uid="{51B8D8BB-1BAC-4049-99D4-C8219A6A7A61}"/>
    <cellStyle name="60% - akcent 3 2 8 2 2 2 2 2 5" xfId="12166" xr:uid="{D3B6616F-A6D6-4C20-AFD5-92934FE65A3D}"/>
    <cellStyle name="60% - akcent 3 2 8 2 2 2 2 2 6" xfId="12167" xr:uid="{BEA804D0-412B-4553-A7D8-164F4F9EBCAA}"/>
    <cellStyle name="60% - akcent 3 2 8 2 2 2 2 3" xfId="12168" xr:uid="{B034A385-EECF-4B37-A032-61EDCE6A666C}"/>
    <cellStyle name="60% - akcent 3 2 8 2 2 2 2 4" xfId="12169" xr:uid="{60B7496E-971E-4ACE-BB07-0466EED794BF}"/>
    <cellStyle name="60% - akcent 3 2 8 2 2 2 2 5" xfId="12170" xr:uid="{CCAE105D-9577-4DCD-ACA5-71DA65D0954E}"/>
    <cellStyle name="60% - akcent 3 2 8 2 2 2 2 6" xfId="12171" xr:uid="{F53FCCC3-889F-40F4-8735-8DEB65D1635A}"/>
    <cellStyle name="60% - akcent 3 2 8 2 2 2 2 7" xfId="12172" xr:uid="{AB07F22C-AE5A-473C-B32F-ACFA26D66A1C}"/>
    <cellStyle name="60% - akcent 3 2 8 2 2 2 3" xfId="12173" xr:uid="{AB52DD6D-3FE3-4664-8571-51A669FFE59D}"/>
    <cellStyle name="60% - akcent 3 2 8 2 2 2 4" xfId="12174" xr:uid="{18B6C44B-B5A2-4F5D-A7A2-A31B0888D614}"/>
    <cellStyle name="60% - akcent 3 2 8 2 2 2 5" xfId="12175" xr:uid="{AFE74650-92DE-40F6-85D2-7F5ED324054F}"/>
    <cellStyle name="60% - akcent 3 2 8 2 2 2 6" xfId="12176" xr:uid="{9AD59BDD-05A7-4D8A-B924-1E797E3EE354}"/>
    <cellStyle name="60% - akcent 3 2 8 2 2 2 7" xfId="12177" xr:uid="{09AE1F80-1E94-482B-B32F-0F58854F8390}"/>
    <cellStyle name="60% - akcent 3 2 8 2 2 2 7 2" xfId="12178" xr:uid="{4B789CA5-F2A6-4075-82CC-35E0A3A4307D}"/>
    <cellStyle name="60% - akcent 3 2 8 2 2 2 7 3" xfId="12179" xr:uid="{AEC8FD7C-9F5B-45B9-9017-4A45BDA8999E}"/>
    <cellStyle name="60% - akcent 3 2 8 2 2 2 7 4" xfId="12180" xr:uid="{55AB66F0-1DAF-44EE-9641-164E274E9AB1}"/>
    <cellStyle name="60% - akcent 3 2 8 2 2 2 7 5" xfId="12181" xr:uid="{A3AF5FAA-7BCC-4763-9499-6BC94D14A480}"/>
    <cellStyle name="60% - akcent 3 2 8 2 2 2 7 6" xfId="12182" xr:uid="{153A869D-83B0-416B-B05A-9522FDF1E1C8}"/>
    <cellStyle name="60% - akcent 3 2 8 2 2 2 8" xfId="12183" xr:uid="{A6F44A92-B71C-42AF-9F82-2D11F1D25E64}"/>
    <cellStyle name="60% - akcent 3 2 8 2 2 2 9" xfId="12184" xr:uid="{6F10C698-5802-4390-AF20-D7F2ECF71ADE}"/>
    <cellStyle name="60% - akcent 3 2 8 2 2 3" xfId="12185" xr:uid="{886CBDAC-BD18-4BC3-8D3B-201A1CBB3D39}"/>
    <cellStyle name="60% - akcent 3 2 8 2 2 3 2" xfId="12186" xr:uid="{F206EE5F-881F-42DB-BDF8-65C977C1D374}"/>
    <cellStyle name="60% - akcent 3 2 8 2 2 3 2 2" xfId="12187" xr:uid="{4B9407E8-91F9-4A95-9509-978057846D62}"/>
    <cellStyle name="60% - akcent 3 2 8 2 2 3 2 3" xfId="12188" xr:uid="{840B53DE-D811-46A3-B8B8-F74B2503ACE4}"/>
    <cellStyle name="60% - akcent 3 2 8 2 2 3 2 4" xfId="12189" xr:uid="{EE2F9295-5FFE-42A6-86A7-49B089E0B5D7}"/>
    <cellStyle name="60% - akcent 3 2 8 2 2 3 2 5" xfId="12190" xr:uid="{9F476D32-ED34-48FD-9ADC-A8836795E3D5}"/>
    <cellStyle name="60% - akcent 3 2 8 2 2 3 2 6" xfId="12191" xr:uid="{0ECF2558-CD5B-4ABE-899F-3CC52246CFBD}"/>
    <cellStyle name="60% - akcent 3 2 8 2 2 3 3" xfId="12192" xr:uid="{C858EFDF-1BD1-41C0-BD92-D44563E5EBBB}"/>
    <cellStyle name="60% - akcent 3 2 8 2 2 3 4" xfId="12193" xr:uid="{FD53A9A6-26E4-47FE-9AA8-ECD4D5F5F190}"/>
    <cellStyle name="60% - akcent 3 2 8 2 2 3 5" xfId="12194" xr:uid="{C8D25275-4867-4522-907E-192F45BC3207}"/>
    <cellStyle name="60% - akcent 3 2 8 2 2 3 6" xfId="12195" xr:uid="{05245823-1534-4FCF-BF00-A6834FC53C92}"/>
    <cellStyle name="60% - akcent 3 2 8 2 2 3 7" xfId="12196" xr:uid="{79DDCA4E-81E3-4B97-A7FD-3AF5890E309E}"/>
    <cellStyle name="60% - akcent 3 2 8 2 2 4" xfId="12197" xr:uid="{E72A2F13-84D6-4796-8D98-EC88DC1EB66D}"/>
    <cellStyle name="60% - akcent 3 2 8 2 2 5" xfId="12198" xr:uid="{33F09C99-9B5A-48F7-BDF7-05E869B6C453}"/>
    <cellStyle name="60% - akcent 3 2 8 2 2 6" xfId="12199" xr:uid="{84E8A397-5954-44D3-83F5-353E448CBFE3}"/>
    <cellStyle name="60% - akcent 3 2 8 2 2 7" xfId="12200" xr:uid="{AD1A9872-B26C-4409-AF0A-8F91B1816797}"/>
    <cellStyle name="60% - akcent 3 2 8 2 2 7 2" xfId="12201" xr:uid="{97436119-9F02-4E4F-8E92-86D1E11E71E2}"/>
    <cellStyle name="60% - akcent 3 2 8 2 2 7 3" xfId="12202" xr:uid="{EC673D8A-8D1E-4F46-B548-EBAA47A758FD}"/>
    <cellStyle name="60% - akcent 3 2 8 2 2 7 4" xfId="12203" xr:uid="{EEF38E3D-33B6-49D8-9FE1-09A18DE9E010}"/>
    <cellStyle name="60% - akcent 3 2 8 2 2 7 5" xfId="12204" xr:uid="{351D3931-C07A-4D0F-91D9-BDF72212547A}"/>
    <cellStyle name="60% - akcent 3 2 8 2 2 7 6" xfId="12205" xr:uid="{BB4AE8BD-8776-4856-B111-5760FC4813A6}"/>
    <cellStyle name="60% - akcent 3 2 8 2 2 8" xfId="12206" xr:uid="{34C068F0-C3AD-460A-A360-496B5617D9C0}"/>
    <cellStyle name="60% - akcent 3 2 8 2 2 9" xfId="12207" xr:uid="{61545D90-B6F0-47B4-957A-EB06EADF185E}"/>
    <cellStyle name="60% - akcent 3 2 8 2 3" xfId="12208" xr:uid="{EFABD593-0A96-473F-9E2E-BAF9F3424005}"/>
    <cellStyle name="60% - akcent 3 2 8 2 3 2" xfId="12209" xr:uid="{7E5DD6E8-03E1-48FF-9FC0-3ED6AC07228D}"/>
    <cellStyle name="60% - akcent 3 2 8 2 3 2 2" xfId="12210" xr:uid="{E4443764-3A63-4F65-9169-C1E74714EFDC}"/>
    <cellStyle name="60% - akcent 3 2 8 2 3 2 3" xfId="12211" xr:uid="{26E0F957-8E83-4C83-9539-DA9432347774}"/>
    <cellStyle name="60% - akcent 3 2 8 2 3 2 4" xfId="12212" xr:uid="{79FF7457-7473-44A6-8230-E09BCB7CF0C8}"/>
    <cellStyle name="60% - akcent 3 2 8 2 3 2 5" xfId="12213" xr:uid="{0224864E-4AEE-47D4-B13F-D9CA8CEED6F9}"/>
    <cellStyle name="60% - akcent 3 2 8 2 3 2 6" xfId="12214" xr:uid="{AB8B45E3-42C4-463F-9B63-7106F86C5F47}"/>
    <cellStyle name="60% - akcent 3 2 8 2 3 3" xfId="12215" xr:uid="{8966EE31-6A16-43B1-9791-B51A7117A48A}"/>
    <cellStyle name="60% - akcent 3 2 8 2 3 4" xfId="12216" xr:uid="{286EB4CD-E68D-4567-86A0-00F04136817D}"/>
    <cellStyle name="60% - akcent 3 2 8 2 3 5" xfId="12217" xr:uid="{6244B035-88AA-41A3-B9AE-0294F13A7113}"/>
    <cellStyle name="60% - akcent 3 2 8 2 3 6" xfId="12218" xr:uid="{EAA15917-C9B2-43E1-A7C9-6C7DA42FAAA5}"/>
    <cellStyle name="60% - akcent 3 2 8 2 3 7" xfId="12219" xr:uid="{7F484E65-8185-4D6D-AEAB-D46D02165BD0}"/>
    <cellStyle name="60% - akcent 3 2 8 2 4" xfId="12220" xr:uid="{CF3D02A3-27C0-4BCF-9354-4C8EAC5D077E}"/>
    <cellStyle name="60% - akcent 3 2 8 2 5" xfId="12221" xr:uid="{1A50DF58-9379-4E74-9D13-DC7BF741AE0C}"/>
    <cellStyle name="60% - akcent 3 2 8 2 6" xfId="12222" xr:uid="{56DDB1DB-1733-48C5-A6F5-E019F588C65B}"/>
    <cellStyle name="60% - akcent 3 2 8 2 7" xfId="12223" xr:uid="{18F29DDF-4113-44E8-8748-F7B69F082F76}"/>
    <cellStyle name="60% - akcent 3 2 8 2 8" xfId="12224" xr:uid="{5EC91538-299B-4F05-A85F-C217D2BB380C}"/>
    <cellStyle name="60% - akcent 3 2 8 2 8 2" xfId="12225" xr:uid="{BBFC1854-8070-4714-8B63-870C05D8612D}"/>
    <cellStyle name="60% - akcent 3 2 8 2 8 3" xfId="12226" xr:uid="{B6887B5D-B8C4-4307-BF55-6D838A9838BD}"/>
    <cellStyle name="60% - akcent 3 2 8 2 8 4" xfId="12227" xr:uid="{452A8738-A46C-4427-AF9F-5264ADDEB990}"/>
    <cellStyle name="60% - akcent 3 2 8 2 8 5" xfId="12228" xr:uid="{6DFDE3A9-1BD3-4E03-8187-45586AC22F70}"/>
    <cellStyle name="60% - akcent 3 2 8 2 8 6" xfId="12229" xr:uid="{CEDDC29F-7200-4DC8-85C8-FEB4CBF53CEC}"/>
    <cellStyle name="60% - akcent 3 2 8 2 9" xfId="12230" xr:uid="{87E33E55-1AD7-4419-BEC4-FB42AFD59899}"/>
    <cellStyle name="60% - akcent 3 2 8 3" xfId="12231" xr:uid="{B41DC442-85E8-4D4A-9C73-0161E42CC19F}"/>
    <cellStyle name="60% - akcent 3 2 8 4" xfId="12232" xr:uid="{417E6A4C-6B58-4F8F-B34D-72194AD4412C}"/>
    <cellStyle name="60% - akcent 3 2 8 4 10" xfId="12233" xr:uid="{8E847FCB-23D8-4576-9887-6EE3F8040903}"/>
    <cellStyle name="60% - akcent 3 2 8 4 11" xfId="12234" xr:uid="{BDBA4A3A-5F33-4D15-B121-13B715B94C47}"/>
    <cellStyle name="60% - akcent 3 2 8 4 2" xfId="12235" xr:uid="{98823D72-9B0F-4EC5-A43D-9F0BDE29C467}"/>
    <cellStyle name="60% - akcent 3 2 8 4 2 2" xfId="12236" xr:uid="{C1F5A205-2E5B-4DF2-8E17-F69E51C1FB85}"/>
    <cellStyle name="60% - akcent 3 2 8 4 2 2 2" xfId="12237" xr:uid="{6F832BC2-4AF2-4E7F-B1AF-3E5B03E40970}"/>
    <cellStyle name="60% - akcent 3 2 8 4 2 2 3" xfId="12238" xr:uid="{5F04CD3B-6D64-492B-BD0A-190442B0E590}"/>
    <cellStyle name="60% - akcent 3 2 8 4 2 2 4" xfId="12239" xr:uid="{7183CA30-917D-4125-BE48-12CC8461FF6C}"/>
    <cellStyle name="60% - akcent 3 2 8 4 2 2 5" xfId="12240" xr:uid="{C892B8A0-967E-473D-99A6-16442D94375D}"/>
    <cellStyle name="60% - akcent 3 2 8 4 2 2 6" xfId="12241" xr:uid="{59A58C60-DF57-4F89-965A-2D6A2141348E}"/>
    <cellStyle name="60% - akcent 3 2 8 4 2 3" xfId="12242" xr:uid="{C8F75835-343C-41E6-AACF-A44C27C445E3}"/>
    <cellStyle name="60% - akcent 3 2 8 4 2 4" xfId="12243" xr:uid="{14EB78B7-AE19-43CD-A654-B51DF512163B}"/>
    <cellStyle name="60% - akcent 3 2 8 4 2 5" xfId="12244" xr:uid="{DD7CF836-471F-4FD8-9F11-28B7FC116581}"/>
    <cellStyle name="60% - akcent 3 2 8 4 2 6" xfId="12245" xr:uid="{FE1F10A2-64FD-4E16-9F7B-81C67F859A0C}"/>
    <cellStyle name="60% - akcent 3 2 8 4 2 7" xfId="12246" xr:uid="{38EE8697-E69C-4B52-A20B-2F67B6E4B619}"/>
    <cellStyle name="60% - akcent 3 2 8 4 3" xfId="12247" xr:uid="{CE24897C-0F11-4D38-A45E-D3FEE3C010DB}"/>
    <cellStyle name="60% - akcent 3 2 8 4 4" xfId="12248" xr:uid="{7B2B0388-CE4C-4BD1-A3C5-39C5E6058454}"/>
    <cellStyle name="60% - akcent 3 2 8 4 5" xfId="12249" xr:uid="{49F925A8-D602-41A5-B59C-0FD2702578FE}"/>
    <cellStyle name="60% - akcent 3 2 8 4 6" xfId="12250" xr:uid="{A8DF202F-13FC-4A61-9712-E988E0FD4C69}"/>
    <cellStyle name="60% - akcent 3 2 8 4 7" xfId="12251" xr:uid="{47AAD8D6-8899-4CB3-A16A-F6ACF0737D9C}"/>
    <cellStyle name="60% - akcent 3 2 8 4 7 2" xfId="12252" xr:uid="{98CBC3A3-DD7D-4710-A910-9E971993A1A8}"/>
    <cellStyle name="60% - akcent 3 2 8 4 7 3" xfId="12253" xr:uid="{F576BCB0-8E39-4409-9170-9D289E0C3C44}"/>
    <cellStyle name="60% - akcent 3 2 8 4 7 4" xfId="12254" xr:uid="{B1A29339-46FB-470F-9E4E-C7CFB496989F}"/>
    <cellStyle name="60% - akcent 3 2 8 4 7 5" xfId="12255" xr:uid="{7C61076F-6C02-4945-93F5-BBD4689273B5}"/>
    <cellStyle name="60% - akcent 3 2 8 4 7 6" xfId="12256" xr:uid="{71B48520-AC46-4E94-A3AD-2E6F3B7612E4}"/>
    <cellStyle name="60% - akcent 3 2 8 4 8" xfId="12257" xr:uid="{B8957152-8ACF-40B3-BFAD-70299D9B99D4}"/>
    <cellStyle name="60% - akcent 3 2 8 4 9" xfId="12258" xr:uid="{708033C4-F59D-47DD-8275-2FC4F6B3D6CF}"/>
    <cellStyle name="60% - akcent 3 2 8 5" xfId="12259" xr:uid="{21D406D9-1387-44DF-BBDD-095BC5C30182}"/>
    <cellStyle name="60% - akcent 3 2 8 5 2" xfId="12260" xr:uid="{D761AE6A-991C-44B4-8C01-241843C2E238}"/>
    <cellStyle name="60% - akcent 3 2 8 5 2 2" xfId="12261" xr:uid="{77BA41A9-4FE3-439A-995B-102680B7F3C9}"/>
    <cellStyle name="60% - akcent 3 2 8 5 2 3" xfId="12262" xr:uid="{920AB04D-A2DA-46BE-A929-15FC7DDD9A6F}"/>
    <cellStyle name="60% - akcent 3 2 8 5 2 4" xfId="12263" xr:uid="{CD323628-EDBC-4EE7-B51C-E5DA75654DB1}"/>
    <cellStyle name="60% - akcent 3 2 8 5 2 5" xfId="12264" xr:uid="{0885DD33-94F4-466E-8E6F-CB8ACF84347E}"/>
    <cellStyle name="60% - akcent 3 2 8 5 2 6" xfId="12265" xr:uid="{190189EF-5C2F-4C71-A93A-BEDF0DFD7223}"/>
    <cellStyle name="60% - akcent 3 2 8 5 3" xfId="12266" xr:uid="{6D41D77F-3B52-4672-888F-7C3BD0C32B75}"/>
    <cellStyle name="60% - akcent 3 2 8 5 4" xfId="12267" xr:uid="{35D4010F-3A3D-4F29-9815-3ABA82F296AA}"/>
    <cellStyle name="60% - akcent 3 2 8 5 5" xfId="12268" xr:uid="{DE625DC5-28B2-4DAB-962D-341B3BE6CA8E}"/>
    <cellStyle name="60% - akcent 3 2 8 5 6" xfId="12269" xr:uid="{175EDE94-006E-4D80-9D73-14EED761402F}"/>
    <cellStyle name="60% - akcent 3 2 8 5 7" xfId="12270" xr:uid="{719A79D3-D3F2-477D-BEBD-570768A59FDD}"/>
    <cellStyle name="60% - akcent 3 2 8 6" xfId="12271" xr:uid="{66B77FE8-0C49-48D0-9B29-C01998841474}"/>
    <cellStyle name="60% - akcent 3 2 8 7" xfId="12272" xr:uid="{4BCFE88E-8535-4DCF-8293-BB6E6AF46A06}"/>
    <cellStyle name="60% - akcent 3 2 8 8" xfId="12273" xr:uid="{1965D94A-5294-4CBC-A209-0BE5B45437CF}"/>
    <cellStyle name="60% - akcent 3 2 8 9" xfId="12274" xr:uid="{07AD4A5E-7A19-4A49-A0B4-726F1F288691}"/>
    <cellStyle name="60% - akcent 3 2 8 9 2" xfId="12275" xr:uid="{21A9A112-57A4-4595-8F75-ECB13BB0BD05}"/>
    <cellStyle name="60% - akcent 3 2 8 9 3" xfId="12276" xr:uid="{717AD471-0A25-4559-8461-D7706393C522}"/>
    <cellStyle name="60% - akcent 3 2 8 9 4" xfId="12277" xr:uid="{6E97E03D-FB3C-4031-AA2A-050D4346ED55}"/>
    <cellStyle name="60% - akcent 3 2 8 9 5" xfId="12278" xr:uid="{18D61E63-A771-4CCA-807F-D10E188BF292}"/>
    <cellStyle name="60% - akcent 3 2 8 9 6" xfId="12279" xr:uid="{FD1057EE-9590-4B27-8592-F101DEA03D22}"/>
    <cellStyle name="60% - akcent 3 2 9" xfId="534" xr:uid="{82F093F2-04BD-4689-8918-43E5AC311BE3}"/>
    <cellStyle name="60% - akcent 3 2_~0054846" xfId="45459" xr:uid="{FDA09B48-0312-47FB-8A65-93C0CE9F387E}"/>
    <cellStyle name="60% - akcent 3 20" xfId="12280" xr:uid="{C0165C46-C73A-4EA8-9C7B-DC6B34BFD0E3}"/>
    <cellStyle name="60% - akcent 3 21" xfId="12281" xr:uid="{48F6FEF2-C296-4FCB-A8C8-F8103D95617F}"/>
    <cellStyle name="60% - akcent 3 22" xfId="12282" xr:uid="{FDE16AD2-AB29-487A-BA3A-FB19D889173E}"/>
    <cellStyle name="60% - akcent 3 23" xfId="12283" xr:uid="{3F0724B7-F881-433A-8F1B-ADE4E499ECE9}"/>
    <cellStyle name="60% - akcent 3 24" xfId="12284" xr:uid="{47C59D53-9AA6-48EE-B647-16E3B4B87A65}"/>
    <cellStyle name="60% - akcent 3 25" xfId="12285" xr:uid="{201656E6-DEFE-4AFD-B5DC-CC14B66FA160}"/>
    <cellStyle name="60% - akcent 3 26" xfId="12286" xr:uid="{99CA106B-7C75-49BD-8049-C1243BCDD81C}"/>
    <cellStyle name="60% - akcent 3 27" xfId="12287" xr:uid="{FA14ABAB-8C53-452E-B16D-217775B4DEEE}"/>
    <cellStyle name="60% - akcent 3 28" xfId="12288" xr:uid="{EFC27FEF-0C23-4F5F-84AE-A7D1F4F5CA53}"/>
    <cellStyle name="60% - akcent 3 29" xfId="12289" xr:uid="{74A4F0B0-1C09-4E22-87F6-49A07F67B1EA}"/>
    <cellStyle name="60% - akcent 3 3" xfId="535" xr:uid="{30EA8ACC-5481-408B-AA77-F711FFF8576A}"/>
    <cellStyle name="60% - akcent 3 3 2" xfId="12290" xr:uid="{0F194F2D-2BC4-4F05-9B49-5A72FFD15E61}"/>
    <cellStyle name="60% - akcent 3 3 3" xfId="12291" xr:uid="{5F742B7B-20A8-4BC9-9ECE-78D3FD24621B}"/>
    <cellStyle name="60% - akcent 3 3 4" xfId="12292" xr:uid="{DEF1DBFA-A48D-4675-BA91-D75C9E2D4217}"/>
    <cellStyle name="60% - akcent 3 3 5" xfId="12293" xr:uid="{BCE228B2-6AD6-4ECA-9F0F-C4241B17162C}"/>
    <cellStyle name="60% - akcent 3 4" xfId="1218" xr:uid="{42CA4DC5-7778-43A7-81EF-A6724EDABBB1}"/>
    <cellStyle name="60% - akcent 3 4 2" xfId="1265" xr:uid="{103E7E10-27E9-485C-906D-DD2D88EAEEB1}"/>
    <cellStyle name="60% - akcent 3 4 3" xfId="12294" xr:uid="{3BADEA84-E7E3-4FA8-8A65-688430B9F0A2}"/>
    <cellStyle name="60% - akcent 3 4 4" xfId="12295" xr:uid="{54500971-A562-43F2-87EF-BF66E480621F}"/>
    <cellStyle name="60% - akcent 3 4 5" xfId="12296" xr:uid="{CA65CEDC-496E-47D1-868F-9A00C4A24A6C}"/>
    <cellStyle name="60% - akcent 3 4 6" xfId="41956" xr:uid="{898F98C6-44BC-41AF-A7A4-8B137862305A}"/>
    <cellStyle name="60% - akcent 3 5" xfId="12297" xr:uid="{921CF5B7-4116-4EBB-9ED1-1103261AE858}"/>
    <cellStyle name="60% - akcent 3 5 2" xfId="12298" xr:uid="{F0EDACB1-6E7F-4743-9B8C-576ED80B14F5}"/>
    <cellStyle name="60% - akcent 3 5 3" xfId="12299" xr:uid="{79A3EA8C-86F6-4BC1-BD09-8F978C831CBE}"/>
    <cellStyle name="60% - akcent 3 5 4" xfId="12300" xr:uid="{8E2272D2-F0CD-4114-916C-65E341BEFB52}"/>
    <cellStyle name="60% - akcent 3 5 5" xfId="12301" xr:uid="{1D3D7877-4ACD-4499-A0D1-D7A5225C4178}"/>
    <cellStyle name="60% - akcent 3 6" xfId="12302" xr:uid="{39AB878E-3E05-4858-B1A2-A7A11C915C24}"/>
    <cellStyle name="60% - akcent 3 6 2" xfId="12303" xr:uid="{0BF6D6FD-E751-469E-A205-9BCD942DA477}"/>
    <cellStyle name="60% - akcent 3 6 3" xfId="12304" xr:uid="{48FC81C4-0429-42A2-94D7-8E51931D32F1}"/>
    <cellStyle name="60% - akcent 3 6 4" xfId="12305" xr:uid="{B50A7579-63CE-45BF-A40E-D022A6C7EFCB}"/>
    <cellStyle name="60% - akcent 3 6 5" xfId="12306" xr:uid="{D05CEDCC-B92A-4944-BCDD-7037F4A69C3E}"/>
    <cellStyle name="60% - akcent 3 7" xfId="12307" xr:uid="{A2E18C7C-5F3B-4866-A202-D909A08DD847}"/>
    <cellStyle name="60% - akcent 3 7 2" xfId="12308" xr:uid="{7359FF4B-B256-48D1-AFFD-21461D52CDB0}"/>
    <cellStyle name="60% - akcent 3 7 3" xfId="12309" xr:uid="{56E7D370-5E88-4A4E-A2FF-F67D06585F9D}"/>
    <cellStyle name="60% - akcent 3 7 4" xfId="12310" xr:uid="{4949563F-6A7A-439F-B1BE-A03E56212560}"/>
    <cellStyle name="60% - akcent 3 7 5" xfId="12311" xr:uid="{3C28E861-91E6-4929-90EA-272ED2CE5CC8}"/>
    <cellStyle name="60% - akcent 3 8" xfId="12312" xr:uid="{9C7298F6-8AC3-458B-BCB4-A0C5FEF8DCA1}"/>
    <cellStyle name="60% - akcent 3 8 2" xfId="12313" xr:uid="{809B4778-F8D9-46C3-97DB-D6FCC4B831ED}"/>
    <cellStyle name="60% - akcent 3 8 3" xfId="12314" xr:uid="{43C5E199-ACB2-4E73-B8BA-7D07DE84C47F}"/>
    <cellStyle name="60% - akcent 3 8 4" xfId="12315" xr:uid="{B1F1B746-097A-423E-890A-05C1BAA5BDEA}"/>
    <cellStyle name="60% - akcent 3 9" xfId="12316" xr:uid="{3A1A563E-B9D7-4D19-821B-D2EDF9B89542}"/>
    <cellStyle name="60% - akcent 4 1" xfId="12317" xr:uid="{215FDAE8-5BC8-486F-ADE8-00F123F57E3C}"/>
    <cellStyle name="60% - akcent 4 1 10" xfId="12318" xr:uid="{E6958E04-E6BE-42B2-ADCF-DA9DF3DB6A1F}"/>
    <cellStyle name="60% - akcent 4 1 10 2" xfId="41235" xr:uid="{CBBE0DB3-4529-4192-974F-803613D10F17}"/>
    <cellStyle name="60% - akcent 4 1 11" xfId="12319" xr:uid="{D332455E-364F-49A1-8F8B-984D97B6A6EA}"/>
    <cellStyle name="60% - akcent 4 1 11 2" xfId="41236" xr:uid="{54E9EB30-B472-4E59-9BBB-42CE13048DD4}"/>
    <cellStyle name="60% - akcent 4 1 12" xfId="12320" xr:uid="{17455838-712E-466C-A891-8D5432C20520}"/>
    <cellStyle name="60% - akcent 4 1 12 2" xfId="41237" xr:uid="{1F9FA700-6D27-4BF1-8AEA-E167D68F7B25}"/>
    <cellStyle name="60% - akcent 4 1 13" xfId="12321" xr:uid="{66F77C5B-BCF6-4E90-BC28-53F0BF19912E}"/>
    <cellStyle name="60% - akcent 4 1 13 2" xfId="41238" xr:uid="{EC54CEAA-D97B-43BB-8175-EF54E96B23BD}"/>
    <cellStyle name="60% - akcent 4 1 14" xfId="12322" xr:uid="{29232AA4-B331-4774-B7CB-C9D698B6C79F}"/>
    <cellStyle name="60% - akcent 4 1 14 2" xfId="41239" xr:uid="{74A033A1-252A-4888-9100-6AEB792ED046}"/>
    <cellStyle name="60% - akcent 4 1 15" xfId="12323" xr:uid="{1EF24C61-993A-4951-A292-0A264847BB09}"/>
    <cellStyle name="60% - akcent 4 1 15 2" xfId="41240" xr:uid="{74C8857D-7941-4097-A9A4-25496112E77D}"/>
    <cellStyle name="60% - akcent 4 1 16" xfId="12324" xr:uid="{B625ADF1-DD83-4860-8D0F-92C4ADA7C6F2}"/>
    <cellStyle name="60% - akcent 4 1 16 2" xfId="41241" xr:uid="{08681B65-9B34-4A8B-87A0-2B197DDC7A14}"/>
    <cellStyle name="60% - akcent 4 1 17" xfId="12325" xr:uid="{C12CDD90-2164-4AB7-A92A-7A5B0253E70C}"/>
    <cellStyle name="60% - akcent 4 1 17 2" xfId="41242" xr:uid="{34A8ABDC-3DD3-4193-AD25-C44EAB850158}"/>
    <cellStyle name="60% - akcent 4 1 18" xfId="12326" xr:uid="{60957621-9AFC-48F2-B0E8-F8D3EF74D391}"/>
    <cellStyle name="60% - akcent 4 1 18 2" xfId="41243" xr:uid="{E8C10087-04BF-4B71-977C-A513750C2EAB}"/>
    <cellStyle name="60% - akcent 4 1 19" xfId="12327" xr:uid="{68EF39C7-DECA-4D8A-89F8-4F64F9CE5B38}"/>
    <cellStyle name="60% - akcent 4 1 19 2" xfId="41244" xr:uid="{DDE2A54C-5CB2-46B0-BC16-F9DEB523BBD2}"/>
    <cellStyle name="60% - akcent 4 1 2" xfId="12328" xr:uid="{B332AFE3-9DB7-4DDF-8424-F66F671F69A2}"/>
    <cellStyle name="60% - akcent 4 1 2 2" xfId="12329" xr:uid="{543CE780-EDAC-42EE-9BAE-F20E8F1C6FF8}"/>
    <cellStyle name="60% - akcent 4 1 2 2 2" xfId="41246" xr:uid="{D676A0AF-2BCA-4EB1-80F4-35CDAD33B1A9}"/>
    <cellStyle name="60% - akcent 4 1 2 3" xfId="41245" xr:uid="{1F3C99A4-D109-43E0-920B-129C1E2DF4C6}"/>
    <cellStyle name="60% - akcent 4 1 20" xfId="12330" xr:uid="{84228B3D-E9E0-47F9-9C82-B1A6BC3EAC20}"/>
    <cellStyle name="60% - akcent 4 1 20 2" xfId="41247" xr:uid="{BE526381-73F7-4299-99EF-E004B1C7E78B}"/>
    <cellStyle name="60% - akcent 4 1 21" xfId="12331" xr:uid="{87E41F6E-D334-4153-9507-84FBD2AAC270}"/>
    <cellStyle name="60% - akcent 4 1 21 2" xfId="41248" xr:uid="{A1329CCA-07B3-473B-ACD5-262C3A7C914F}"/>
    <cellStyle name="60% - akcent 4 1 22" xfId="12332" xr:uid="{0C45C897-ED44-45CA-8538-2BEDDF7B87BD}"/>
    <cellStyle name="60% - akcent 4 1 22 2" xfId="41249" xr:uid="{2F7230DF-F97E-4309-9068-1A081866B321}"/>
    <cellStyle name="60% - akcent 4 1 23" xfId="41250" xr:uid="{90EF771E-C118-4253-8C9D-B48A01C244CD}"/>
    <cellStyle name="60% - akcent 4 1 24" xfId="41234" xr:uid="{F59C1E10-84FD-4CCB-B4B9-796DF9B1F91E}"/>
    <cellStyle name="60% - akcent 4 1 3" xfId="12333" xr:uid="{9C668CCE-8120-4795-A534-21AB4CBC7BA4}"/>
    <cellStyle name="60% - akcent 4 1 3 2" xfId="12334" xr:uid="{026B6207-11B6-4F26-B633-11D95B872690}"/>
    <cellStyle name="60% - akcent 4 1 3 2 2" xfId="41252" xr:uid="{57C5D4C9-9592-48AC-B894-DF0C9DC55616}"/>
    <cellStyle name="60% - akcent 4 1 3 3" xfId="41251" xr:uid="{2EB0AD1B-976D-4489-9B81-CDEE4C5DF1D2}"/>
    <cellStyle name="60% - akcent 4 1 4" xfId="12335" xr:uid="{5A4F68CD-2077-4F61-B55E-B8820DD1288E}"/>
    <cellStyle name="60% - akcent 4 1 4 2" xfId="12336" xr:uid="{094967C6-9421-4054-8856-726514BA9BB7}"/>
    <cellStyle name="60% - akcent 4 1 4 3" xfId="41253" xr:uid="{4C2D97D8-20BD-4DDB-A4CB-F8DA4DDA52F9}"/>
    <cellStyle name="60% - akcent 4 1 5" xfId="12337" xr:uid="{8DF92538-09D6-4416-A1F4-62DD4D39FAB4}"/>
    <cellStyle name="60% - akcent 4 1 5 2" xfId="41254" xr:uid="{AF69F6F9-628A-4EA4-BA01-6CEF6739E298}"/>
    <cellStyle name="60% - akcent 4 1 6" xfId="12338" xr:uid="{DE42EF78-4C22-4A42-AADC-A934454A6CF1}"/>
    <cellStyle name="60% - akcent 4 1 6 2" xfId="41255" xr:uid="{E5F20577-4533-4973-A3F9-83473EC1DD86}"/>
    <cellStyle name="60% - akcent 4 1 7" xfId="12339" xr:uid="{C5FFA5B5-8A16-4480-BD58-99B45EB58345}"/>
    <cellStyle name="60% - akcent 4 1 7 2" xfId="41256" xr:uid="{0A8533E7-2E12-483E-89E8-47DA41F2B753}"/>
    <cellStyle name="60% - akcent 4 1 8" xfId="12340" xr:uid="{CE5281F4-819D-4612-93C6-C1CEFD36AD97}"/>
    <cellStyle name="60% - akcent 4 1 8 2" xfId="41257" xr:uid="{CD94B772-7BA0-4CBB-AD8A-A41D3EBA0D1D}"/>
    <cellStyle name="60% - akcent 4 1 9" xfId="12341" xr:uid="{63DEAE42-74DD-4CC4-AFB7-02D6E58072AC}"/>
    <cellStyle name="60% - akcent 4 1 9 2" xfId="41258" xr:uid="{EB2EAE75-96A3-46EB-B2CD-F0EE6F361986}"/>
    <cellStyle name="60% - akcent 4 10" xfId="12342" xr:uid="{BA6CAFC6-23DE-4901-9B7E-D754A680ACC4}"/>
    <cellStyle name="60% - akcent 4 11" xfId="12343" xr:uid="{55756498-477B-44F3-8A78-12700AC28FE4}"/>
    <cellStyle name="60% - akcent 4 12" xfId="12344" xr:uid="{3E964073-FC81-41B5-B22E-D3D733820D3F}"/>
    <cellStyle name="60% - akcent 4 13" xfId="12345" xr:uid="{C87669DD-59C5-4F0F-8357-F348DCBFA2EC}"/>
    <cellStyle name="60% - akcent 4 14" xfId="12346" xr:uid="{2C4257D1-2DDD-49BB-93A8-AF475B9A9D56}"/>
    <cellStyle name="60% - akcent 4 15" xfId="12347" xr:uid="{342BAA79-17AB-4D7C-B74D-41A3D6387ED1}"/>
    <cellStyle name="60% - akcent 4 16" xfId="12348" xr:uid="{A784A374-5775-4C18-8460-B5D8F92158EE}"/>
    <cellStyle name="60% - akcent 4 17" xfId="12349" xr:uid="{76341272-B439-41CF-8962-BE592005AFF4}"/>
    <cellStyle name="60% - akcent 4 18" xfId="12350" xr:uid="{A5837B96-4867-4E0C-930A-90BC59FCFCE2}"/>
    <cellStyle name="60% - akcent 4 19" xfId="12351" xr:uid="{F564409B-229D-4D8B-8CE1-45B38B89C471}"/>
    <cellStyle name="60% - akcent 4 2" xfId="536" xr:uid="{967C9F53-D521-491D-BC72-EBC2497B0083}"/>
    <cellStyle name="60% — akcent 4 2" xfId="45460" xr:uid="{A68CC7D2-ABF9-485E-BE34-079504E4ACEE}"/>
    <cellStyle name="60% - akcent 4 2 10" xfId="537" xr:uid="{A3054F5D-760E-4E40-BF72-399962875657}"/>
    <cellStyle name="60% - akcent 4 2 10 2" xfId="12352" xr:uid="{02726455-F948-493A-9423-2C4F351BD43A}"/>
    <cellStyle name="60% - akcent 4 2 11" xfId="538" xr:uid="{314B299D-3A22-4C7B-AB62-F42BF0EBDF2C}"/>
    <cellStyle name="60% - akcent 4 2 11 2" xfId="12353" xr:uid="{F1A9692D-9960-45C7-8A2F-8F97FC02009B}"/>
    <cellStyle name="60% - akcent 4 2 12" xfId="539" xr:uid="{0C9A30D1-F01D-4B73-8582-073B6F5E816E}"/>
    <cellStyle name="60% - akcent 4 2 12 2" xfId="12354" xr:uid="{7D09BDF5-641A-430C-9067-BC9772677FC0}"/>
    <cellStyle name="60% - akcent 4 2 13" xfId="540" xr:uid="{A09EACA9-548F-4B8C-9CCA-9CFEB914DED4}"/>
    <cellStyle name="60% - akcent 4 2 13 10" xfId="12355" xr:uid="{3C08D6C4-7D0B-48BC-8D3C-4A34214ADD4E}"/>
    <cellStyle name="60% - akcent 4 2 13 11" xfId="12356" xr:uid="{4CFD4154-EB2F-43CD-B658-9FF8B319B887}"/>
    <cellStyle name="60% - akcent 4 2 13 12" xfId="12357" xr:uid="{75865915-B001-4133-9818-91C9B64C5838}"/>
    <cellStyle name="60% - akcent 4 2 13 13" xfId="12358" xr:uid="{6020C53F-053B-4AD0-9FE9-B9FD7A20274E}"/>
    <cellStyle name="60% - akcent 4 2 13 2" xfId="12359" xr:uid="{23C7C134-C0B2-4A8A-92CE-134E380B87ED}"/>
    <cellStyle name="60% - akcent 4 2 13 2 10" xfId="12360" xr:uid="{99819AD3-E8A4-4FE4-B75D-EE39310119C1}"/>
    <cellStyle name="60% - akcent 4 2 13 2 11" xfId="12361" xr:uid="{CBF344A0-564B-426E-9656-59C36444101F}"/>
    <cellStyle name="60% - akcent 4 2 13 2 2" xfId="12362" xr:uid="{3DCE94BE-5DC7-47CA-815E-5BB54C3EA050}"/>
    <cellStyle name="60% - akcent 4 2 13 2 2 10" xfId="12363" xr:uid="{E3C5D14E-526C-4262-B502-34F39B82B3A8}"/>
    <cellStyle name="60% - akcent 4 2 13 2 2 11" xfId="12364" xr:uid="{7CE68ECF-F1A2-49A2-83A4-46DDC82B3605}"/>
    <cellStyle name="60% - akcent 4 2 13 2 2 2" xfId="12365" xr:uid="{15B70E36-DC71-46F3-8ABC-6235DFFEA3A6}"/>
    <cellStyle name="60% - akcent 4 2 13 2 2 2 2" xfId="12366" xr:uid="{D658A899-DA26-4BAB-9583-C0336256A826}"/>
    <cellStyle name="60% - akcent 4 2 13 2 2 2 2 2" xfId="12367" xr:uid="{42DF5C54-AA65-4094-9738-D4457A989C23}"/>
    <cellStyle name="60% - akcent 4 2 13 2 2 2 2 3" xfId="12368" xr:uid="{4A095089-9CF1-4315-B5B5-AF99F57CCA3C}"/>
    <cellStyle name="60% - akcent 4 2 13 2 2 2 2 4" xfId="12369" xr:uid="{36D667CD-7499-497F-8D4D-93A6A146FBED}"/>
    <cellStyle name="60% - akcent 4 2 13 2 2 2 2 5" xfId="12370" xr:uid="{AA346A7E-DE85-4FDB-86C3-DD6DB5EC30F1}"/>
    <cellStyle name="60% - akcent 4 2 13 2 2 2 2 6" xfId="12371" xr:uid="{4DDB1010-A74B-40D9-9617-B898C1E3C52B}"/>
    <cellStyle name="60% - akcent 4 2 13 2 2 2 3" xfId="12372" xr:uid="{ECA1132A-ADC1-4970-91DB-48E56A834B7B}"/>
    <cellStyle name="60% - akcent 4 2 13 2 2 2 4" xfId="12373" xr:uid="{3592DD10-2C18-4ED1-90C6-3B0BCD0B3620}"/>
    <cellStyle name="60% - akcent 4 2 13 2 2 2 5" xfId="12374" xr:uid="{8997F48F-6F5F-49A9-A246-75ED804AC73B}"/>
    <cellStyle name="60% - akcent 4 2 13 2 2 2 6" xfId="12375" xr:uid="{A843E761-33C0-449A-8DAF-7C768FE94781}"/>
    <cellStyle name="60% - akcent 4 2 13 2 2 2 7" xfId="12376" xr:uid="{57C04A47-DDC5-48E3-9225-38F39AAE6713}"/>
    <cellStyle name="60% - akcent 4 2 13 2 2 3" xfId="12377" xr:uid="{F785341C-A1D9-403E-8194-1127CD691BAB}"/>
    <cellStyle name="60% - akcent 4 2 13 2 2 4" xfId="12378" xr:uid="{B239C549-9E2A-454C-967B-2FC552AB6DDD}"/>
    <cellStyle name="60% - akcent 4 2 13 2 2 5" xfId="12379" xr:uid="{08261DD4-8F4B-4B60-A9ED-245DF29F3F64}"/>
    <cellStyle name="60% - akcent 4 2 13 2 2 6" xfId="12380" xr:uid="{9C559F5E-61C6-43B7-93C2-A3D853AFD352}"/>
    <cellStyle name="60% - akcent 4 2 13 2 2 7" xfId="12381" xr:uid="{8B4333FE-35CB-4589-92A4-FBF06B8652C1}"/>
    <cellStyle name="60% - akcent 4 2 13 2 2 7 2" xfId="12382" xr:uid="{0D84C0BB-1C27-4BED-A5B7-EB2B57A121EA}"/>
    <cellStyle name="60% - akcent 4 2 13 2 2 7 3" xfId="12383" xr:uid="{50D7FF76-1B6F-4118-A6B9-0975D18B735E}"/>
    <cellStyle name="60% - akcent 4 2 13 2 2 7 4" xfId="12384" xr:uid="{5B10B6EA-45F7-4DBF-A25E-60B8EB15B1C8}"/>
    <cellStyle name="60% - akcent 4 2 13 2 2 7 5" xfId="12385" xr:uid="{AEFC3116-B038-4781-8C52-4E8A094C65DB}"/>
    <cellStyle name="60% - akcent 4 2 13 2 2 7 6" xfId="12386" xr:uid="{54C530CC-F0A5-4F39-85F7-555A07996462}"/>
    <cellStyle name="60% - akcent 4 2 13 2 2 8" xfId="12387" xr:uid="{72E3997B-A4BE-4EFE-B220-54F1EB38B826}"/>
    <cellStyle name="60% - akcent 4 2 13 2 2 9" xfId="12388" xr:uid="{B4FD0E8A-0441-471F-BA54-A8040D2CD3A0}"/>
    <cellStyle name="60% - akcent 4 2 13 2 3" xfId="12389" xr:uid="{28ED173A-B00F-420F-8DFD-C7208FF98B5C}"/>
    <cellStyle name="60% - akcent 4 2 13 2 3 2" xfId="12390" xr:uid="{231278E1-1CB3-455A-950F-B8F0BE69EB97}"/>
    <cellStyle name="60% - akcent 4 2 13 2 3 2 2" xfId="12391" xr:uid="{0A3D9CD5-F9B4-4519-9175-8DEFEEE4E75B}"/>
    <cellStyle name="60% - akcent 4 2 13 2 3 2 3" xfId="12392" xr:uid="{7CED37F7-0B6C-434B-AC63-1D77A9360334}"/>
    <cellStyle name="60% - akcent 4 2 13 2 3 2 4" xfId="12393" xr:uid="{F1FF5C65-4F26-4297-8829-E4D5AF126E41}"/>
    <cellStyle name="60% - akcent 4 2 13 2 3 2 5" xfId="12394" xr:uid="{FB34CEB4-88DA-4353-B298-CE7572322B35}"/>
    <cellStyle name="60% - akcent 4 2 13 2 3 2 6" xfId="12395" xr:uid="{A22FDC86-4272-4245-B0D2-83A6DC9EBC36}"/>
    <cellStyle name="60% - akcent 4 2 13 2 3 3" xfId="12396" xr:uid="{B7BB561C-9E3D-438E-B50B-338F1FD2D16A}"/>
    <cellStyle name="60% - akcent 4 2 13 2 3 4" xfId="12397" xr:uid="{C3481E79-EB68-46DF-BB02-136C39D3AB5E}"/>
    <cellStyle name="60% - akcent 4 2 13 2 3 5" xfId="12398" xr:uid="{3DF094B0-00B5-4FA2-A4DB-1A65050B950A}"/>
    <cellStyle name="60% - akcent 4 2 13 2 3 6" xfId="12399" xr:uid="{2564E7CB-494D-4BC7-B9D6-5134227C0CFD}"/>
    <cellStyle name="60% - akcent 4 2 13 2 3 7" xfId="12400" xr:uid="{B7AB308C-55E5-416A-A1DF-E2023AD39B16}"/>
    <cellStyle name="60% - akcent 4 2 13 2 4" xfId="12401" xr:uid="{E9C69946-72E9-4B29-8BDF-6159FEF4D468}"/>
    <cellStyle name="60% - akcent 4 2 13 2 5" xfId="12402" xr:uid="{A748D48D-C5F7-4D8F-99C7-2A293C339B10}"/>
    <cellStyle name="60% - akcent 4 2 13 2 6" xfId="12403" xr:uid="{9BA7A94D-9617-46A1-A0F1-2A0ABD272057}"/>
    <cellStyle name="60% - akcent 4 2 13 2 7" xfId="12404" xr:uid="{9FA322A7-D5A4-4C9A-827D-905FFE248EA7}"/>
    <cellStyle name="60% - akcent 4 2 13 2 7 2" xfId="12405" xr:uid="{BF592323-1731-4B71-ADB8-F999FF10FA22}"/>
    <cellStyle name="60% - akcent 4 2 13 2 7 3" xfId="12406" xr:uid="{BE7C15F4-A312-460D-89E0-D8FF56C93DDD}"/>
    <cellStyle name="60% - akcent 4 2 13 2 7 4" xfId="12407" xr:uid="{680BE793-1D60-41E5-873D-D40DB5FDF47D}"/>
    <cellStyle name="60% - akcent 4 2 13 2 7 5" xfId="12408" xr:uid="{5F08D242-CFB4-4153-BBEB-C75EFB8C2674}"/>
    <cellStyle name="60% - akcent 4 2 13 2 7 6" xfId="12409" xr:uid="{AA59F369-0521-49C5-9BD0-3CF752CCAD29}"/>
    <cellStyle name="60% - akcent 4 2 13 2 8" xfId="12410" xr:uid="{67A60333-EEBA-4E8D-980D-59413430BFAD}"/>
    <cellStyle name="60% - akcent 4 2 13 2 9" xfId="12411" xr:uid="{36B79C72-E327-4649-9342-F353E9D97E71}"/>
    <cellStyle name="60% - akcent 4 2 13 3" xfId="12412" xr:uid="{488C3F72-1E13-4BE8-9EAF-0D46931A6EB9}"/>
    <cellStyle name="60% - akcent 4 2 13 3 2" xfId="12413" xr:uid="{F48E62B9-B98A-42E0-8A49-B4D22DEB9B67}"/>
    <cellStyle name="60% - akcent 4 2 13 3 2 2" xfId="12414" xr:uid="{158D05BC-AECD-431B-A0AB-86360CFB90CB}"/>
    <cellStyle name="60% - akcent 4 2 13 3 2 3" xfId="12415" xr:uid="{7D6BC6FE-3142-4E2D-BC5B-32091730DD6D}"/>
    <cellStyle name="60% - akcent 4 2 13 3 2 4" xfId="12416" xr:uid="{29D3C94E-C551-482E-8D51-2916005DBDEA}"/>
    <cellStyle name="60% - akcent 4 2 13 3 2 5" xfId="12417" xr:uid="{C6A17055-9064-4016-A73B-84975823E5C5}"/>
    <cellStyle name="60% - akcent 4 2 13 3 2 6" xfId="12418" xr:uid="{CDB1210A-5963-4301-8A44-066630579630}"/>
    <cellStyle name="60% - akcent 4 2 13 3 3" xfId="12419" xr:uid="{05EACF35-2ABF-4783-B944-B5B55786DE6D}"/>
    <cellStyle name="60% - akcent 4 2 13 3 4" xfId="12420" xr:uid="{8C633D7C-FCA5-4117-9065-3B879394D1CD}"/>
    <cellStyle name="60% - akcent 4 2 13 3 5" xfId="12421" xr:uid="{60DB663F-994D-4211-B959-32DFD9722431}"/>
    <cellStyle name="60% - akcent 4 2 13 3 6" xfId="12422" xr:uid="{41AE5FD9-901E-4478-B992-840839E9B8E7}"/>
    <cellStyle name="60% - akcent 4 2 13 3 7" xfId="12423" xr:uid="{75136FD3-66B9-42DA-A78F-AB2379864B23}"/>
    <cellStyle name="60% - akcent 4 2 13 4" xfId="12424" xr:uid="{4F3D4367-23B9-461A-B62F-D330E758DEE5}"/>
    <cellStyle name="60% - akcent 4 2 13 5" xfId="12425" xr:uid="{8955893E-2D8B-4077-919F-B3D65971242D}"/>
    <cellStyle name="60% - akcent 4 2 13 6" xfId="12426" xr:uid="{6200FE2B-4CDE-44D0-8BC7-78CF46248145}"/>
    <cellStyle name="60% - akcent 4 2 13 7" xfId="12427" xr:uid="{3815F8DB-6BA0-4388-913A-85BF21F8CA13}"/>
    <cellStyle name="60% - akcent 4 2 13 8" xfId="12428" xr:uid="{F3CC9893-A11C-438C-9FAD-D12E42FE97CD}"/>
    <cellStyle name="60% - akcent 4 2 13 8 2" xfId="12429" xr:uid="{98266508-FB6E-4F4A-9C5D-9E4F32EF7B6B}"/>
    <cellStyle name="60% - akcent 4 2 13 8 3" xfId="12430" xr:uid="{8D8455B8-6B54-42F0-9218-581009A7776C}"/>
    <cellStyle name="60% - akcent 4 2 13 8 4" xfId="12431" xr:uid="{01654462-86A7-44E0-A6B3-7E6811A62B7D}"/>
    <cellStyle name="60% - akcent 4 2 13 8 5" xfId="12432" xr:uid="{6DC3D2EA-CD3F-4871-ACCC-03D882F9110E}"/>
    <cellStyle name="60% - akcent 4 2 13 8 6" xfId="12433" xr:uid="{62C5F7B7-18CA-455D-9DEF-1E1738EAE89B}"/>
    <cellStyle name="60% - akcent 4 2 13 9" xfId="12434" xr:uid="{6E7EA2EA-8757-4267-BFF8-1F8A88EF48FD}"/>
    <cellStyle name="60% - akcent 4 2 14" xfId="541" xr:uid="{C005F9B7-DCA4-440C-BCD8-CFFC6E89B2BF}"/>
    <cellStyle name="60% - akcent 4 2 14 10" xfId="12435" xr:uid="{81EC412C-D2CA-4D46-947C-91D057F312E3}"/>
    <cellStyle name="60% - akcent 4 2 14 11" xfId="12436" xr:uid="{5B307CCC-2935-4C4B-BE66-10018A964970}"/>
    <cellStyle name="60% - akcent 4 2 14 12" xfId="12437" xr:uid="{6016D601-1A08-454C-A5DC-D44E6B84F274}"/>
    <cellStyle name="60% - akcent 4 2 14 2" xfId="12438" xr:uid="{4CB3DAE3-E441-4BF1-9105-0E8FE96F7095}"/>
    <cellStyle name="60% - akcent 4 2 14 2 2" xfId="12439" xr:uid="{F4309D37-6792-4E93-8320-B374D8FA8D6E}"/>
    <cellStyle name="60% - akcent 4 2 14 2 2 2" xfId="12440" xr:uid="{FFE34281-87F4-4741-A755-5D44527485E4}"/>
    <cellStyle name="60% - akcent 4 2 14 2 2 3" xfId="12441" xr:uid="{777E6B56-8131-42BD-8478-6176BE27D657}"/>
    <cellStyle name="60% - akcent 4 2 14 2 2 4" xfId="12442" xr:uid="{0F6EF9D5-2B83-4B29-8124-26B59FF014FD}"/>
    <cellStyle name="60% - akcent 4 2 14 2 2 5" xfId="12443" xr:uid="{DB5290EE-71BF-4480-91ED-CB1DE9E2C665}"/>
    <cellStyle name="60% - akcent 4 2 14 2 2 6" xfId="12444" xr:uid="{B7AA2787-3BA3-4AA6-924F-72113F53ED05}"/>
    <cellStyle name="60% - akcent 4 2 14 2 3" xfId="12445" xr:uid="{4ECBF6A9-87E0-4784-8BD6-EFA833184901}"/>
    <cellStyle name="60% - akcent 4 2 14 2 4" xfId="12446" xr:uid="{E76A8148-63FD-43AE-B652-3DC4943EBFDD}"/>
    <cellStyle name="60% - akcent 4 2 14 2 5" xfId="12447" xr:uid="{C1732E14-D113-44FB-AF6D-5EA8BD6814EC}"/>
    <cellStyle name="60% - akcent 4 2 14 2 6" xfId="12448" xr:uid="{4C714205-559B-424F-AF68-2C7101B4325D}"/>
    <cellStyle name="60% - akcent 4 2 14 2 7" xfId="12449" xr:uid="{095999F5-BB53-4347-A49F-E87FFB1B2D83}"/>
    <cellStyle name="60% - akcent 4 2 14 3" xfId="12450" xr:uid="{6059BF36-B1F2-4E52-9C82-2A311783C74E}"/>
    <cellStyle name="60% - akcent 4 2 14 4" xfId="12451" xr:uid="{1D0AE123-9CDA-48CE-A019-A5FCAD622F39}"/>
    <cellStyle name="60% - akcent 4 2 14 5" xfId="12452" xr:uid="{ECA84918-2058-4C48-BFD5-10D6F8255A34}"/>
    <cellStyle name="60% - akcent 4 2 14 6" xfId="12453" xr:uid="{5103985F-606B-4ABF-9D1E-A9474F6B5F9F}"/>
    <cellStyle name="60% - akcent 4 2 14 7" xfId="12454" xr:uid="{5AD47042-6012-4C30-94D8-6ECEA27121D2}"/>
    <cellStyle name="60% - akcent 4 2 14 7 2" xfId="12455" xr:uid="{D966A86D-C11E-4C79-9DDD-62CEB2C3BA21}"/>
    <cellStyle name="60% - akcent 4 2 14 7 3" xfId="12456" xr:uid="{7A2B9B20-40E7-4963-BF26-7C9FBD61ECD3}"/>
    <cellStyle name="60% - akcent 4 2 14 7 4" xfId="12457" xr:uid="{8E49E588-9DC5-4A4E-A056-B3E507B3CFD5}"/>
    <cellStyle name="60% - akcent 4 2 14 7 5" xfId="12458" xr:uid="{0C842153-4032-46D8-BB2F-88761F99FE3D}"/>
    <cellStyle name="60% - akcent 4 2 14 7 6" xfId="12459" xr:uid="{E8EF4C30-44E3-4E5F-931C-235D19B06A78}"/>
    <cellStyle name="60% - akcent 4 2 14 8" xfId="12460" xr:uid="{C9D14436-81FB-474D-92E8-2D150DBE330F}"/>
    <cellStyle name="60% - akcent 4 2 14 9" xfId="12461" xr:uid="{109C54F3-1801-458A-8CE2-EB7847E00403}"/>
    <cellStyle name="60% - akcent 4 2 15" xfId="542" xr:uid="{9FF27272-C61E-410D-BA73-5EEF65EE26F7}"/>
    <cellStyle name="60% - akcent 4 2 15 2" xfId="12462" xr:uid="{FD7609CF-314F-482A-9F01-AEAC02490A65}"/>
    <cellStyle name="60% - akcent 4 2 15 2 2" xfId="12463" xr:uid="{3141290B-C62C-41DF-878E-24C4D12BD2BC}"/>
    <cellStyle name="60% - akcent 4 2 15 2 3" xfId="12464" xr:uid="{DD8FB9EF-F1B4-40C2-B838-4D9EEEC01EA5}"/>
    <cellStyle name="60% - akcent 4 2 15 2 4" xfId="12465" xr:uid="{37580B40-3966-48F3-8206-FAE95FC6491E}"/>
    <cellStyle name="60% - akcent 4 2 15 2 5" xfId="12466" xr:uid="{AE5CB32E-D831-413F-BB73-EBF4282225BF}"/>
    <cellStyle name="60% - akcent 4 2 15 2 6" xfId="12467" xr:uid="{06D70822-522B-4B11-8D8C-505B87ECF81C}"/>
    <cellStyle name="60% - akcent 4 2 15 3" xfId="12468" xr:uid="{24270ED5-39A0-4608-A856-725DFFAF4A25}"/>
    <cellStyle name="60% - akcent 4 2 15 4" xfId="12469" xr:uid="{C037D799-DC9D-449B-8556-7C1190FF95C3}"/>
    <cellStyle name="60% - akcent 4 2 15 5" xfId="12470" xr:uid="{2B82E4E2-0ADC-4226-B021-F2BD8AD2F6B8}"/>
    <cellStyle name="60% - akcent 4 2 15 6" xfId="12471" xr:uid="{435A8C90-FE66-45D7-82D9-0948607790B9}"/>
    <cellStyle name="60% - akcent 4 2 15 7" xfId="12472" xr:uid="{F145D2C2-A1CC-4AF8-868A-BF046B9F0B3F}"/>
    <cellStyle name="60% - akcent 4 2 15 8" xfId="12473" xr:uid="{C5690352-0060-4D8F-A14F-2DA36E35B7E3}"/>
    <cellStyle name="60% - akcent 4 2 16" xfId="543" xr:uid="{61E8E41F-4575-4740-B50E-34B1EB81D9FD}"/>
    <cellStyle name="60% - akcent 4 2 16 2" xfId="12474" xr:uid="{0AA3FDB6-68C7-49B5-85DB-0417509E59D4}"/>
    <cellStyle name="60% - akcent 4 2 17" xfId="544" xr:uid="{FF4A6EFE-C078-41AB-AA84-3081F2A3CBF0}"/>
    <cellStyle name="60% - akcent 4 2 17 2" xfId="12475" xr:uid="{05044C60-20E6-4AEA-B4F6-ED17622B2B3B}"/>
    <cellStyle name="60% - akcent 4 2 18" xfId="545" xr:uid="{BD62C795-A8A9-492E-8B8D-B035C2E26136}"/>
    <cellStyle name="60% - akcent 4 2 18 2" xfId="12476" xr:uid="{4E5BF839-2E3F-4DDC-97C2-0A16E354D017}"/>
    <cellStyle name="60% - akcent 4 2 19" xfId="546" xr:uid="{EBEE7F5A-4362-4797-8ECC-4B37E5A259C7}"/>
    <cellStyle name="60% - akcent 4 2 19 2" xfId="12477" xr:uid="{FC43438B-F1DE-4996-B368-77B7CD61FFE2}"/>
    <cellStyle name="60% - akcent 4 2 2" xfId="547" xr:uid="{F8DE02D2-C23A-4E81-AED8-D49BB559A865}"/>
    <cellStyle name="60% - akcent 4 2 2 10" xfId="12478" xr:uid="{2539B71F-8FDE-457B-9C25-13510DD4C5A0}"/>
    <cellStyle name="60% - akcent 4 2 2 10 10" xfId="12479" xr:uid="{0C55A6A4-BFA5-4C2B-AE78-37DDB300B29F}"/>
    <cellStyle name="60% - akcent 4 2 2 10 11" xfId="12480" xr:uid="{53635964-AD43-4FA0-9522-DA2FF872EE7A}"/>
    <cellStyle name="60% - akcent 4 2 2 10 12" xfId="12481" xr:uid="{024113EC-1C8E-4294-83A0-063A985ED436}"/>
    <cellStyle name="60% - akcent 4 2 2 10 2" xfId="12482" xr:uid="{3E70C081-18BB-46E7-93BB-9702270F640E}"/>
    <cellStyle name="60% - akcent 4 2 2 10 2 10" xfId="12483" xr:uid="{F0B0318A-2FFD-4174-A73A-4BFCE6C24571}"/>
    <cellStyle name="60% - akcent 4 2 2 10 2 11" xfId="12484" xr:uid="{597ACA84-7492-4700-89CE-175CD849E2DB}"/>
    <cellStyle name="60% - akcent 4 2 2 10 2 2" xfId="12485" xr:uid="{CF9585F2-189D-4170-BFA5-8AE36D627983}"/>
    <cellStyle name="60% - akcent 4 2 2 10 2 2 10" xfId="12486" xr:uid="{7A22B680-55C2-469E-A9B5-72E4319C73B3}"/>
    <cellStyle name="60% - akcent 4 2 2 10 2 2 11" xfId="12487" xr:uid="{F9572334-6630-47CB-874F-0402538E6B64}"/>
    <cellStyle name="60% - akcent 4 2 2 10 2 2 2" xfId="12488" xr:uid="{EB77DBE0-77D5-4596-845E-2C6856231A5E}"/>
    <cellStyle name="60% - akcent 4 2 2 10 2 2 2 2" xfId="12489" xr:uid="{CD402B84-D024-4796-A5DD-94AD99CAE65B}"/>
    <cellStyle name="60% - akcent 4 2 2 10 2 2 2 2 2" xfId="12490" xr:uid="{075CA6FB-E37D-41DB-B93B-81141C8D589E}"/>
    <cellStyle name="60% - akcent 4 2 2 10 2 2 2 2 3" xfId="12491" xr:uid="{8542D2B3-213B-4036-B985-D0E5FDCD679E}"/>
    <cellStyle name="60% - akcent 4 2 2 10 2 2 2 2 4" xfId="12492" xr:uid="{75DCBCA1-0F0F-40B1-BE46-8EC7CE44ECED}"/>
    <cellStyle name="60% - akcent 4 2 2 10 2 2 2 2 5" xfId="12493" xr:uid="{4E450DF3-F47F-4493-8449-333B86F32292}"/>
    <cellStyle name="60% - akcent 4 2 2 10 2 2 2 2 6" xfId="12494" xr:uid="{C1B3C8B1-D9BB-440C-A417-ACF751A0C986}"/>
    <cellStyle name="60% - akcent 4 2 2 10 2 2 2 3" xfId="12495" xr:uid="{083AFFFE-A6F4-42A5-A500-C7AF4DCEF0C1}"/>
    <cellStyle name="60% - akcent 4 2 2 10 2 2 2 4" xfId="12496" xr:uid="{F7951056-2385-4D26-B2EA-567D6D711B32}"/>
    <cellStyle name="60% - akcent 4 2 2 10 2 2 2 5" xfId="12497" xr:uid="{C5C57140-5105-487B-8B92-0C3DE05A2B69}"/>
    <cellStyle name="60% - akcent 4 2 2 10 2 2 2 6" xfId="12498" xr:uid="{F418F3F0-7079-4170-9347-3C40B82B7D22}"/>
    <cellStyle name="60% - akcent 4 2 2 10 2 2 2 7" xfId="12499" xr:uid="{911D9D22-1621-4124-ABEC-DD4893A61DDC}"/>
    <cellStyle name="60% - akcent 4 2 2 10 2 2 3" xfId="12500" xr:uid="{52939410-C5AD-4DF4-BC92-A52823C1BAEF}"/>
    <cellStyle name="60% - akcent 4 2 2 10 2 2 4" xfId="12501" xr:uid="{5C1485C6-BD69-4EB6-AA26-CA36A1212DB2}"/>
    <cellStyle name="60% - akcent 4 2 2 10 2 2 5" xfId="12502" xr:uid="{3B1E83A9-3574-4D4E-8615-EC9EB49C6095}"/>
    <cellStyle name="60% - akcent 4 2 2 10 2 2 6" xfId="12503" xr:uid="{C1BD15B1-9814-40D0-8ECF-6F568086A79F}"/>
    <cellStyle name="60% - akcent 4 2 2 10 2 2 7" xfId="12504" xr:uid="{D7ACC90D-FA7F-4320-8411-FE9936AA332D}"/>
    <cellStyle name="60% - akcent 4 2 2 10 2 2 7 2" xfId="12505" xr:uid="{9F8CB97E-EE6E-43A7-9FF3-CFE4D64876A0}"/>
    <cellStyle name="60% - akcent 4 2 2 10 2 2 7 3" xfId="12506" xr:uid="{34784C08-3046-441D-A7A4-03F9EAFD2FC5}"/>
    <cellStyle name="60% - akcent 4 2 2 10 2 2 7 4" xfId="12507" xr:uid="{C6133E04-50CC-49BD-B69F-5702F285502D}"/>
    <cellStyle name="60% - akcent 4 2 2 10 2 2 7 5" xfId="12508" xr:uid="{5D6E75DA-79A1-4205-9223-9B3A79110916}"/>
    <cellStyle name="60% - akcent 4 2 2 10 2 2 7 6" xfId="12509" xr:uid="{2C2001DE-7A7D-4B67-9B3B-CD111264B68D}"/>
    <cellStyle name="60% - akcent 4 2 2 10 2 2 8" xfId="12510" xr:uid="{5C3A9535-0459-44B8-86BF-7E2127491A39}"/>
    <cellStyle name="60% - akcent 4 2 2 10 2 2 9" xfId="12511" xr:uid="{3C449BB8-0B46-4DCD-996B-401468F411DB}"/>
    <cellStyle name="60% - akcent 4 2 2 10 2 3" xfId="12512" xr:uid="{8323DA39-7F13-4B8C-90AC-424A14AB7651}"/>
    <cellStyle name="60% - akcent 4 2 2 10 2 3 2" xfId="12513" xr:uid="{F5D928F8-3135-46DD-8B23-DF0274ACA53E}"/>
    <cellStyle name="60% - akcent 4 2 2 10 2 3 2 2" xfId="12514" xr:uid="{BA49AD0C-3F8F-4462-8E31-618CA39E1056}"/>
    <cellStyle name="60% - akcent 4 2 2 10 2 3 2 3" xfId="12515" xr:uid="{00423834-B4A4-4069-9E17-86E32BFA80A9}"/>
    <cellStyle name="60% - akcent 4 2 2 10 2 3 2 4" xfId="12516" xr:uid="{5D04F2C7-1BA9-40BF-89BF-7716BB71601F}"/>
    <cellStyle name="60% - akcent 4 2 2 10 2 3 2 5" xfId="12517" xr:uid="{305D84AD-5E49-4178-BDC2-B8DD9534145F}"/>
    <cellStyle name="60% - akcent 4 2 2 10 2 3 2 6" xfId="12518" xr:uid="{1A84DBC8-B142-40CB-A392-F0478A701F0A}"/>
    <cellStyle name="60% - akcent 4 2 2 10 2 3 3" xfId="12519" xr:uid="{B8AFF2CE-9A2D-466A-AE69-4825FFA7D786}"/>
    <cellStyle name="60% - akcent 4 2 2 10 2 3 4" xfId="12520" xr:uid="{4ACD0B02-EFF8-4B66-9ECC-9A965742215E}"/>
    <cellStyle name="60% - akcent 4 2 2 10 2 3 5" xfId="12521" xr:uid="{16C8D964-784D-4F94-A2FD-C0232FBA474E}"/>
    <cellStyle name="60% - akcent 4 2 2 10 2 3 6" xfId="12522" xr:uid="{D43EE2C7-FF63-4B25-8A9D-F2C5E2EB64C4}"/>
    <cellStyle name="60% - akcent 4 2 2 10 2 3 7" xfId="12523" xr:uid="{DA6EF0F1-BB6E-42EF-9D5E-D72D5976AA51}"/>
    <cellStyle name="60% - akcent 4 2 2 10 2 4" xfId="12524" xr:uid="{362C0107-E1E8-48BB-BD31-25C0FD90A967}"/>
    <cellStyle name="60% - akcent 4 2 2 10 2 5" xfId="12525" xr:uid="{CDB91873-106C-4A1D-97DA-ABC4EA0EB084}"/>
    <cellStyle name="60% - akcent 4 2 2 10 2 6" xfId="12526" xr:uid="{B1B4A54E-8A61-4915-A93D-953EF175B0D2}"/>
    <cellStyle name="60% - akcent 4 2 2 10 2 7" xfId="12527" xr:uid="{89DA7C0E-6E9A-41E1-A6BF-D3A059EBC9C1}"/>
    <cellStyle name="60% - akcent 4 2 2 10 2 7 2" xfId="12528" xr:uid="{BC517BB8-B0A8-4282-B9FE-3024E9425F28}"/>
    <cellStyle name="60% - akcent 4 2 2 10 2 7 3" xfId="12529" xr:uid="{4B7AB294-A9EC-4135-A2BE-FFE3E65AABC0}"/>
    <cellStyle name="60% - akcent 4 2 2 10 2 7 4" xfId="12530" xr:uid="{189B9FF2-A1C9-4647-90EE-37747CFE24DB}"/>
    <cellStyle name="60% - akcent 4 2 2 10 2 7 5" xfId="12531" xr:uid="{DBED14F4-AB1D-497E-95FB-1C92F23B932B}"/>
    <cellStyle name="60% - akcent 4 2 2 10 2 7 6" xfId="12532" xr:uid="{1477F8DB-339E-4C46-A75E-13BDFC94759E}"/>
    <cellStyle name="60% - akcent 4 2 2 10 2 8" xfId="12533" xr:uid="{A6C38326-6053-4ECA-B0CE-00A3BFF9C2D4}"/>
    <cellStyle name="60% - akcent 4 2 2 10 2 9" xfId="12534" xr:uid="{D65560A7-BB21-4A47-86C9-B64C6274AAB2}"/>
    <cellStyle name="60% - akcent 4 2 2 10 3" xfId="12535" xr:uid="{97967237-C300-40CA-AA54-00AE17E763F6}"/>
    <cellStyle name="60% - akcent 4 2 2 10 3 2" xfId="12536" xr:uid="{AE8E8542-8E5A-4358-ACDB-834BFFA9A078}"/>
    <cellStyle name="60% - akcent 4 2 2 10 3 2 2" xfId="12537" xr:uid="{8E85BF4D-23DE-4739-98E5-B53228E0A28D}"/>
    <cellStyle name="60% - akcent 4 2 2 10 3 2 3" xfId="12538" xr:uid="{9740861F-2C88-4AF1-B4FD-BD42B70BD89C}"/>
    <cellStyle name="60% - akcent 4 2 2 10 3 2 4" xfId="12539" xr:uid="{48245006-D472-41AB-BF97-2CEEA2805B64}"/>
    <cellStyle name="60% - akcent 4 2 2 10 3 2 5" xfId="12540" xr:uid="{FC192AC4-DF21-441D-9C4E-386B3236D257}"/>
    <cellStyle name="60% - akcent 4 2 2 10 3 2 6" xfId="12541" xr:uid="{CE08DB64-1F75-4806-9198-63FA4F3BFA07}"/>
    <cellStyle name="60% - akcent 4 2 2 10 3 3" xfId="12542" xr:uid="{2A5EF66A-AD37-48A3-8345-4D5A47761531}"/>
    <cellStyle name="60% - akcent 4 2 2 10 3 4" xfId="12543" xr:uid="{C0412308-5960-46E7-831C-32973356AC62}"/>
    <cellStyle name="60% - akcent 4 2 2 10 3 5" xfId="12544" xr:uid="{F92ECD57-08CA-486B-895D-343A85E114CA}"/>
    <cellStyle name="60% - akcent 4 2 2 10 3 6" xfId="12545" xr:uid="{2CECB689-3770-441E-9926-40BC63C353CA}"/>
    <cellStyle name="60% - akcent 4 2 2 10 3 7" xfId="12546" xr:uid="{911A4145-15CD-41E4-AB0D-81BF4A1ED8FA}"/>
    <cellStyle name="60% - akcent 4 2 2 10 4" xfId="12547" xr:uid="{F6709614-02D1-4746-A0C4-B973CAE55916}"/>
    <cellStyle name="60% - akcent 4 2 2 10 5" xfId="12548" xr:uid="{76CC9BDC-9156-4159-9334-67D51526F025}"/>
    <cellStyle name="60% - akcent 4 2 2 10 6" xfId="12549" xr:uid="{EEB54D72-9A14-4E1C-A8FB-05CF2540A63A}"/>
    <cellStyle name="60% - akcent 4 2 2 10 7" xfId="12550" xr:uid="{5090417D-4A4B-47CD-A3DB-15CA5584E721}"/>
    <cellStyle name="60% - akcent 4 2 2 10 8" xfId="12551" xr:uid="{36451F0F-CF75-46DE-9747-B7C07E631D5B}"/>
    <cellStyle name="60% - akcent 4 2 2 10 8 2" xfId="12552" xr:uid="{22AEC677-FEEA-4AA0-B129-04F346594965}"/>
    <cellStyle name="60% - akcent 4 2 2 10 8 3" xfId="12553" xr:uid="{CE851B44-F6A0-41FA-8B90-BCB0F0002925}"/>
    <cellStyle name="60% - akcent 4 2 2 10 8 4" xfId="12554" xr:uid="{C978B186-D1D1-418A-9FD8-C0F3BC5D26D0}"/>
    <cellStyle name="60% - akcent 4 2 2 10 8 5" xfId="12555" xr:uid="{19149F71-A165-483F-A531-642FB3D70650}"/>
    <cellStyle name="60% - akcent 4 2 2 10 8 6" xfId="12556" xr:uid="{BDF87E99-0702-4E47-838E-A63469848053}"/>
    <cellStyle name="60% - akcent 4 2 2 10 9" xfId="12557" xr:uid="{C28ADA9D-D3F7-4009-B517-10D934ECAAC7}"/>
    <cellStyle name="60% - akcent 4 2 2 11" xfId="12558" xr:uid="{E6F1F4AE-4C7E-46D8-A971-BE8CE058E30F}"/>
    <cellStyle name="60% - akcent 4 2 2 11 10" xfId="12559" xr:uid="{1BF9478D-4552-429D-B65E-047B89C7241C}"/>
    <cellStyle name="60% - akcent 4 2 2 11 11" xfId="12560" xr:uid="{A8975E83-A3CE-4C3A-82D8-6B0CB09EFCB9}"/>
    <cellStyle name="60% - akcent 4 2 2 11 2" xfId="12561" xr:uid="{23A14D9C-1007-4066-8E65-D82FEFFF5393}"/>
    <cellStyle name="60% - akcent 4 2 2 11 2 2" xfId="12562" xr:uid="{AF68FD35-367F-48AF-87CE-C64F1E89BEB9}"/>
    <cellStyle name="60% - akcent 4 2 2 11 2 2 2" xfId="12563" xr:uid="{7D85E266-0649-4680-93D6-7A74E4D94604}"/>
    <cellStyle name="60% - akcent 4 2 2 11 2 2 3" xfId="12564" xr:uid="{2DC9C7FF-37D2-4437-85FB-3FD76FB3D523}"/>
    <cellStyle name="60% - akcent 4 2 2 11 2 2 4" xfId="12565" xr:uid="{BEB32485-5421-416D-8134-15D3427F431A}"/>
    <cellStyle name="60% - akcent 4 2 2 11 2 2 5" xfId="12566" xr:uid="{63D09648-184F-4096-B9CD-BF916551B0CA}"/>
    <cellStyle name="60% - akcent 4 2 2 11 2 2 6" xfId="12567" xr:uid="{B8C1F53A-DD83-443E-A374-72A2C75913DF}"/>
    <cellStyle name="60% - akcent 4 2 2 11 2 3" xfId="12568" xr:uid="{4BCBD5CA-E1D2-4420-97E1-3C7DD161002C}"/>
    <cellStyle name="60% - akcent 4 2 2 11 2 4" xfId="12569" xr:uid="{D3A0C733-D7FC-471C-8552-87B47D96C443}"/>
    <cellStyle name="60% - akcent 4 2 2 11 2 5" xfId="12570" xr:uid="{A233CCF7-A591-4190-8786-042FC2F8FA2B}"/>
    <cellStyle name="60% - akcent 4 2 2 11 2 6" xfId="12571" xr:uid="{8E535AA2-81F4-4102-AB83-1B20F2C7A8D0}"/>
    <cellStyle name="60% - akcent 4 2 2 11 2 7" xfId="12572" xr:uid="{C4923458-3679-48AA-9BE0-CBCD7640EEA5}"/>
    <cellStyle name="60% - akcent 4 2 2 11 3" xfId="12573" xr:uid="{76445848-812E-49A5-8570-4C6D611B5845}"/>
    <cellStyle name="60% - akcent 4 2 2 11 4" xfId="12574" xr:uid="{5C985FBD-8FB6-42E7-9D61-D9D04EDAD194}"/>
    <cellStyle name="60% - akcent 4 2 2 11 5" xfId="12575" xr:uid="{629D1CEB-3453-44DE-94D9-68FDAA01F59D}"/>
    <cellStyle name="60% - akcent 4 2 2 11 6" xfId="12576" xr:uid="{E28E95B1-CDD9-472C-BAD3-EE44A0DCD579}"/>
    <cellStyle name="60% - akcent 4 2 2 11 7" xfId="12577" xr:uid="{39EAAB24-341E-4699-9E8F-485A3A13C643}"/>
    <cellStyle name="60% - akcent 4 2 2 11 7 2" xfId="12578" xr:uid="{A01FD0B3-B133-4FA5-9E76-A735C96E8E6E}"/>
    <cellStyle name="60% - akcent 4 2 2 11 7 3" xfId="12579" xr:uid="{EED51708-441C-4B5A-90D7-47EF3412B5D6}"/>
    <cellStyle name="60% - akcent 4 2 2 11 7 4" xfId="12580" xr:uid="{48957E32-C75D-4E93-BF88-30018C64358C}"/>
    <cellStyle name="60% - akcent 4 2 2 11 7 5" xfId="12581" xr:uid="{15BD226E-0FC3-4BD1-8ECA-572721318182}"/>
    <cellStyle name="60% - akcent 4 2 2 11 7 6" xfId="12582" xr:uid="{360232C7-5DA8-42AF-9BBB-9953BA9D76A9}"/>
    <cellStyle name="60% - akcent 4 2 2 11 8" xfId="12583" xr:uid="{C98DAF93-DE6B-4939-AE99-9A5205821D64}"/>
    <cellStyle name="60% - akcent 4 2 2 11 9" xfId="12584" xr:uid="{AB2DC91F-7514-4EA8-AF99-6257F986784B}"/>
    <cellStyle name="60% - akcent 4 2 2 12" xfId="12585" xr:uid="{3F4FD1C9-664E-46CE-93CD-962F28F92EC9}"/>
    <cellStyle name="60% - akcent 4 2 2 12 2" xfId="12586" xr:uid="{FE4C7E35-4C9E-4FFE-9F3E-7E35CAB462C1}"/>
    <cellStyle name="60% - akcent 4 2 2 12 2 2" xfId="12587" xr:uid="{72322AAE-7570-4995-81F6-CB6E5BD4E130}"/>
    <cellStyle name="60% - akcent 4 2 2 12 2 3" xfId="12588" xr:uid="{8E3E4A2D-0079-42AF-8E54-A13D69A9A7C0}"/>
    <cellStyle name="60% - akcent 4 2 2 12 2 4" xfId="12589" xr:uid="{2659B205-9DC9-484D-A85B-9744A38289C5}"/>
    <cellStyle name="60% - akcent 4 2 2 12 2 5" xfId="12590" xr:uid="{39689DD5-6C56-499E-9144-8345054BA2DF}"/>
    <cellStyle name="60% - akcent 4 2 2 12 2 6" xfId="12591" xr:uid="{FD83D2F3-51EB-40B4-B002-6EE897DA4640}"/>
    <cellStyle name="60% - akcent 4 2 2 12 3" xfId="12592" xr:uid="{0497005B-302C-4E8A-A0B2-D5012515F7BA}"/>
    <cellStyle name="60% - akcent 4 2 2 12 4" xfId="12593" xr:uid="{4D614A0C-1D0B-40A6-88D0-6D32C408DD99}"/>
    <cellStyle name="60% - akcent 4 2 2 12 5" xfId="12594" xr:uid="{125DF042-33FA-4165-B26B-05D630BC9D1C}"/>
    <cellStyle name="60% - akcent 4 2 2 12 6" xfId="12595" xr:uid="{9560F288-6BAA-4777-87F4-9B620C9A7B19}"/>
    <cellStyle name="60% - akcent 4 2 2 12 7" xfId="12596" xr:uid="{5F6F11F5-4B12-4736-9C78-8046FFBF7163}"/>
    <cellStyle name="60% - akcent 4 2 2 13" xfId="12597" xr:uid="{0360338E-2F27-41F6-8D49-9322025B2B0F}"/>
    <cellStyle name="60% - akcent 4 2 2 14" xfId="12598" xr:uid="{1DFDAF77-7DAD-400D-9A8D-74F253B53092}"/>
    <cellStyle name="60% - akcent 4 2 2 15" xfId="12599" xr:uid="{5E4BD841-719D-41C0-9306-72A83D5F4B0A}"/>
    <cellStyle name="60% - akcent 4 2 2 16" xfId="12600" xr:uid="{C663E30D-656D-453D-A8BA-8C525B2D24E6}"/>
    <cellStyle name="60% - akcent 4 2 2 17" xfId="12601" xr:uid="{4493FD0D-6AA8-4906-B51A-C153CAA1CF24}"/>
    <cellStyle name="60% - akcent 4 2 2 18" xfId="12602" xr:uid="{45285789-0DF7-4D83-90CC-13A6CAD953BF}"/>
    <cellStyle name="60% - akcent 4 2 2 18 2" xfId="12603" xr:uid="{7FF7086D-400E-4FC3-B68F-5780F2D030E6}"/>
    <cellStyle name="60% - akcent 4 2 2 18 3" xfId="12604" xr:uid="{558F5DD1-4A5B-4505-8090-0E4001B28F41}"/>
    <cellStyle name="60% - akcent 4 2 2 18 4" xfId="12605" xr:uid="{C3F4EEE3-2FB2-4F78-ABF8-7C381FD7F72F}"/>
    <cellStyle name="60% - akcent 4 2 2 18 5" xfId="12606" xr:uid="{40287A89-A441-4A25-8659-FCD0450F66A0}"/>
    <cellStyle name="60% - akcent 4 2 2 18 6" xfId="12607" xr:uid="{677CC308-5587-4B57-94D9-6295C50A9219}"/>
    <cellStyle name="60% - akcent 4 2 2 19" xfId="12608" xr:uid="{BD77C24D-6C28-4B54-BCC0-90D07DF5075B}"/>
    <cellStyle name="60% - akcent 4 2 2 2" xfId="12609" xr:uid="{B111BA21-F241-4D8D-A88D-FF2342B60A5C}"/>
    <cellStyle name="60% - akcent 4 2 2 2 10" xfId="12610" xr:uid="{1730A96D-D94E-41A2-AD47-5050C41ADF5A}"/>
    <cellStyle name="60% - akcent 4 2 2 2 11" xfId="12611" xr:uid="{6D852104-597A-484E-A028-79644BE07653}"/>
    <cellStyle name="60% - akcent 4 2 2 2 12" xfId="12612" xr:uid="{93BD5DA2-E0DE-4481-8C71-5C2ADFD8BCD5}"/>
    <cellStyle name="60% - akcent 4 2 2 2 13" xfId="41259" xr:uid="{759C9ED7-1DF7-4725-BD30-B212829F72C4}"/>
    <cellStyle name="60% - akcent 4 2 2 2 2" xfId="12613" xr:uid="{CEAFE157-457D-472C-BF98-0AACA32A9FB0}"/>
    <cellStyle name="60% - akcent 4 2 2 2 2 10" xfId="12614" xr:uid="{2D238318-FA88-42D4-B4C4-BB5FB638912D}"/>
    <cellStyle name="60% - akcent 4 2 2 2 2 2" xfId="12615" xr:uid="{A177A77B-241D-4B18-8F74-18C9209C6DE7}"/>
    <cellStyle name="60% - akcent 4 2 2 2 2 2 2" xfId="12616" xr:uid="{1A097508-36EA-4E84-8768-CD6E93EDA5FC}"/>
    <cellStyle name="60% - akcent 4 2 2 2 2 2 2 2" xfId="12617" xr:uid="{AF59771E-763A-4F88-BF3E-4C9F2E466469}"/>
    <cellStyle name="60% - akcent 4 2 2 2 2 2 2 2 2" xfId="12618" xr:uid="{85BE37A5-56E5-41C8-B8C2-EA0A423E92BB}"/>
    <cellStyle name="60% - akcent 4 2 2 2 2 2 2 2 2 2" xfId="12619" xr:uid="{DA052B48-AE71-4990-89DF-3317BD2B479B}"/>
    <cellStyle name="60% - akcent 4 2 2 2 2 2 2 2 2 3" xfId="12620" xr:uid="{EF93BCD7-A96F-489B-A4A1-47AB969024F6}"/>
    <cellStyle name="60% - akcent 4 2 2 2 2 2 2 2 2 4" xfId="12621" xr:uid="{6F20BA14-3721-48D1-8B1C-9003E2F34C3A}"/>
    <cellStyle name="60% - akcent 4 2 2 2 2 2 2 2 3" xfId="12622" xr:uid="{9F59F1D2-030F-4E72-B974-C9DBE0868717}"/>
    <cellStyle name="60% - akcent 4 2 2 2 2 2 2 2 4" xfId="12623" xr:uid="{9EED8619-19E6-4F7B-8BD8-13CB909C0334}"/>
    <cellStyle name="60% - akcent 4 2 2 2 2 2 2 2 5" xfId="12624" xr:uid="{4075D083-72D1-4335-8745-D41F56F24666}"/>
    <cellStyle name="60% - akcent 4 2 2 2 2 2 2 3" xfId="12625" xr:uid="{43356C56-35E5-4580-BF28-DB885D3384E4}"/>
    <cellStyle name="60% - akcent 4 2 2 2 2 2 2 4" xfId="12626" xr:uid="{33581B48-2696-4222-87FA-23E3D82AF97C}"/>
    <cellStyle name="60% - akcent 4 2 2 2 2 2 2 5" xfId="12627" xr:uid="{0BF7240C-49F3-4F2E-B332-002DBD639C24}"/>
    <cellStyle name="60% - akcent 4 2 2 2 2 2 2 6" xfId="12628" xr:uid="{0614048D-203C-4713-B6AE-D72D03C09A8E}"/>
    <cellStyle name="60% - akcent 4 2 2 2 2 2 2 7" xfId="12629" xr:uid="{23ACFDE4-63E0-4F80-8AFA-122FF584D651}"/>
    <cellStyle name="60% - akcent 4 2 2 2 2 2 2 7 2" xfId="12630" xr:uid="{ECDF1A28-774F-4E22-84A5-67D75DC759B2}"/>
    <cellStyle name="60% - akcent 4 2 2 2 2 2 2 7 3" xfId="12631" xr:uid="{51046137-500D-4B70-9582-558B10ED4E25}"/>
    <cellStyle name="60% - akcent 4 2 2 2 2 2 2 7 4" xfId="12632" xr:uid="{54E323F1-F467-4E5D-A7AF-747D503789F5}"/>
    <cellStyle name="60% - akcent 4 2 2 2 2 2 2 7 5" xfId="12633" xr:uid="{CA4C8555-69E7-4E19-9806-A5CC1BF81F3F}"/>
    <cellStyle name="60% - akcent 4 2 2 2 2 2 2 7 6" xfId="12634" xr:uid="{316354BA-DADE-4DEB-89ED-FF758DBF0D9D}"/>
    <cellStyle name="60% - akcent 4 2 2 2 2 2 2 8" xfId="12635" xr:uid="{C07BC2B3-A893-4020-B0B7-1CC516DC3E2C}"/>
    <cellStyle name="60% - akcent 4 2 2 2 2 2 2 9" xfId="12636" xr:uid="{05780E43-F80A-4713-B96A-57580A092CAB}"/>
    <cellStyle name="60% - akcent 4 2 2 2 2 2 3" xfId="12637" xr:uid="{0800DDBA-0D0F-48A6-931F-F3ED8DD29C93}"/>
    <cellStyle name="60% - akcent 4 2 2 2 2 2 3 2" xfId="12638" xr:uid="{8D212FCB-9492-42F2-9F87-B7CCC5C56351}"/>
    <cellStyle name="60% - akcent 4 2 2 2 2 2 3 2 2" xfId="12639" xr:uid="{9E5E02FC-3F64-42F3-B5BB-383A547EE653}"/>
    <cellStyle name="60% - akcent 4 2 2 2 2 2 3 2 3" xfId="12640" xr:uid="{3A2D8520-DC00-44CF-9B9E-A20A9FE213FD}"/>
    <cellStyle name="60% - akcent 4 2 2 2 2 2 3 2 4" xfId="12641" xr:uid="{F5C0659A-8A66-444B-B6B4-2C14D6F85005}"/>
    <cellStyle name="60% - akcent 4 2 2 2 2 2 3 2 5" xfId="12642" xr:uid="{D7CC5C0A-4BC7-4E71-8A54-5E92307C7215}"/>
    <cellStyle name="60% - akcent 4 2 2 2 2 2 3 2 6" xfId="12643" xr:uid="{420E3AC4-2CE4-488E-B565-6967339F5AAE}"/>
    <cellStyle name="60% - akcent 4 2 2 2 2 2 3 3" xfId="12644" xr:uid="{A47A2F01-23EA-459B-93BD-C86632777952}"/>
    <cellStyle name="60% - akcent 4 2 2 2 2 2 3 4" xfId="12645" xr:uid="{213B6D7A-477F-4FCB-8084-CC97A4680991}"/>
    <cellStyle name="60% - akcent 4 2 2 2 2 2 3 5" xfId="12646" xr:uid="{D1C31E81-C928-42EC-822B-6A2CA7CAC7A5}"/>
    <cellStyle name="60% - akcent 4 2 2 2 2 2 3 6" xfId="12647" xr:uid="{27C5DDBA-29B5-496E-A569-79C8763EE782}"/>
    <cellStyle name="60% - akcent 4 2 2 2 2 2 3 7" xfId="12648" xr:uid="{1FB319C7-8F64-4840-9E69-A56BED848CDC}"/>
    <cellStyle name="60% - akcent 4 2 2 2 2 2 4" xfId="12649" xr:uid="{DC05AC94-8590-4D13-8C96-2D84420DF596}"/>
    <cellStyle name="60% - akcent 4 2 2 2 2 2 5" xfId="12650" xr:uid="{0A6B8915-6416-47CD-8628-DE3E101A127E}"/>
    <cellStyle name="60% - akcent 4 2 2 2 2 2 6" xfId="12651" xr:uid="{42E1AE29-93A3-4A62-B941-A20249224BFB}"/>
    <cellStyle name="60% - akcent 4 2 2 2 2 2 7" xfId="12652" xr:uid="{4CE35040-BF16-4ABE-B7DC-51BAE692CBCF}"/>
    <cellStyle name="60% - akcent 4 2 2 2 2 2 7 2" xfId="12653" xr:uid="{967EC2D7-A2A4-43E1-83D3-8BD869F913A2}"/>
    <cellStyle name="60% - akcent 4 2 2 2 2 2 7 3" xfId="12654" xr:uid="{3CF1D416-248F-44E5-8303-5F236EB81287}"/>
    <cellStyle name="60% - akcent 4 2 2 2 2 2 7 4" xfId="12655" xr:uid="{48AFE2B9-4C20-4882-9569-11270A484639}"/>
    <cellStyle name="60% - akcent 4 2 2 2 2 2 7 5" xfId="12656" xr:uid="{4B4C0945-DA75-4C61-BC31-DBFCF2E3A984}"/>
    <cellStyle name="60% - akcent 4 2 2 2 2 2 7 6" xfId="12657" xr:uid="{2EF52AE7-E7D5-4C8A-AA33-13597CCECF20}"/>
    <cellStyle name="60% - akcent 4 2 2 2 2 2 8" xfId="12658" xr:uid="{60474178-61F2-4A7A-8AE9-A2BFAE8C508C}"/>
    <cellStyle name="60% - akcent 4 2 2 2 2 2 9" xfId="12659" xr:uid="{199BDA93-DAD8-4010-8737-94FFBB934644}"/>
    <cellStyle name="60% - akcent 4 2 2 2 2 3" xfId="12660" xr:uid="{716FA4B0-B9AA-475E-BBCD-586D9372D009}"/>
    <cellStyle name="60% - akcent 4 2 2 2 2 3 2" xfId="12661" xr:uid="{7074DBBF-E88F-4661-B3E5-79C279AF758A}"/>
    <cellStyle name="60% - akcent 4 2 2 2 2 3 2 2" xfId="12662" xr:uid="{6E8E8B39-AE6C-4FA3-9E3A-788E146E5054}"/>
    <cellStyle name="60% - akcent 4 2 2 2 2 3 2 3" xfId="12663" xr:uid="{E1AD0779-88EF-4D40-9027-CC25C86102F0}"/>
    <cellStyle name="60% - akcent 4 2 2 2 2 3 2 4" xfId="12664" xr:uid="{7F3454F1-4914-47D3-8088-34EFEB42C13C}"/>
    <cellStyle name="60% - akcent 4 2 2 2 2 3 2 5" xfId="12665" xr:uid="{0C14F4A2-953E-4E3F-A704-F4A2E36DF69F}"/>
    <cellStyle name="60% - akcent 4 2 2 2 2 3 2 6" xfId="12666" xr:uid="{3442018B-3FF9-42D5-A5F8-4A915D232D0A}"/>
    <cellStyle name="60% - akcent 4 2 2 2 2 3 3" xfId="12667" xr:uid="{0119EE56-AD48-4054-B8CE-79CD18827991}"/>
    <cellStyle name="60% - akcent 4 2 2 2 2 3 4" xfId="12668" xr:uid="{206A94D0-BD84-4E21-B927-D4E6C2BF4349}"/>
    <cellStyle name="60% - akcent 4 2 2 2 2 3 5" xfId="12669" xr:uid="{31C4DCF8-F0F8-4BF1-B4F1-FB4CBD8E57AD}"/>
    <cellStyle name="60% - akcent 4 2 2 2 2 3 6" xfId="12670" xr:uid="{901B72A8-8ADA-4651-AA15-777C21C19CB3}"/>
    <cellStyle name="60% - akcent 4 2 2 2 2 3 7" xfId="12671" xr:uid="{DA1EF6C6-CF25-47D5-B360-7AD306527AAB}"/>
    <cellStyle name="60% - akcent 4 2 2 2 2 4" xfId="12672" xr:uid="{D432DDF6-80C1-4BF2-9CDE-0FEF84DB8381}"/>
    <cellStyle name="60% - akcent 4 2 2 2 2 5" xfId="12673" xr:uid="{9D24806A-AAAB-4DC1-BC09-B47FDA76DAF0}"/>
    <cellStyle name="60% - akcent 4 2 2 2 2 6" xfId="12674" xr:uid="{F8289CE0-994A-4FD1-A080-0274F480FE67}"/>
    <cellStyle name="60% - akcent 4 2 2 2 2 7" xfId="12675" xr:uid="{50398355-E364-425B-8E1D-6099FC760762}"/>
    <cellStyle name="60% - akcent 4 2 2 2 2 8" xfId="12676" xr:uid="{1A640D1A-A8D8-4CD0-90EF-802DAFADB249}"/>
    <cellStyle name="60% - akcent 4 2 2 2 2 8 2" xfId="12677" xr:uid="{5C130EEF-F470-4735-9AD2-A4C1B8B2E6FE}"/>
    <cellStyle name="60% - akcent 4 2 2 2 2 8 3" xfId="12678" xr:uid="{F8042203-44CC-4DEC-A7D4-68FF7D3A1D58}"/>
    <cellStyle name="60% - akcent 4 2 2 2 2 8 4" xfId="12679" xr:uid="{8F29267C-6FEB-4F29-BD4E-E07F8181467D}"/>
    <cellStyle name="60% - akcent 4 2 2 2 2 8 5" xfId="12680" xr:uid="{40026A74-A337-4DF6-831B-059FE8099896}"/>
    <cellStyle name="60% - akcent 4 2 2 2 2 8 6" xfId="12681" xr:uid="{4A24F433-ECAF-473B-98BE-876BE9DE4427}"/>
    <cellStyle name="60% - akcent 4 2 2 2 2 9" xfId="12682" xr:uid="{98E6A62C-8697-4D64-AE8F-E3388FF9D433}"/>
    <cellStyle name="60% - akcent 4 2 2 2 3" xfId="12683" xr:uid="{90A3B1EC-8DE6-42BF-B705-3124654F5EF6}"/>
    <cellStyle name="60% - akcent 4 2 2 2 4" xfId="12684" xr:uid="{8BB5EEA4-2619-4EF2-8DB4-80DA7C73AF4B}"/>
    <cellStyle name="60% - akcent 4 2 2 2 4 10" xfId="12685" xr:uid="{1FB5EFF7-349B-4D61-8A80-3BA047BBFB12}"/>
    <cellStyle name="60% - akcent 4 2 2 2 4 11" xfId="12686" xr:uid="{C7B675FD-B8AC-400F-9321-25E5486DED78}"/>
    <cellStyle name="60% - akcent 4 2 2 2 4 2" xfId="12687" xr:uid="{13762CF0-A006-46EB-AB44-6D49060725FD}"/>
    <cellStyle name="60% - akcent 4 2 2 2 4 2 2" xfId="12688" xr:uid="{0A5DC335-F6E7-462F-AEAD-1C9B7CF954A9}"/>
    <cellStyle name="60% - akcent 4 2 2 2 4 2 2 2" xfId="12689" xr:uid="{FD98BCD9-FD21-4D58-9BF0-FA579F66DBA8}"/>
    <cellStyle name="60% - akcent 4 2 2 2 4 2 2 3" xfId="12690" xr:uid="{ECC14DD8-DC4F-4B64-A06D-576AF9C0D4D5}"/>
    <cellStyle name="60% - akcent 4 2 2 2 4 2 2 4" xfId="12691" xr:uid="{F8EF4DB8-4096-440D-B773-2B52922FDF54}"/>
    <cellStyle name="60% - akcent 4 2 2 2 4 2 2 5" xfId="12692" xr:uid="{E4A84E0B-0B46-48CB-9365-3CCA7FA04C65}"/>
    <cellStyle name="60% - akcent 4 2 2 2 4 2 2 6" xfId="12693" xr:uid="{4242C29B-F4FD-402C-8A28-1E5D7E46FD2E}"/>
    <cellStyle name="60% - akcent 4 2 2 2 4 2 3" xfId="12694" xr:uid="{DDE8FD52-A6CA-4281-B41A-A2BF630C6947}"/>
    <cellStyle name="60% - akcent 4 2 2 2 4 2 4" xfId="12695" xr:uid="{C0B66738-1A25-421F-AEA2-6F098A76C3E2}"/>
    <cellStyle name="60% - akcent 4 2 2 2 4 2 5" xfId="12696" xr:uid="{6DA65231-4AB6-4769-AE67-91F7A49004EB}"/>
    <cellStyle name="60% - akcent 4 2 2 2 4 2 6" xfId="12697" xr:uid="{78A9A990-75B6-4FC3-B3B1-BA83F19CB76F}"/>
    <cellStyle name="60% - akcent 4 2 2 2 4 2 7" xfId="12698" xr:uid="{019A2917-4CA9-4CE4-A94A-765DBF84C7A3}"/>
    <cellStyle name="60% - akcent 4 2 2 2 4 3" xfId="12699" xr:uid="{90D24A21-E605-4A7B-94ED-1B402F1A9738}"/>
    <cellStyle name="60% - akcent 4 2 2 2 4 4" xfId="12700" xr:uid="{3DFCA615-F151-43CA-810A-B7D6AFF285B1}"/>
    <cellStyle name="60% - akcent 4 2 2 2 4 5" xfId="12701" xr:uid="{B0A5DF4A-1853-4EEB-A061-51B1B31CBF35}"/>
    <cellStyle name="60% - akcent 4 2 2 2 4 6" xfId="12702" xr:uid="{721B1F99-0CC9-48B6-A4B0-25D4AEA02EFE}"/>
    <cellStyle name="60% - akcent 4 2 2 2 4 7" xfId="12703" xr:uid="{E6B7B09D-B3B6-44FE-8B73-FBBD63044500}"/>
    <cellStyle name="60% - akcent 4 2 2 2 4 7 2" xfId="12704" xr:uid="{2ADD825B-8BE7-4F30-B801-C52978D78DDF}"/>
    <cellStyle name="60% - akcent 4 2 2 2 4 7 3" xfId="12705" xr:uid="{0BA8B4D3-ABB2-4E54-88CF-3E24E6CA54B6}"/>
    <cellStyle name="60% - akcent 4 2 2 2 4 7 4" xfId="12706" xr:uid="{195D9A76-EF8A-4031-BF45-C5794000424D}"/>
    <cellStyle name="60% - akcent 4 2 2 2 4 7 5" xfId="12707" xr:uid="{443AA3F0-55D8-44E5-9AD2-1C0D21DBB351}"/>
    <cellStyle name="60% - akcent 4 2 2 2 4 7 6" xfId="12708" xr:uid="{48AF2787-0383-4F69-AE8E-A23F4F2133C7}"/>
    <cellStyle name="60% - akcent 4 2 2 2 4 8" xfId="12709" xr:uid="{1ADFA857-5986-497E-86A3-9A517A1F3A6D}"/>
    <cellStyle name="60% - akcent 4 2 2 2 4 9" xfId="12710" xr:uid="{128378B3-D9C9-4FAC-851F-25EBBCF69334}"/>
    <cellStyle name="60% - akcent 4 2 2 2 5" xfId="12711" xr:uid="{EFC12962-E3E6-4D5C-8789-B657F3804F88}"/>
    <cellStyle name="60% - akcent 4 2 2 2 5 2" xfId="12712" xr:uid="{75C18371-5274-43DE-9220-7CC0B0A7F1E6}"/>
    <cellStyle name="60% - akcent 4 2 2 2 5 2 2" xfId="12713" xr:uid="{D997E61F-0AA8-445E-A4DE-CEB9F5C2CB2C}"/>
    <cellStyle name="60% - akcent 4 2 2 2 5 2 3" xfId="12714" xr:uid="{C73A7DC1-AC9F-4190-9CB3-32B1BCC99AEA}"/>
    <cellStyle name="60% - akcent 4 2 2 2 5 2 4" xfId="12715" xr:uid="{0E9273C0-F6AE-4CD7-95F1-7A9506045BAE}"/>
    <cellStyle name="60% - akcent 4 2 2 2 5 2 5" xfId="12716" xr:uid="{4EA59747-A822-465F-A158-A807FB845973}"/>
    <cellStyle name="60% - akcent 4 2 2 2 5 2 6" xfId="12717" xr:uid="{3325705B-F751-4063-B5DC-1F612FB77C37}"/>
    <cellStyle name="60% - akcent 4 2 2 2 5 3" xfId="12718" xr:uid="{EE0E0864-5820-4594-996A-B01749638A73}"/>
    <cellStyle name="60% - akcent 4 2 2 2 5 4" xfId="12719" xr:uid="{1EBCE66B-F1F1-44C2-A6CD-41E7A92809A4}"/>
    <cellStyle name="60% - akcent 4 2 2 2 5 5" xfId="12720" xr:uid="{8A890B8D-BF46-47D7-A722-CF67CF3C8433}"/>
    <cellStyle name="60% - akcent 4 2 2 2 5 6" xfId="12721" xr:uid="{A46D11A9-15F5-46B5-8B6D-BD9952BADCA7}"/>
    <cellStyle name="60% - akcent 4 2 2 2 5 7" xfId="12722" xr:uid="{802961DC-0D29-4E52-8EA5-BCD426EF31A2}"/>
    <cellStyle name="60% - akcent 4 2 2 2 6" xfId="12723" xr:uid="{365791CB-0FD9-411C-ADE8-1EB23EB7109B}"/>
    <cellStyle name="60% - akcent 4 2 2 2 7" xfId="12724" xr:uid="{18B8C18D-5D36-4578-AF4C-A5B74F343C59}"/>
    <cellStyle name="60% - akcent 4 2 2 2 8" xfId="12725" xr:uid="{E0DD1B71-3744-4304-98D6-38DFBEA95B66}"/>
    <cellStyle name="60% - akcent 4 2 2 2 9" xfId="12726" xr:uid="{04409973-E7C5-474C-83D4-B7D7A3CC46FE}"/>
    <cellStyle name="60% - akcent 4 2 2 2 9 2" xfId="12727" xr:uid="{73A1AAB3-55B9-4029-90C4-0B32BA5C2A1F}"/>
    <cellStyle name="60% - akcent 4 2 2 2 9 3" xfId="12728" xr:uid="{59A5C379-1CEF-4EA3-9741-B4A771727A7C}"/>
    <cellStyle name="60% - akcent 4 2 2 2 9 4" xfId="12729" xr:uid="{F6A00883-3B1D-46B6-87F9-5049FCCCAD41}"/>
    <cellStyle name="60% - akcent 4 2 2 2 9 5" xfId="12730" xr:uid="{2DE4384C-68FD-43E8-ACAC-FDB85A87FC3F}"/>
    <cellStyle name="60% - akcent 4 2 2 2 9 6" xfId="12731" xr:uid="{1D7288EA-F7AF-4270-8D34-445AA5CB35EE}"/>
    <cellStyle name="60% - akcent 4 2 2 20" xfId="12732" xr:uid="{6A5DC2E3-DFDF-40BC-8700-4A963A6EA56A}"/>
    <cellStyle name="60% - akcent 4 2 2 3" xfId="12733" xr:uid="{829A55EC-056F-42D0-A1A6-0C1175558033}"/>
    <cellStyle name="60% - akcent 4 2 2 4" xfId="12734" xr:uid="{9B2AFD7B-08F2-4D30-964C-D1AE455B9465}"/>
    <cellStyle name="60% - akcent 4 2 2 5" xfId="12735" xr:uid="{9E462034-E8D9-44EC-99C9-974B251A8291}"/>
    <cellStyle name="60% - akcent 4 2 2 6" xfId="12736" xr:uid="{E923417C-3088-4B9D-A071-36FAF9073F9A}"/>
    <cellStyle name="60% - akcent 4 2 2 7" xfId="12737" xr:uid="{0C4F6027-67A2-4A11-82A4-DA2C42521B59}"/>
    <cellStyle name="60% - akcent 4 2 2 8" xfId="12738" xr:uid="{7E36C08F-A38D-4EBE-91B4-5C2DBD3AC7EF}"/>
    <cellStyle name="60% - akcent 4 2 2 9" xfId="12739" xr:uid="{AE5EEF44-EA59-4311-93C4-C8BE42F23133}"/>
    <cellStyle name="60% - akcent 4 2 20" xfId="548" xr:uid="{A7066D63-9CEE-460B-BC20-D3DCCC8BAE35}"/>
    <cellStyle name="60% - akcent 4 2 20 2" xfId="12740" xr:uid="{57817849-5DB4-4528-ABC9-AAF415B845C8}"/>
    <cellStyle name="60% - akcent 4 2 21" xfId="549" xr:uid="{956AC603-76D6-4CD4-AA44-456B4C2B6E20}"/>
    <cellStyle name="60% - akcent 4 2 21 2" xfId="12741" xr:uid="{EB02EB95-E388-4712-BC73-E31F2597FD38}"/>
    <cellStyle name="60% - akcent 4 2 21 3" xfId="12742" xr:uid="{764B46A8-BA8F-4657-8650-65B0E6E122B6}"/>
    <cellStyle name="60% - akcent 4 2 21 4" xfId="12743" xr:uid="{F509F53D-D917-4FC4-B048-651EB72D3948}"/>
    <cellStyle name="60% - akcent 4 2 21 5" xfId="12744" xr:uid="{B446372D-FB72-43C5-83B6-EA8E955783E8}"/>
    <cellStyle name="60% - akcent 4 2 21 6" xfId="12745" xr:uid="{1FD1FC2F-911B-49EF-93F3-AC172A7C81FA}"/>
    <cellStyle name="60% - akcent 4 2 21 7" xfId="12746" xr:uid="{2FC02729-F820-4112-99A5-5747C4B56F70}"/>
    <cellStyle name="60% - akcent 4 2 22" xfId="550" xr:uid="{E8A2D92A-AAAE-40B6-AD71-9F9964B6224A}"/>
    <cellStyle name="60% - akcent 4 2 22 2" xfId="12747" xr:uid="{3062327E-4691-4FB5-B738-EA7E51BCE996}"/>
    <cellStyle name="60% - akcent 4 2 23" xfId="551" xr:uid="{9808AE5C-37AC-425F-8A71-F1862AACF3BE}"/>
    <cellStyle name="60% - akcent 4 2 24" xfId="552" xr:uid="{96BED53E-E94E-40AC-8DD2-27EBAB4F810E}"/>
    <cellStyle name="60% - akcent 4 2 25" xfId="553" xr:uid="{EC0B705A-89D4-4911-808F-79B3CBBD7211}"/>
    <cellStyle name="60% - akcent 4 2 26" xfId="12748" xr:uid="{C74F1AD9-60D9-4F96-9D2B-8E46229C47C7}"/>
    <cellStyle name="60% - akcent 4 2 27" xfId="12749" xr:uid="{C9769054-2091-4C84-BCB3-DC4FD32984D6}"/>
    <cellStyle name="60% - akcent 4 2 28" xfId="12750" xr:uid="{6B8C89E0-039C-4770-8233-C62FFE1ED483}"/>
    <cellStyle name="60% - akcent 4 2 29" xfId="12751" xr:uid="{6955FA0B-9A62-446A-9C00-6E66FE7C6B39}"/>
    <cellStyle name="60% - akcent 4 2 3" xfId="554" xr:uid="{47760BDC-8286-4977-9C6F-BC3220BAA146}"/>
    <cellStyle name="60% - akcent 4 2 3 2" xfId="12752" xr:uid="{D54F0666-38C6-481B-8299-C7C835A48069}"/>
    <cellStyle name="60% - akcent 4 2 3 2 2" xfId="41260" xr:uid="{426C5442-403C-4E3E-B658-8F06BA77632E}"/>
    <cellStyle name="60% - akcent 4 2 30" xfId="12753" xr:uid="{CF5EA918-C6A6-4AED-A3A0-5EEA3D3300D4}"/>
    <cellStyle name="60% - akcent 4 2 31" xfId="12754" xr:uid="{F88F80A6-8790-4938-86D0-5E17E410B7F2}"/>
    <cellStyle name="60% - akcent 4 2 4" xfId="555" xr:uid="{9C09D51E-078E-4EA9-BFDE-B677556DC618}"/>
    <cellStyle name="60% - akcent 4 2 4 2" xfId="12755" xr:uid="{D58040CB-F76A-43A2-954C-5BA7ACE1A2A7}"/>
    <cellStyle name="60% - akcent 4 2 4 3" xfId="45461" xr:uid="{576CDB21-B9D2-4DF1-8E2D-94034A522FDC}"/>
    <cellStyle name="60% - akcent 4 2 5" xfId="556" xr:uid="{263E56AC-AB85-47D3-9707-478E84D2A4D6}"/>
    <cellStyle name="60% - akcent 4 2 5 2" xfId="12756" xr:uid="{8B5B2FBA-F72D-4D8E-95A5-69B7753F98C4}"/>
    <cellStyle name="60% - akcent 4 2 6" xfId="557" xr:uid="{A10F0107-5DB9-4548-B8E2-91AEAB676295}"/>
    <cellStyle name="60% - akcent 4 2 6 10" xfId="12757" xr:uid="{9BBCCE90-EBC5-4BEA-A9AE-C98FBDA2E685}"/>
    <cellStyle name="60% - akcent 4 2 6 11" xfId="12758" xr:uid="{7056E334-711C-47A1-BAC3-B0BB4D008B05}"/>
    <cellStyle name="60% - akcent 4 2 6 12" xfId="12759" xr:uid="{9663EBEA-7676-492B-A59F-1ED508147588}"/>
    <cellStyle name="60% - akcent 4 2 6 13" xfId="12760" xr:uid="{2346934E-EF32-47ED-9B22-8AE34B964014}"/>
    <cellStyle name="60% - akcent 4 2 6 14" xfId="12761" xr:uid="{58A181AB-FC9A-4E49-AE4A-7D8B1C355BB3}"/>
    <cellStyle name="60% - akcent 4 2 6 2" xfId="12762" xr:uid="{7D4B8DD6-D2CD-410B-B679-C0C982E21885}"/>
    <cellStyle name="60% - akcent 4 2 6 2 10" xfId="12763" xr:uid="{698658B9-8742-497F-9D36-C2A5E0D39F8A}"/>
    <cellStyle name="60% - akcent 4 2 6 2 11" xfId="12764" xr:uid="{9E902D77-8643-470C-BC43-5CD7698083A4}"/>
    <cellStyle name="60% - akcent 4 2 6 2 12" xfId="12765" xr:uid="{7C749039-AA15-4731-AC70-792B0F20A569}"/>
    <cellStyle name="60% - akcent 4 2 6 2 13" xfId="12766" xr:uid="{0583EBFB-84A9-484A-A069-E0DEA8809A7F}"/>
    <cellStyle name="60% - akcent 4 2 6 2 2" xfId="12767" xr:uid="{39A15836-914A-4CFC-BA2E-C54E410C688C}"/>
    <cellStyle name="60% - akcent 4 2 6 2 2 10" xfId="12768" xr:uid="{91D3167B-07DE-42CC-911B-75A7881DC5AC}"/>
    <cellStyle name="60% - akcent 4 2 6 2 2 11" xfId="12769" xr:uid="{5ED713C3-D8FF-4290-966C-8A28EAA373E0}"/>
    <cellStyle name="60% - akcent 4 2 6 2 2 12" xfId="12770" xr:uid="{48B2C539-200B-4924-BBE5-18A0DC0C7E90}"/>
    <cellStyle name="60% - akcent 4 2 6 2 2 2" xfId="12771" xr:uid="{5723C931-084A-4F0F-8ECF-C31BF206902A}"/>
    <cellStyle name="60% - akcent 4 2 6 2 2 2 10" xfId="12772" xr:uid="{21EB693F-05AF-4DD8-9293-3CC61317E585}"/>
    <cellStyle name="60% - akcent 4 2 6 2 2 2 11" xfId="12773" xr:uid="{00D91167-888C-4395-9EFA-C2A600DB8CC3}"/>
    <cellStyle name="60% - akcent 4 2 6 2 2 2 2" xfId="12774" xr:uid="{5697FDDD-A70E-4CAB-A516-DB1571EDB0A2}"/>
    <cellStyle name="60% - akcent 4 2 6 2 2 2 2 10" xfId="12775" xr:uid="{7DB6B9A6-93E3-46A1-90B1-FEA4A9D52F3A}"/>
    <cellStyle name="60% - akcent 4 2 6 2 2 2 2 11" xfId="12776" xr:uid="{7BFBC8EB-ECF6-445B-98AC-7A4B24B3ED69}"/>
    <cellStyle name="60% - akcent 4 2 6 2 2 2 2 2" xfId="12777" xr:uid="{DF84B5DF-6E74-4A8C-A82E-D531099725EA}"/>
    <cellStyle name="60% - akcent 4 2 6 2 2 2 2 2 2" xfId="12778" xr:uid="{99379C7D-08B0-4750-8C39-30DE2970DEDE}"/>
    <cellStyle name="60% - akcent 4 2 6 2 2 2 2 2 2 2" xfId="12779" xr:uid="{E3F73164-B0F9-46EB-8062-A0EA64B413AD}"/>
    <cellStyle name="60% - akcent 4 2 6 2 2 2 2 2 2 3" xfId="12780" xr:uid="{13958686-0708-4BAE-A4B0-9D62E236CAAF}"/>
    <cellStyle name="60% - akcent 4 2 6 2 2 2 2 2 2 4" xfId="12781" xr:uid="{45D09A90-7B2F-4213-AED5-15EF4C69F876}"/>
    <cellStyle name="60% - akcent 4 2 6 2 2 2 2 2 2 5" xfId="12782" xr:uid="{FB312B86-4C21-4D31-96DF-D7FA1F4E314F}"/>
    <cellStyle name="60% - akcent 4 2 6 2 2 2 2 2 2 6" xfId="12783" xr:uid="{03DA3B90-E947-4282-8BC0-91705418FA96}"/>
    <cellStyle name="60% - akcent 4 2 6 2 2 2 2 2 3" xfId="12784" xr:uid="{0D52C2E3-5878-43BA-A731-49389B5CB20B}"/>
    <cellStyle name="60% - akcent 4 2 6 2 2 2 2 2 4" xfId="12785" xr:uid="{08F332A5-A641-450D-8915-3E5B7A9DCF61}"/>
    <cellStyle name="60% - akcent 4 2 6 2 2 2 2 2 5" xfId="12786" xr:uid="{8A651F7C-8882-4FD9-B452-1DDC038E113A}"/>
    <cellStyle name="60% - akcent 4 2 6 2 2 2 2 2 6" xfId="12787" xr:uid="{E1625640-C15A-4025-9509-BA811B02CB2B}"/>
    <cellStyle name="60% - akcent 4 2 6 2 2 2 2 2 7" xfId="12788" xr:uid="{9F118776-7D11-4DE6-B26A-FBC56656EA9C}"/>
    <cellStyle name="60% - akcent 4 2 6 2 2 2 2 3" xfId="12789" xr:uid="{F88A1B92-6A93-4B74-9B2D-49E3BC721CE8}"/>
    <cellStyle name="60% - akcent 4 2 6 2 2 2 2 4" xfId="12790" xr:uid="{7BF5C7BD-3C66-417D-85A3-0ABAB1E0C468}"/>
    <cellStyle name="60% - akcent 4 2 6 2 2 2 2 5" xfId="12791" xr:uid="{56FD65E7-0A00-49E4-BA46-1D584720805C}"/>
    <cellStyle name="60% - akcent 4 2 6 2 2 2 2 6" xfId="12792" xr:uid="{0A2D3581-4583-4725-B115-4C97FCBC416C}"/>
    <cellStyle name="60% - akcent 4 2 6 2 2 2 2 7" xfId="12793" xr:uid="{918CA50C-2866-46E1-84FA-EC3C2B948B6B}"/>
    <cellStyle name="60% - akcent 4 2 6 2 2 2 2 7 2" xfId="12794" xr:uid="{A47315BD-2D59-4E2E-BA3B-DDDF1F66DA9A}"/>
    <cellStyle name="60% - akcent 4 2 6 2 2 2 2 7 3" xfId="12795" xr:uid="{15228F33-CF4A-4332-803A-4002A96F3D88}"/>
    <cellStyle name="60% - akcent 4 2 6 2 2 2 2 7 4" xfId="12796" xr:uid="{523CE584-83AA-4798-8DE7-9530A20FB2D7}"/>
    <cellStyle name="60% - akcent 4 2 6 2 2 2 2 7 5" xfId="12797" xr:uid="{981489D1-2064-4926-B16A-E8D4188173D0}"/>
    <cellStyle name="60% - akcent 4 2 6 2 2 2 2 7 6" xfId="12798" xr:uid="{9BE80995-46B7-4C33-8B6B-9A8CEE23DDDD}"/>
    <cellStyle name="60% - akcent 4 2 6 2 2 2 2 8" xfId="12799" xr:uid="{56D8685F-6057-4598-A28D-8E281435D0C6}"/>
    <cellStyle name="60% - akcent 4 2 6 2 2 2 2 9" xfId="12800" xr:uid="{5118E0F8-E2E6-4434-A33B-4C60C2072211}"/>
    <cellStyle name="60% - akcent 4 2 6 2 2 2 3" xfId="12801" xr:uid="{011DAF2B-8607-44AC-AD1E-70E5960100C5}"/>
    <cellStyle name="60% - akcent 4 2 6 2 2 2 3 2" xfId="12802" xr:uid="{F789BCFC-0493-48C5-A776-88DB51B74FA4}"/>
    <cellStyle name="60% - akcent 4 2 6 2 2 2 3 2 2" xfId="12803" xr:uid="{A7E1B541-2F28-4EAC-85B0-FFA46ACB1852}"/>
    <cellStyle name="60% - akcent 4 2 6 2 2 2 3 2 3" xfId="12804" xr:uid="{E2FCF5AA-A349-48B5-BD42-95955829D831}"/>
    <cellStyle name="60% - akcent 4 2 6 2 2 2 3 2 4" xfId="12805" xr:uid="{C1EC721D-7F57-44DA-A586-A37CC0C3C0C3}"/>
    <cellStyle name="60% - akcent 4 2 6 2 2 2 3 2 5" xfId="12806" xr:uid="{BB48F262-2559-4D92-A507-48FAE30E9849}"/>
    <cellStyle name="60% - akcent 4 2 6 2 2 2 3 2 6" xfId="12807" xr:uid="{88F38981-E9F2-4E8E-AA98-316FCBD995B8}"/>
    <cellStyle name="60% - akcent 4 2 6 2 2 2 3 3" xfId="12808" xr:uid="{329A5A29-863A-4AEF-A9EA-6AD04D5E1C92}"/>
    <cellStyle name="60% - akcent 4 2 6 2 2 2 3 4" xfId="12809" xr:uid="{625D1D48-F42F-48B8-98F8-D551DEBED016}"/>
    <cellStyle name="60% - akcent 4 2 6 2 2 2 3 5" xfId="12810" xr:uid="{2298FB26-2B92-4E34-8911-B4EFCA161062}"/>
    <cellStyle name="60% - akcent 4 2 6 2 2 2 3 6" xfId="12811" xr:uid="{DDC25252-13DB-476F-A333-12BFE1DBB7AD}"/>
    <cellStyle name="60% - akcent 4 2 6 2 2 2 3 7" xfId="12812" xr:uid="{44303D3A-35CD-4156-87E5-63BA49F58A5A}"/>
    <cellStyle name="60% - akcent 4 2 6 2 2 2 4" xfId="12813" xr:uid="{2BD43317-14B7-4D1E-8FB2-FEA61315CDCA}"/>
    <cellStyle name="60% - akcent 4 2 6 2 2 2 5" xfId="12814" xr:uid="{13B14B52-77E2-4999-B927-B709BEA457A2}"/>
    <cellStyle name="60% - akcent 4 2 6 2 2 2 6" xfId="12815" xr:uid="{D2EB1FB9-8818-4B9F-A1CE-23B595381E51}"/>
    <cellStyle name="60% - akcent 4 2 6 2 2 2 7" xfId="12816" xr:uid="{320F8FC1-9EAB-4AFF-9184-FC8E60A98E08}"/>
    <cellStyle name="60% - akcent 4 2 6 2 2 2 7 2" xfId="12817" xr:uid="{A3900E53-B623-4A87-B51A-0D3DF28ED2D2}"/>
    <cellStyle name="60% - akcent 4 2 6 2 2 2 7 3" xfId="12818" xr:uid="{D3F83457-747E-4DC2-9BA6-86A641E4A586}"/>
    <cellStyle name="60% - akcent 4 2 6 2 2 2 7 4" xfId="12819" xr:uid="{D937BABC-2B88-41E3-B5E3-174485A81F9E}"/>
    <cellStyle name="60% - akcent 4 2 6 2 2 2 7 5" xfId="12820" xr:uid="{0237C032-6690-47F3-8492-47D3E8902E8A}"/>
    <cellStyle name="60% - akcent 4 2 6 2 2 2 7 6" xfId="12821" xr:uid="{87355BD3-F8E0-4D6E-9226-3041902BD827}"/>
    <cellStyle name="60% - akcent 4 2 6 2 2 2 8" xfId="12822" xr:uid="{7D60EC96-CDAA-4132-86B4-EFC92F46FCC9}"/>
    <cellStyle name="60% - akcent 4 2 6 2 2 2 9" xfId="12823" xr:uid="{CB8344CC-3778-4945-B838-204AFB86F023}"/>
    <cellStyle name="60% - akcent 4 2 6 2 2 3" xfId="12824" xr:uid="{76323FFE-0FC7-4DD7-9409-F684521E69E5}"/>
    <cellStyle name="60% - akcent 4 2 6 2 2 3 2" xfId="12825" xr:uid="{E9F0098D-8727-4CEB-B643-C7AEEDFA6C2F}"/>
    <cellStyle name="60% - akcent 4 2 6 2 2 3 2 2" xfId="12826" xr:uid="{2F539AB7-DB1A-4B47-85D7-3CF46B19A78B}"/>
    <cellStyle name="60% - akcent 4 2 6 2 2 3 2 3" xfId="12827" xr:uid="{04069B12-8DA1-4211-A561-DC0A8112F256}"/>
    <cellStyle name="60% - akcent 4 2 6 2 2 3 2 4" xfId="12828" xr:uid="{BA3E5026-E2A4-4692-87DF-34609CB254C2}"/>
    <cellStyle name="60% - akcent 4 2 6 2 2 3 2 5" xfId="12829" xr:uid="{6EDC0C70-33DD-4EE3-AA8F-AF0609D54C10}"/>
    <cellStyle name="60% - akcent 4 2 6 2 2 3 2 6" xfId="12830" xr:uid="{43636CAD-EB68-4915-9FC4-D9B13DA2E584}"/>
    <cellStyle name="60% - akcent 4 2 6 2 2 3 3" xfId="12831" xr:uid="{A048597D-D01F-48FD-85C4-049098779B47}"/>
    <cellStyle name="60% - akcent 4 2 6 2 2 3 4" xfId="12832" xr:uid="{F393A484-0625-4EDA-8FF1-756F12EC2407}"/>
    <cellStyle name="60% - akcent 4 2 6 2 2 3 5" xfId="12833" xr:uid="{7554C51C-DF18-407A-98B4-81E51B5ADC98}"/>
    <cellStyle name="60% - akcent 4 2 6 2 2 3 6" xfId="12834" xr:uid="{69086C6D-769F-406B-871B-E6F386AA7BBC}"/>
    <cellStyle name="60% - akcent 4 2 6 2 2 3 7" xfId="12835" xr:uid="{1773F25A-66D8-4E19-A9B1-77A3D3B07A85}"/>
    <cellStyle name="60% - akcent 4 2 6 2 2 4" xfId="12836" xr:uid="{2F0B1631-DA33-44BA-8D28-E37308F6367B}"/>
    <cellStyle name="60% - akcent 4 2 6 2 2 5" xfId="12837" xr:uid="{084CB807-7E44-4A60-83C8-855B85CCC86E}"/>
    <cellStyle name="60% - akcent 4 2 6 2 2 6" xfId="12838" xr:uid="{884F19C4-6869-4D7A-9E3E-B464442037F4}"/>
    <cellStyle name="60% - akcent 4 2 6 2 2 7" xfId="12839" xr:uid="{6C016A9F-3B28-460F-8D2E-E4ED3970C37D}"/>
    <cellStyle name="60% - akcent 4 2 6 2 2 8" xfId="12840" xr:uid="{CEAD8118-0D94-428C-B21D-FC086564BB63}"/>
    <cellStyle name="60% - akcent 4 2 6 2 2 8 2" xfId="12841" xr:uid="{05CE7D6F-D275-4CA3-A31C-4F05E3D3458D}"/>
    <cellStyle name="60% - akcent 4 2 6 2 2 8 3" xfId="12842" xr:uid="{2D271C85-3DA6-4F7E-95F6-B728CEDB6B49}"/>
    <cellStyle name="60% - akcent 4 2 6 2 2 8 4" xfId="12843" xr:uid="{E699C4C6-422B-42A8-B81F-1839E8068092}"/>
    <cellStyle name="60% - akcent 4 2 6 2 2 8 5" xfId="12844" xr:uid="{4A8FBF60-C719-45ED-8851-04A87CE625D1}"/>
    <cellStyle name="60% - akcent 4 2 6 2 2 8 6" xfId="12845" xr:uid="{8113CC66-F83F-4BA5-B688-756BA61E1883}"/>
    <cellStyle name="60% - akcent 4 2 6 2 2 9" xfId="12846" xr:uid="{FA142C88-C297-48B0-B739-C75D58EED4D6}"/>
    <cellStyle name="60% - akcent 4 2 6 2 3" xfId="12847" xr:uid="{29AD19B0-49C9-4F58-8288-F696A4339A13}"/>
    <cellStyle name="60% - akcent 4 2 6 2 4" xfId="12848" xr:uid="{80F7BFC6-5417-4956-9662-973D82EA5CE7}"/>
    <cellStyle name="60% - akcent 4 2 6 2 4 10" xfId="12849" xr:uid="{459DAC7B-5260-4FE5-9349-646973F4B007}"/>
    <cellStyle name="60% - akcent 4 2 6 2 4 11" xfId="12850" xr:uid="{8DB65242-0FA3-4290-A642-3F8B243B8DF0}"/>
    <cellStyle name="60% - akcent 4 2 6 2 4 2" xfId="12851" xr:uid="{218F3B93-1F38-412F-A804-CD804151E684}"/>
    <cellStyle name="60% - akcent 4 2 6 2 4 2 2" xfId="12852" xr:uid="{0DA5738E-6BB4-4A3C-BC99-EC5A02575002}"/>
    <cellStyle name="60% - akcent 4 2 6 2 4 2 2 2" xfId="12853" xr:uid="{F16CEB99-CE4C-43FD-B40E-2C6F95963D86}"/>
    <cellStyle name="60% - akcent 4 2 6 2 4 2 2 3" xfId="12854" xr:uid="{ADF979C7-7CF8-4D44-9A57-0F638C6BE6E5}"/>
    <cellStyle name="60% - akcent 4 2 6 2 4 2 2 4" xfId="12855" xr:uid="{CCEEF7B0-53F1-4D8E-B04B-28A690418B39}"/>
    <cellStyle name="60% - akcent 4 2 6 2 4 2 2 5" xfId="12856" xr:uid="{D1412287-909C-4F84-A6C0-A55728B99AA3}"/>
    <cellStyle name="60% - akcent 4 2 6 2 4 2 2 6" xfId="12857" xr:uid="{3C114377-1A2B-44E8-B706-E75EECAEB88D}"/>
    <cellStyle name="60% - akcent 4 2 6 2 4 2 3" xfId="12858" xr:uid="{93F9D22E-ADF7-45D5-B6D5-A137F56B5683}"/>
    <cellStyle name="60% - akcent 4 2 6 2 4 2 4" xfId="12859" xr:uid="{9CBD8212-573A-4AF2-8B89-3744B849B2E6}"/>
    <cellStyle name="60% - akcent 4 2 6 2 4 2 5" xfId="12860" xr:uid="{C06864B6-1139-4C3D-BFC4-99B23BF10B09}"/>
    <cellStyle name="60% - akcent 4 2 6 2 4 2 6" xfId="12861" xr:uid="{53875BFE-6E9A-4AB0-9531-9E1AF46EA5A7}"/>
    <cellStyle name="60% - akcent 4 2 6 2 4 2 7" xfId="12862" xr:uid="{3CE12368-EA01-44C5-8F85-E2015F421DAE}"/>
    <cellStyle name="60% - akcent 4 2 6 2 4 3" xfId="12863" xr:uid="{4F4FD169-8C76-4667-B84F-116A48472AED}"/>
    <cellStyle name="60% - akcent 4 2 6 2 4 4" xfId="12864" xr:uid="{AA4D2EA5-CB8C-49C1-A7E0-C21A0A8F537D}"/>
    <cellStyle name="60% - akcent 4 2 6 2 4 5" xfId="12865" xr:uid="{E6D81680-B793-4BDC-8B3B-896E9B205A92}"/>
    <cellStyle name="60% - akcent 4 2 6 2 4 6" xfId="12866" xr:uid="{0E36B964-0987-48B9-95E4-9EDB35EC43BE}"/>
    <cellStyle name="60% - akcent 4 2 6 2 4 7" xfId="12867" xr:uid="{34556EC5-81EB-4902-A00E-1C8A94627EC1}"/>
    <cellStyle name="60% - akcent 4 2 6 2 4 7 2" xfId="12868" xr:uid="{04AAB2AB-D825-43DC-AD22-56B6C37600C5}"/>
    <cellStyle name="60% - akcent 4 2 6 2 4 7 3" xfId="12869" xr:uid="{232B4881-AE6F-482D-B01F-30EBD236CC79}"/>
    <cellStyle name="60% - akcent 4 2 6 2 4 7 4" xfId="12870" xr:uid="{8C22E004-7640-45EE-8223-EAA40A32F93A}"/>
    <cellStyle name="60% - akcent 4 2 6 2 4 7 5" xfId="12871" xr:uid="{83EE815D-F928-4A7B-A95F-BEE386C8CACC}"/>
    <cellStyle name="60% - akcent 4 2 6 2 4 7 6" xfId="12872" xr:uid="{E0E40EDC-088E-45CF-821F-5FDD972C0DC3}"/>
    <cellStyle name="60% - akcent 4 2 6 2 4 8" xfId="12873" xr:uid="{3611E3A7-B08E-4A4E-8059-BA13B3461FE1}"/>
    <cellStyle name="60% - akcent 4 2 6 2 4 9" xfId="12874" xr:uid="{1308DE47-F33C-4E04-89B9-EE92E7487B80}"/>
    <cellStyle name="60% - akcent 4 2 6 2 5" xfId="12875" xr:uid="{8210DCA9-AEAA-4556-A2CC-B1CA27C260BF}"/>
    <cellStyle name="60% - akcent 4 2 6 2 5 2" xfId="12876" xr:uid="{2A766D94-7D5F-44EB-962F-D15636F8BB3A}"/>
    <cellStyle name="60% - akcent 4 2 6 2 5 2 2" xfId="12877" xr:uid="{BF1F026D-4990-4DE4-ACD8-AAFF0DD14FA4}"/>
    <cellStyle name="60% - akcent 4 2 6 2 5 2 3" xfId="12878" xr:uid="{1D8934B7-69DF-42E0-A1FA-0EE2F7B9C916}"/>
    <cellStyle name="60% - akcent 4 2 6 2 5 2 4" xfId="12879" xr:uid="{54EB016B-CF5E-44A1-BC33-950D37CB7CC6}"/>
    <cellStyle name="60% - akcent 4 2 6 2 5 2 5" xfId="12880" xr:uid="{C7DDD731-0E70-4D6B-B4CA-B5356E94FE08}"/>
    <cellStyle name="60% - akcent 4 2 6 2 5 2 6" xfId="12881" xr:uid="{08E4229C-C49C-4DE3-BC2D-F272851709C7}"/>
    <cellStyle name="60% - akcent 4 2 6 2 5 3" xfId="12882" xr:uid="{50B75775-8369-441B-93F9-61868AB9A3E7}"/>
    <cellStyle name="60% - akcent 4 2 6 2 5 4" xfId="12883" xr:uid="{48DAE51E-D07D-4046-BEE3-9A1D1FFA3617}"/>
    <cellStyle name="60% - akcent 4 2 6 2 5 5" xfId="12884" xr:uid="{696F2A53-B6D6-4655-8138-AE99999984D3}"/>
    <cellStyle name="60% - akcent 4 2 6 2 5 6" xfId="12885" xr:uid="{AE6A9C31-3395-4986-8288-33154852338A}"/>
    <cellStyle name="60% - akcent 4 2 6 2 5 7" xfId="12886" xr:uid="{540A0CBA-BD19-489B-93CD-60E710869FCA}"/>
    <cellStyle name="60% - akcent 4 2 6 2 6" xfId="12887" xr:uid="{F9D22095-A57C-410E-8563-CDC77CF11ABA}"/>
    <cellStyle name="60% - akcent 4 2 6 2 7" xfId="12888" xr:uid="{8BD67DDD-E818-4177-B260-ABA3020AD025}"/>
    <cellStyle name="60% - akcent 4 2 6 2 8" xfId="12889" xr:uid="{92B8F922-D60F-4BCF-98EA-07F8F0FC6353}"/>
    <cellStyle name="60% - akcent 4 2 6 2 9" xfId="12890" xr:uid="{E35EA17C-3E9B-4E17-86D6-2BFB8BBB37F0}"/>
    <cellStyle name="60% - akcent 4 2 6 2 9 2" xfId="12891" xr:uid="{C4751593-56FB-4B99-9675-ED5621064756}"/>
    <cellStyle name="60% - akcent 4 2 6 2 9 3" xfId="12892" xr:uid="{B21FB294-EEA6-4FBD-B6E5-3E03A7237807}"/>
    <cellStyle name="60% - akcent 4 2 6 2 9 4" xfId="12893" xr:uid="{B5A290DB-B564-440A-9241-A62E76F835D4}"/>
    <cellStyle name="60% - akcent 4 2 6 2 9 5" xfId="12894" xr:uid="{078E4240-907C-433C-9CB4-4457ECEF71A2}"/>
    <cellStyle name="60% - akcent 4 2 6 2 9 6" xfId="12895" xr:uid="{17CE3C45-AD60-4B3A-B23C-2E966DBE5148}"/>
    <cellStyle name="60% - akcent 4 2 6 3" xfId="12896" xr:uid="{91B15D7B-215E-4490-8D87-84196F3B40B5}"/>
    <cellStyle name="60% - akcent 4 2 6 3 10" xfId="12897" xr:uid="{744CA41F-35AB-40BC-9DC4-A429630953AF}"/>
    <cellStyle name="60% - akcent 4 2 6 3 11" xfId="12898" xr:uid="{E7C81DBE-8EB9-4142-85F9-D6FD871C2ABA}"/>
    <cellStyle name="60% - akcent 4 2 6 3 12" xfId="12899" xr:uid="{51B49FF8-3B99-4223-B8F7-FAA21E89F579}"/>
    <cellStyle name="60% - akcent 4 2 6 3 2" xfId="12900" xr:uid="{0346801B-59FC-46DA-937D-14DF1B247818}"/>
    <cellStyle name="60% - akcent 4 2 6 3 2 10" xfId="12901" xr:uid="{398EB131-0776-422C-8B36-EF05806B70C1}"/>
    <cellStyle name="60% - akcent 4 2 6 3 2 11" xfId="12902" xr:uid="{05152761-91D5-44C1-8339-D0B4ED826714}"/>
    <cellStyle name="60% - akcent 4 2 6 3 2 2" xfId="12903" xr:uid="{6BF1EDDE-C9C9-421A-AB2B-CCF77B32C600}"/>
    <cellStyle name="60% - akcent 4 2 6 3 2 2 10" xfId="12904" xr:uid="{84159475-C25D-44BA-BDEE-BA6A2B241D64}"/>
    <cellStyle name="60% - akcent 4 2 6 3 2 2 11" xfId="12905" xr:uid="{256BE152-99B7-4EE0-8F12-930AC2133275}"/>
    <cellStyle name="60% - akcent 4 2 6 3 2 2 2" xfId="12906" xr:uid="{7111E852-6D15-4DB0-8376-A2F83BEB7B1A}"/>
    <cellStyle name="60% - akcent 4 2 6 3 2 2 2 2" xfId="12907" xr:uid="{54E4FD5C-9595-41AB-B2A9-1EB56F2F8169}"/>
    <cellStyle name="60% - akcent 4 2 6 3 2 2 2 2 2" xfId="12908" xr:uid="{0D7A69EC-0CCD-437F-976F-A63F5D70872A}"/>
    <cellStyle name="60% - akcent 4 2 6 3 2 2 2 2 3" xfId="12909" xr:uid="{9E90B04B-C419-4671-8905-7CA9090D2F07}"/>
    <cellStyle name="60% - akcent 4 2 6 3 2 2 2 2 4" xfId="12910" xr:uid="{A47BCECD-242D-4623-941D-CAA25264793A}"/>
    <cellStyle name="60% - akcent 4 2 6 3 2 2 2 2 5" xfId="12911" xr:uid="{DA4FA107-3259-49B6-9705-0AAB54D59DDD}"/>
    <cellStyle name="60% - akcent 4 2 6 3 2 2 2 2 6" xfId="12912" xr:uid="{795A34AC-B125-496D-A1B2-E92428D3F8AC}"/>
    <cellStyle name="60% - akcent 4 2 6 3 2 2 2 3" xfId="12913" xr:uid="{FB7D0156-702D-406B-86AE-76346961E6E9}"/>
    <cellStyle name="60% - akcent 4 2 6 3 2 2 2 4" xfId="12914" xr:uid="{5B851338-82CE-4D8D-A7BB-A34024BEE2EC}"/>
    <cellStyle name="60% - akcent 4 2 6 3 2 2 2 5" xfId="12915" xr:uid="{197EA8F9-938D-4172-AB39-D7BEA3D64B49}"/>
    <cellStyle name="60% - akcent 4 2 6 3 2 2 2 6" xfId="12916" xr:uid="{C730E5E3-7821-4EA0-8DA7-DF20C968F287}"/>
    <cellStyle name="60% - akcent 4 2 6 3 2 2 2 7" xfId="12917" xr:uid="{9B5EFDA9-5BAB-42AF-8C31-0D59FFFB8495}"/>
    <cellStyle name="60% - akcent 4 2 6 3 2 2 3" xfId="12918" xr:uid="{05CA7932-89E9-49B2-B6F5-2C61F588FBAD}"/>
    <cellStyle name="60% - akcent 4 2 6 3 2 2 4" xfId="12919" xr:uid="{14B7C797-EC32-46CE-BE27-61244CAB97F7}"/>
    <cellStyle name="60% - akcent 4 2 6 3 2 2 5" xfId="12920" xr:uid="{E6368739-B7F7-46F6-9EA0-70C3DD63613A}"/>
    <cellStyle name="60% - akcent 4 2 6 3 2 2 6" xfId="12921" xr:uid="{2854354D-EBB6-46D0-ADE8-E85FF6051B59}"/>
    <cellStyle name="60% - akcent 4 2 6 3 2 2 7" xfId="12922" xr:uid="{FB115403-3BAE-4B5A-9E00-084C6E922E52}"/>
    <cellStyle name="60% - akcent 4 2 6 3 2 2 7 2" xfId="12923" xr:uid="{394945CF-FE64-43E6-8ADE-BB9CAB0368E9}"/>
    <cellStyle name="60% - akcent 4 2 6 3 2 2 7 3" xfId="12924" xr:uid="{F21C0830-BE32-4B96-B8EB-EDB2FD20DC1B}"/>
    <cellStyle name="60% - akcent 4 2 6 3 2 2 7 4" xfId="12925" xr:uid="{54511659-6F97-4BF2-AB41-0F0F129607BF}"/>
    <cellStyle name="60% - akcent 4 2 6 3 2 2 7 5" xfId="12926" xr:uid="{48FB287D-A2D7-4F43-A2E9-4EACBA5DE842}"/>
    <cellStyle name="60% - akcent 4 2 6 3 2 2 7 6" xfId="12927" xr:uid="{D8D2A622-C9D9-47A0-A2CC-3DB322214249}"/>
    <cellStyle name="60% - akcent 4 2 6 3 2 2 8" xfId="12928" xr:uid="{B6DCB414-565F-424B-83B7-16C581F6B030}"/>
    <cellStyle name="60% - akcent 4 2 6 3 2 2 9" xfId="12929" xr:uid="{5532F882-7016-4A61-8A40-A64B0825635F}"/>
    <cellStyle name="60% - akcent 4 2 6 3 2 3" xfId="12930" xr:uid="{A8F140C8-12B9-4312-9F74-3F8041483511}"/>
    <cellStyle name="60% - akcent 4 2 6 3 2 3 2" xfId="12931" xr:uid="{9E0AC258-790B-44AF-A9CC-7161354ED38D}"/>
    <cellStyle name="60% - akcent 4 2 6 3 2 3 2 2" xfId="12932" xr:uid="{1B8E9488-7540-44B4-A0A9-9C8527F8E3F3}"/>
    <cellStyle name="60% - akcent 4 2 6 3 2 3 2 3" xfId="12933" xr:uid="{04AA4FE2-9865-4A24-A14B-F29D68E27C30}"/>
    <cellStyle name="60% - akcent 4 2 6 3 2 3 2 4" xfId="12934" xr:uid="{8536313F-B512-4227-B46D-F6390B46457E}"/>
    <cellStyle name="60% - akcent 4 2 6 3 2 3 2 5" xfId="12935" xr:uid="{1CB40925-3582-48DD-827F-2C8968824294}"/>
    <cellStyle name="60% - akcent 4 2 6 3 2 3 2 6" xfId="12936" xr:uid="{D45688DB-8B25-4057-88E4-171F70E3509E}"/>
    <cellStyle name="60% - akcent 4 2 6 3 2 3 3" xfId="12937" xr:uid="{7A0C240E-A041-40EB-BB77-4B8506F2C1B4}"/>
    <cellStyle name="60% - akcent 4 2 6 3 2 3 4" xfId="12938" xr:uid="{7A6FDF28-5707-4834-AD66-E8BE237EF325}"/>
    <cellStyle name="60% - akcent 4 2 6 3 2 3 5" xfId="12939" xr:uid="{47A546CC-DDB7-4E30-8D14-224BB29FA9CE}"/>
    <cellStyle name="60% - akcent 4 2 6 3 2 3 6" xfId="12940" xr:uid="{AB496B86-F3AA-4D94-B0F5-F55944F47EC9}"/>
    <cellStyle name="60% - akcent 4 2 6 3 2 3 7" xfId="12941" xr:uid="{BEF7D344-9455-42A7-9514-925DE99D21FC}"/>
    <cellStyle name="60% - akcent 4 2 6 3 2 4" xfId="12942" xr:uid="{0EBB22C6-784C-4845-BCC4-4BBD7129CC28}"/>
    <cellStyle name="60% - akcent 4 2 6 3 2 5" xfId="12943" xr:uid="{291FF3C5-6085-4B37-85DB-03C917CEBE64}"/>
    <cellStyle name="60% - akcent 4 2 6 3 2 6" xfId="12944" xr:uid="{5861AC48-8CB6-4E0E-8BDF-CF70AF557ED7}"/>
    <cellStyle name="60% - akcent 4 2 6 3 2 7" xfId="12945" xr:uid="{B3E45598-75B8-4EF7-BEB6-9C1495160DAF}"/>
    <cellStyle name="60% - akcent 4 2 6 3 2 7 2" xfId="12946" xr:uid="{B1AEC940-68B2-452C-8856-740B6FB20097}"/>
    <cellStyle name="60% - akcent 4 2 6 3 2 7 3" xfId="12947" xr:uid="{55D59A80-DBBC-47FD-BC79-CF46B83AD3EC}"/>
    <cellStyle name="60% - akcent 4 2 6 3 2 7 4" xfId="12948" xr:uid="{5BA1C7BF-08AC-4EB9-9641-20E7AD0E5B10}"/>
    <cellStyle name="60% - akcent 4 2 6 3 2 7 5" xfId="12949" xr:uid="{53B7D54C-1528-4B51-AB43-2E4805242B81}"/>
    <cellStyle name="60% - akcent 4 2 6 3 2 7 6" xfId="12950" xr:uid="{AA2660CE-B1C1-4D0B-9872-97B0DD3ACAB3}"/>
    <cellStyle name="60% - akcent 4 2 6 3 2 8" xfId="12951" xr:uid="{1EC11E91-D1CB-411D-8BD9-A1F48B27499F}"/>
    <cellStyle name="60% - akcent 4 2 6 3 2 9" xfId="12952" xr:uid="{CE6AA9C2-BA46-4287-BB9E-CD70DEE60AA1}"/>
    <cellStyle name="60% - akcent 4 2 6 3 3" xfId="12953" xr:uid="{E7185280-F2E3-42CE-B92A-EB32B68B5A04}"/>
    <cellStyle name="60% - akcent 4 2 6 3 3 2" xfId="12954" xr:uid="{60312145-69AE-4993-8D9C-8B476EC547B1}"/>
    <cellStyle name="60% - akcent 4 2 6 3 3 2 2" xfId="12955" xr:uid="{258D9FC2-E7A2-4191-BAFA-B46836E1BCFC}"/>
    <cellStyle name="60% - akcent 4 2 6 3 3 2 3" xfId="12956" xr:uid="{9362FFA2-CA4E-4780-A03E-8DEFB4AB36F5}"/>
    <cellStyle name="60% - akcent 4 2 6 3 3 2 4" xfId="12957" xr:uid="{E1272E5C-1EE3-4BCB-A786-5FF1DB3B97F2}"/>
    <cellStyle name="60% - akcent 4 2 6 3 3 2 5" xfId="12958" xr:uid="{75B5D3F5-9F46-49DB-9F2C-53A17686B487}"/>
    <cellStyle name="60% - akcent 4 2 6 3 3 2 6" xfId="12959" xr:uid="{F15A2232-0D3C-4D31-B389-916B49C25B34}"/>
    <cellStyle name="60% - akcent 4 2 6 3 3 3" xfId="12960" xr:uid="{1FB0D9B3-230B-41ED-A77A-FE4F6CB780B2}"/>
    <cellStyle name="60% - akcent 4 2 6 3 3 4" xfId="12961" xr:uid="{E17EE1C2-BC1D-4455-86AB-01A36F0C3A51}"/>
    <cellStyle name="60% - akcent 4 2 6 3 3 5" xfId="12962" xr:uid="{2DDD0C15-40C5-4946-8711-0FDB60D91241}"/>
    <cellStyle name="60% - akcent 4 2 6 3 3 6" xfId="12963" xr:uid="{45C93399-EF24-4C85-AF27-93E41F90D814}"/>
    <cellStyle name="60% - akcent 4 2 6 3 3 7" xfId="12964" xr:uid="{04465669-8232-4498-8574-2C57DCCC2637}"/>
    <cellStyle name="60% - akcent 4 2 6 3 4" xfId="12965" xr:uid="{93699694-F2D8-418B-BAB9-4B39F02A9FC5}"/>
    <cellStyle name="60% - akcent 4 2 6 3 5" xfId="12966" xr:uid="{92C93CA1-BCF5-477F-83E6-C899AF301F8A}"/>
    <cellStyle name="60% - akcent 4 2 6 3 6" xfId="12967" xr:uid="{BE96AF8C-0ECA-40BC-B429-0E91249BDD91}"/>
    <cellStyle name="60% - akcent 4 2 6 3 7" xfId="12968" xr:uid="{BF60526E-166B-41B1-BDD7-74033A653164}"/>
    <cellStyle name="60% - akcent 4 2 6 3 8" xfId="12969" xr:uid="{788027CC-50A0-4FA2-8484-3B2BA49BD9A4}"/>
    <cellStyle name="60% - akcent 4 2 6 3 8 2" xfId="12970" xr:uid="{83F769CE-03FB-4E8B-BC82-8003199C16FA}"/>
    <cellStyle name="60% - akcent 4 2 6 3 8 3" xfId="12971" xr:uid="{3C961901-90D8-4A58-B886-6053538A9039}"/>
    <cellStyle name="60% - akcent 4 2 6 3 8 4" xfId="12972" xr:uid="{CD270310-83C4-44F1-9E85-9670F0D21C3B}"/>
    <cellStyle name="60% - akcent 4 2 6 3 8 5" xfId="12973" xr:uid="{9F16EC81-2B7F-4C6C-A69E-C8FBF2239C6C}"/>
    <cellStyle name="60% - akcent 4 2 6 3 8 6" xfId="12974" xr:uid="{D738AEC1-D7D4-4108-BE32-A8F7DEF6A19C}"/>
    <cellStyle name="60% - akcent 4 2 6 3 9" xfId="12975" xr:uid="{2BDF9909-EF33-4CBA-B479-A1268729EC83}"/>
    <cellStyle name="60% - akcent 4 2 6 4" xfId="12976" xr:uid="{DFD303BF-CB1C-4586-AEA7-8DE14B6B7F86}"/>
    <cellStyle name="60% - akcent 4 2 6 4 10" xfId="12977" xr:uid="{E0FA2730-238E-4EF8-9CDA-5D6E6B74876D}"/>
    <cellStyle name="60% - akcent 4 2 6 4 11" xfId="12978" xr:uid="{0E5CEAC3-6675-4A34-85D6-45804BA2DD91}"/>
    <cellStyle name="60% - akcent 4 2 6 4 2" xfId="12979" xr:uid="{5AC4F029-6552-4178-A7AE-425B5A7A6C54}"/>
    <cellStyle name="60% - akcent 4 2 6 4 2 2" xfId="12980" xr:uid="{6751DDEE-6047-4AEE-994D-FE227F86C1CF}"/>
    <cellStyle name="60% - akcent 4 2 6 4 2 2 2" xfId="12981" xr:uid="{F2C1FBDB-FC60-42B2-9A51-D3CCA38B17CA}"/>
    <cellStyle name="60% - akcent 4 2 6 4 2 2 3" xfId="12982" xr:uid="{C34937FB-778A-48FC-B89E-9ABAC79B02C5}"/>
    <cellStyle name="60% - akcent 4 2 6 4 2 2 4" xfId="12983" xr:uid="{CE4DFAF2-7B15-4811-8051-C536A6D7977E}"/>
    <cellStyle name="60% - akcent 4 2 6 4 2 2 5" xfId="12984" xr:uid="{0DBEB6A9-688A-4DB2-9825-86E853E8E153}"/>
    <cellStyle name="60% - akcent 4 2 6 4 2 2 6" xfId="12985" xr:uid="{ADA923CB-6294-4769-990B-717AB0775529}"/>
    <cellStyle name="60% - akcent 4 2 6 4 2 3" xfId="12986" xr:uid="{82A9D583-F442-4CD7-AF82-C4788DA1AC24}"/>
    <cellStyle name="60% - akcent 4 2 6 4 2 4" xfId="12987" xr:uid="{9A740AE5-E5A4-4B03-9593-902CD1290124}"/>
    <cellStyle name="60% - akcent 4 2 6 4 2 5" xfId="12988" xr:uid="{2F61B749-D8B8-4D76-B4BF-48C3D7EB18DC}"/>
    <cellStyle name="60% - akcent 4 2 6 4 2 6" xfId="12989" xr:uid="{593E7AEC-BE3B-4A5E-B9EB-2B194AE1E970}"/>
    <cellStyle name="60% - akcent 4 2 6 4 2 7" xfId="12990" xr:uid="{DFCC6AEF-B1E4-4997-9722-21B58B28328F}"/>
    <cellStyle name="60% - akcent 4 2 6 4 3" xfId="12991" xr:uid="{33387816-F739-4B89-A163-806B43FCE135}"/>
    <cellStyle name="60% - akcent 4 2 6 4 4" xfId="12992" xr:uid="{D685EE7F-4DA6-419F-ACE7-D5983CF54D4C}"/>
    <cellStyle name="60% - akcent 4 2 6 4 5" xfId="12993" xr:uid="{A4DFD38C-4A4B-467C-9868-1BEFAEB8DCE2}"/>
    <cellStyle name="60% - akcent 4 2 6 4 6" xfId="12994" xr:uid="{88B4E657-20CF-46FC-B717-C143113B39FE}"/>
    <cellStyle name="60% - akcent 4 2 6 4 7" xfId="12995" xr:uid="{92CE3646-4647-4EB6-8085-7970512CBA34}"/>
    <cellStyle name="60% - akcent 4 2 6 4 7 2" xfId="12996" xr:uid="{26FCFFD6-FBC2-4887-87AC-713A4282508E}"/>
    <cellStyle name="60% - akcent 4 2 6 4 7 3" xfId="12997" xr:uid="{D9A8B258-7409-4CF1-89CD-E59D6B60EE12}"/>
    <cellStyle name="60% - akcent 4 2 6 4 7 4" xfId="12998" xr:uid="{C291C269-1C24-4E2B-B7BD-17405EB99A1E}"/>
    <cellStyle name="60% - akcent 4 2 6 4 7 5" xfId="12999" xr:uid="{8840BF7A-F7C0-4F62-932D-B417D1712281}"/>
    <cellStyle name="60% - akcent 4 2 6 4 7 6" xfId="13000" xr:uid="{90257878-3340-4BAE-B326-8A5E02B83C16}"/>
    <cellStyle name="60% - akcent 4 2 6 4 8" xfId="13001" xr:uid="{5D1F65D3-DBD9-4908-8A6D-D0483912DE0E}"/>
    <cellStyle name="60% - akcent 4 2 6 4 9" xfId="13002" xr:uid="{8440D192-E78F-4B54-B3FB-4D17F43D3863}"/>
    <cellStyle name="60% - akcent 4 2 6 5" xfId="13003" xr:uid="{E386387C-5AE3-4A42-9ED5-966894D90B9A}"/>
    <cellStyle name="60% - akcent 4 2 6 5 2" xfId="13004" xr:uid="{B1BCB0FC-5619-4A71-8F2D-412234BE172A}"/>
    <cellStyle name="60% - akcent 4 2 6 5 2 2" xfId="13005" xr:uid="{77670975-CB2C-4644-9B7E-4402582A23B8}"/>
    <cellStyle name="60% - akcent 4 2 6 5 2 3" xfId="13006" xr:uid="{33CE4C3D-F31F-4C0A-82C5-2944CFBD946E}"/>
    <cellStyle name="60% - akcent 4 2 6 5 2 4" xfId="13007" xr:uid="{F040991F-F16F-499B-B348-CEE19F3A93A4}"/>
    <cellStyle name="60% - akcent 4 2 6 5 2 5" xfId="13008" xr:uid="{BA3EC8F1-4811-4315-A5BB-50448798B414}"/>
    <cellStyle name="60% - akcent 4 2 6 5 2 6" xfId="13009" xr:uid="{9B57D879-B748-4D8C-8732-9A55D22FEA88}"/>
    <cellStyle name="60% - akcent 4 2 6 5 3" xfId="13010" xr:uid="{751CF3F1-B903-491A-A318-1589AD4F92EB}"/>
    <cellStyle name="60% - akcent 4 2 6 5 4" xfId="13011" xr:uid="{F6D7110D-B5D6-4DAB-A840-05A85D8D78B5}"/>
    <cellStyle name="60% - akcent 4 2 6 5 5" xfId="13012" xr:uid="{91840D8B-08A0-451C-A909-F0FCA252575C}"/>
    <cellStyle name="60% - akcent 4 2 6 5 6" xfId="13013" xr:uid="{67983DA9-B424-477A-B984-C998AC1F26E0}"/>
    <cellStyle name="60% - akcent 4 2 6 5 7" xfId="13014" xr:uid="{5BC59AAE-5E0F-4019-A482-22E3828F6FDD}"/>
    <cellStyle name="60% - akcent 4 2 6 6" xfId="13015" xr:uid="{293C1B4E-4B66-4B70-AA74-DC51375AF3EA}"/>
    <cellStyle name="60% - akcent 4 2 6 7" xfId="13016" xr:uid="{33A19513-543F-4D01-B54B-8FA9C6E64DFF}"/>
    <cellStyle name="60% - akcent 4 2 6 8" xfId="13017" xr:uid="{5C627A32-FFCA-4F40-B763-FDA60E934B52}"/>
    <cellStyle name="60% - akcent 4 2 6 9" xfId="13018" xr:uid="{CE95F3D3-E3D7-49D8-BF9C-42248724666D}"/>
    <cellStyle name="60% - akcent 4 2 6 9 2" xfId="13019" xr:uid="{3D05BBD1-42A6-4E6B-8609-F842AB9A943A}"/>
    <cellStyle name="60% - akcent 4 2 6 9 3" xfId="13020" xr:uid="{F845937F-7464-4058-BA41-460C23EB591C}"/>
    <cellStyle name="60% - akcent 4 2 6 9 4" xfId="13021" xr:uid="{A58163D3-E284-4510-AAD7-DD1BA1FC2463}"/>
    <cellStyle name="60% - akcent 4 2 6 9 5" xfId="13022" xr:uid="{8428E932-8ACA-4B61-A264-228427C575D7}"/>
    <cellStyle name="60% - akcent 4 2 6 9 6" xfId="13023" xr:uid="{7C0FDBD7-422C-4176-8950-C277784DA936}"/>
    <cellStyle name="60% - akcent 4 2 7" xfId="558" xr:uid="{027565FC-A59A-4B6D-8892-A6196FFC7876}"/>
    <cellStyle name="60% - akcent 4 2 7 2" xfId="13024" xr:uid="{8FA4EC47-5173-4BBA-A20D-51058D35C0AD}"/>
    <cellStyle name="60% - akcent 4 2 8" xfId="559" xr:uid="{D77DCCD2-ACAF-436B-908D-88E1B50A838D}"/>
    <cellStyle name="60% - akcent 4 2 8 10" xfId="13025" xr:uid="{01FBA269-17FC-4A32-BF68-C2165C04C775}"/>
    <cellStyle name="60% - akcent 4 2 8 11" xfId="13026" xr:uid="{375430AD-D17B-403C-906A-88D80E93B1E7}"/>
    <cellStyle name="60% - akcent 4 2 8 12" xfId="13027" xr:uid="{49EA1CDA-7BD3-41E1-A3E5-85DCA3E4658A}"/>
    <cellStyle name="60% - akcent 4 2 8 13" xfId="13028" xr:uid="{7A0E6E9C-ABB0-44D4-BAA1-EB2FF47C8888}"/>
    <cellStyle name="60% - akcent 4 2 8 14" xfId="13029" xr:uid="{C6BB5526-332A-4C73-B3FA-CEBB2041A1CA}"/>
    <cellStyle name="60% - akcent 4 2 8 2" xfId="13030" xr:uid="{0A0D11EC-897A-410D-B309-0CB2BED976EA}"/>
    <cellStyle name="60% - akcent 4 2 8 2 10" xfId="13031" xr:uid="{56B844F0-D84B-483C-9291-9A66BF13DBE8}"/>
    <cellStyle name="60% - akcent 4 2 8 2 11" xfId="13032" xr:uid="{9608FD8B-E3DA-4FBA-BC1D-FCCDE49E8C72}"/>
    <cellStyle name="60% - akcent 4 2 8 2 12" xfId="13033" xr:uid="{19D62202-7F3E-48E0-BEAC-32C87ADD1F67}"/>
    <cellStyle name="60% - akcent 4 2 8 2 2" xfId="13034" xr:uid="{D956ECE8-879D-40DF-A97D-7BC602D58F92}"/>
    <cellStyle name="60% - akcent 4 2 8 2 2 10" xfId="13035" xr:uid="{8385945B-731F-4FE9-AF23-44FBFBBCE231}"/>
    <cellStyle name="60% - akcent 4 2 8 2 2 11" xfId="13036" xr:uid="{B0758E29-5844-42E8-B28F-CB1A41B1761C}"/>
    <cellStyle name="60% - akcent 4 2 8 2 2 2" xfId="13037" xr:uid="{44263E2B-9645-43D2-B0FB-D4E0657D1583}"/>
    <cellStyle name="60% - akcent 4 2 8 2 2 2 10" xfId="13038" xr:uid="{4F1062B8-B079-406B-857A-348CA4053643}"/>
    <cellStyle name="60% - akcent 4 2 8 2 2 2 11" xfId="13039" xr:uid="{7D4E3ECA-D219-47D8-9719-A5DEC4B6A140}"/>
    <cellStyle name="60% - akcent 4 2 8 2 2 2 2" xfId="13040" xr:uid="{51001674-9781-4FB1-A6A7-B27A94FADA6D}"/>
    <cellStyle name="60% - akcent 4 2 8 2 2 2 2 2" xfId="13041" xr:uid="{025A0435-914C-4849-A0D2-844EE5CB0549}"/>
    <cellStyle name="60% - akcent 4 2 8 2 2 2 2 2 2" xfId="13042" xr:uid="{9ED1DA06-F1A6-4642-8884-96573433C059}"/>
    <cellStyle name="60% - akcent 4 2 8 2 2 2 2 2 3" xfId="13043" xr:uid="{00393EFF-71CA-4C4B-8725-11F36A344285}"/>
    <cellStyle name="60% - akcent 4 2 8 2 2 2 2 2 4" xfId="13044" xr:uid="{43E460F8-434C-492E-9551-67459392A812}"/>
    <cellStyle name="60% - akcent 4 2 8 2 2 2 2 2 5" xfId="13045" xr:uid="{A1EE98E3-7E8D-4F35-9BBF-9BD1AD63CF10}"/>
    <cellStyle name="60% - akcent 4 2 8 2 2 2 2 2 6" xfId="13046" xr:uid="{05EE1B8C-167C-41DE-B558-394F1FD39233}"/>
    <cellStyle name="60% - akcent 4 2 8 2 2 2 2 3" xfId="13047" xr:uid="{DACD8488-4B8A-4D5C-8CB5-8EB8CDE1F1E6}"/>
    <cellStyle name="60% - akcent 4 2 8 2 2 2 2 4" xfId="13048" xr:uid="{1C2C0F97-EDA5-4B62-96A5-526B6CBDFB4A}"/>
    <cellStyle name="60% - akcent 4 2 8 2 2 2 2 5" xfId="13049" xr:uid="{CDE93710-6139-4B54-911E-703225562AC6}"/>
    <cellStyle name="60% - akcent 4 2 8 2 2 2 2 6" xfId="13050" xr:uid="{E1A1E627-A78A-40AE-A311-F43DCBD328FA}"/>
    <cellStyle name="60% - akcent 4 2 8 2 2 2 2 7" xfId="13051" xr:uid="{0FD00587-DB53-4FB1-BA6B-6C57D655AB8F}"/>
    <cellStyle name="60% - akcent 4 2 8 2 2 2 3" xfId="13052" xr:uid="{E9BEBCF8-A534-4F40-8DA0-AAF8533CD5B7}"/>
    <cellStyle name="60% - akcent 4 2 8 2 2 2 4" xfId="13053" xr:uid="{95A3C840-F7E0-4C65-A11E-CA7F74182C08}"/>
    <cellStyle name="60% - akcent 4 2 8 2 2 2 5" xfId="13054" xr:uid="{5DDD98A6-DECD-4285-A219-AEF49A73094E}"/>
    <cellStyle name="60% - akcent 4 2 8 2 2 2 6" xfId="13055" xr:uid="{D468F767-E9F8-434C-ADE4-AABFAEF0BCAD}"/>
    <cellStyle name="60% - akcent 4 2 8 2 2 2 7" xfId="13056" xr:uid="{7811EA29-548D-46BA-AEA4-467E8672F97C}"/>
    <cellStyle name="60% - akcent 4 2 8 2 2 2 7 2" xfId="13057" xr:uid="{DC03559E-A76A-42AB-B70D-A0915865D4DF}"/>
    <cellStyle name="60% - akcent 4 2 8 2 2 2 7 3" xfId="13058" xr:uid="{1112076B-0224-41C8-9571-88DDF3973BE8}"/>
    <cellStyle name="60% - akcent 4 2 8 2 2 2 7 4" xfId="13059" xr:uid="{50E5C89D-7A8E-4D79-A644-361EC1A48247}"/>
    <cellStyle name="60% - akcent 4 2 8 2 2 2 7 5" xfId="13060" xr:uid="{C7DB6A2D-5125-4ECB-8302-8C970BA8E0ED}"/>
    <cellStyle name="60% - akcent 4 2 8 2 2 2 7 6" xfId="13061" xr:uid="{3AF7C67A-CAE0-4B60-89CA-AE956919504A}"/>
    <cellStyle name="60% - akcent 4 2 8 2 2 2 8" xfId="13062" xr:uid="{BEDD91F2-35E9-4E51-BD76-9CF0FDB7615E}"/>
    <cellStyle name="60% - akcent 4 2 8 2 2 2 9" xfId="13063" xr:uid="{C32F517D-A16C-4E79-89E9-882619ACB235}"/>
    <cellStyle name="60% - akcent 4 2 8 2 2 3" xfId="13064" xr:uid="{3C65961E-85E4-4906-8702-E4336106B6AC}"/>
    <cellStyle name="60% - akcent 4 2 8 2 2 3 2" xfId="13065" xr:uid="{D8E1C7CF-69B8-491A-9D9F-26F5B446CBA4}"/>
    <cellStyle name="60% - akcent 4 2 8 2 2 3 2 2" xfId="13066" xr:uid="{64242A20-7D52-4D04-8185-649D217C40E6}"/>
    <cellStyle name="60% - akcent 4 2 8 2 2 3 2 3" xfId="13067" xr:uid="{3842F625-FE4C-4123-9B92-B4C228E948DD}"/>
    <cellStyle name="60% - akcent 4 2 8 2 2 3 2 4" xfId="13068" xr:uid="{E2A1F840-C342-4475-A050-7669DBFBF150}"/>
    <cellStyle name="60% - akcent 4 2 8 2 2 3 2 5" xfId="13069" xr:uid="{30B1C44A-FC98-4F59-B8E6-3420B7DB372C}"/>
    <cellStyle name="60% - akcent 4 2 8 2 2 3 2 6" xfId="13070" xr:uid="{BD02DFE0-00BB-4A3D-9451-ACB951694F72}"/>
    <cellStyle name="60% - akcent 4 2 8 2 2 3 3" xfId="13071" xr:uid="{82245E7E-7B3A-4878-A927-46EABC078074}"/>
    <cellStyle name="60% - akcent 4 2 8 2 2 3 4" xfId="13072" xr:uid="{5C1425A6-EB9C-424F-ABD8-9C6586CD8082}"/>
    <cellStyle name="60% - akcent 4 2 8 2 2 3 5" xfId="13073" xr:uid="{F473F585-3D20-43DE-BF68-3E09D17C54E4}"/>
    <cellStyle name="60% - akcent 4 2 8 2 2 3 6" xfId="13074" xr:uid="{CE82C390-A38D-4CDC-AE1D-2148059B131F}"/>
    <cellStyle name="60% - akcent 4 2 8 2 2 3 7" xfId="13075" xr:uid="{2AF48162-01E3-4084-90D6-1F4EE6070F45}"/>
    <cellStyle name="60% - akcent 4 2 8 2 2 4" xfId="13076" xr:uid="{B7F01B94-3D5C-4745-9F8D-E7131EA79149}"/>
    <cellStyle name="60% - akcent 4 2 8 2 2 5" xfId="13077" xr:uid="{3D30E478-7FCD-4B06-B37C-591BF2AF7438}"/>
    <cellStyle name="60% - akcent 4 2 8 2 2 6" xfId="13078" xr:uid="{ACC3A4B1-E763-451C-84BE-7C2FA06E54FE}"/>
    <cellStyle name="60% - akcent 4 2 8 2 2 7" xfId="13079" xr:uid="{55F4F555-875A-4631-A630-E6B4B96A32F1}"/>
    <cellStyle name="60% - akcent 4 2 8 2 2 7 2" xfId="13080" xr:uid="{2CA0EBB1-42F1-4D20-84FF-EC06B5852590}"/>
    <cellStyle name="60% - akcent 4 2 8 2 2 7 3" xfId="13081" xr:uid="{484240ED-5D58-446F-B945-7ACD7C4887AA}"/>
    <cellStyle name="60% - akcent 4 2 8 2 2 7 4" xfId="13082" xr:uid="{61C72DB8-CBBA-499F-AF5A-D09CE1BC8978}"/>
    <cellStyle name="60% - akcent 4 2 8 2 2 7 5" xfId="13083" xr:uid="{E384E54A-ECEE-4E19-B1AA-9A08E02EA05E}"/>
    <cellStyle name="60% - akcent 4 2 8 2 2 7 6" xfId="13084" xr:uid="{AD76F910-67E8-40D3-A7F8-DC4AE81CFD5D}"/>
    <cellStyle name="60% - akcent 4 2 8 2 2 8" xfId="13085" xr:uid="{A691A453-EB9C-435C-9EF2-044B1194E41F}"/>
    <cellStyle name="60% - akcent 4 2 8 2 2 9" xfId="13086" xr:uid="{E525C935-E3D5-431A-BF88-EFE1E4BA6D4A}"/>
    <cellStyle name="60% - akcent 4 2 8 2 3" xfId="13087" xr:uid="{28DFD2C8-4481-42CC-8BCD-4E70490EE110}"/>
    <cellStyle name="60% - akcent 4 2 8 2 3 2" xfId="13088" xr:uid="{6BEC2B69-A47F-4BAB-98F9-EE1A130E2DE3}"/>
    <cellStyle name="60% - akcent 4 2 8 2 3 2 2" xfId="13089" xr:uid="{95901463-C950-43DA-9E24-490A665806A3}"/>
    <cellStyle name="60% - akcent 4 2 8 2 3 2 3" xfId="13090" xr:uid="{C6B0A851-CD73-4F88-9F66-165C7489C39D}"/>
    <cellStyle name="60% - akcent 4 2 8 2 3 2 4" xfId="13091" xr:uid="{15E79DB9-62EB-4D60-A8FE-651DE9AF919E}"/>
    <cellStyle name="60% - akcent 4 2 8 2 3 2 5" xfId="13092" xr:uid="{06297236-50A2-4A48-A55E-A4C6734B3208}"/>
    <cellStyle name="60% - akcent 4 2 8 2 3 2 6" xfId="13093" xr:uid="{6C8E951C-5327-4746-9501-CB50F618B192}"/>
    <cellStyle name="60% - akcent 4 2 8 2 3 3" xfId="13094" xr:uid="{F9D0AA1B-D21B-4088-B3A1-0BD94E0DF9E4}"/>
    <cellStyle name="60% - akcent 4 2 8 2 3 4" xfId="13095" xr:uid="{600C80BC-ECE9-49DF-A04E-FBED7E50F228}"/>
    <cellStyle name="60% - akcent 4 2 8 2 3 5" xfId="13096" xr:uid="{822FAE2C-08C0-4735-A322-221B3708D1AD}"/>
    <cellStyle name="60% - akcent 4 2 8 2 3 6" xfId="13097" xr:uid="{B17F3B95-160A-4591-AD2C-E5E57692BE36}"/>
    <cellStyle name="60% - akcent 4 2 8 2 3 7" xfId="13098" xr:uid="{1C422EC8-4976-44A7-BCDF-50B6FBCA7DAF}"/>
    <cellStyle name="60% - akcent 4 2 8 2 4" xfId="13099" xr:uid="{BB2D6FF6-DFB2-45FF-ACC1-D3032D6F82C8}"/>
    <cellStyle name="60% - akcent 4 2 8 2 5" xfId="13100" xr:uid="{DA953535-F912-402B-8DCA-908E90ED7C60}"/>
    <cellStyle name="60% - akcent 4 2 8 2 6" xfId="13101" xr:uid="{74100A22-E27C-42E4-BA3E-AA9F31EFC584}"/>
    <cellStyle name="60% - akcent 4 2 8 2 7" xfId="13102" xr:uid="{3ADB8E12-B1B9-417C-B77D-6290063FB2C8}"/>
    <cellStyle name="60% - akcent 4 2 8 2 8" xfId="13103" xr:uid="{13D8CBD9-163A-4221-ACE9-3DC4A3829026}"/>
    <cellStyle name="60% - akcent 4 2 8 2 8 2" xfId="13104" xr:uid="{87DA3846-F0F6-4EBD-A672-CF6DA2664E9B}"/>
    <cellStyle name="60% - akcent 4 2 8 2 8 3" xfId="13105" xr:uid="{1E7D8121-2A4B-463B-A476-8E278DB6D9C7}"/>
    <cellStyle name="60% - akcent 4 2 8 2 8 4" xfId="13106" xr:uid="{B15C36F8-536F-48A7-B4A8-6CEF120180B9}"/>
    <cellStyle name="60% - akcent 4 2 8 2 8 5" xfId="13107" xr:uid="{A72F262F-EA98-4007-81EC-A6D7F0C00BE3}"/>
    <cellStyle name="60% - akcent 4 2 8 2 8 6" xfId="13108" xr:uid="{22483C58-460A-48F6-9090-4C3CB9B737B6}"/>
    <cellStyle name="60% - akcent 4 2 8 2 9" xfId="13109" xr:uid="{FC5C37E3-6934-4F6C-80DF-9B21C9207985}"/>
    <cellStyle name="60% - akcent 4 2 8 3" xfId="13110" xr:uid="{1C818D1F-581A-47C8-A4E9-67C94F1A62C2}"/>
    <cellStyle name="60% - akcent 4 2 8 4" xfId="13111" xr:uid="{1B9F91B8-AF57-4AFF-A6E1-2A913A52172C}"/>
    <cellStyle name="60% - akcent 4 2 8 4 10" xfId="13112" xr:uid="{98FD1DD2-F5AC-443A-BA04-362C8EC025A9}"/>
    <cellStyle name="60% - akcent 4 2 8 4 11" xfId="13113" xr:uid="{64289751-7EC6-4FF3-9295-C04D5E612021}"/>
    <cellStyle name="60% - akcent 4 2 8 4 2" xfId="13114" xr:uid="{1FDB3D56-1F11-492D-97F5-C40FB2587264}"/>
    <cellStyle name="60% - akcent 4 2 8 4 2 2" xfId="13115" xr:uid="{437FAC9E-912E-47BC-8DF2-7520C4E75655}"/>
    <cellStyle name="60% - akcent 4 2 8 4 2 2 2" xfId="13116" xr:uid="{1E5FAB6D-BE31-4F4E-898C-B7E622F36747}"/>
    <cellStyle name="60% - akcent 4 2 8 4 2 2 3" xfId="13117" xr:uid="{129B364C-5839-4134-BB3B-2FF6EA2B356D}"/>
    <cellStyle name="60% - akcent 4 2 8 4 2 2 4" xfId="13118" xr:uid="{CA9DC007-3BFF-41E2-9290-6525DA94C21C}"/>
    <cellStyle name="60% - akcent 4 2 8 4 2 2 5" xfId="13119" xr:uid="{113014A3-8573-4902-B993-CACA5B73DA2A}"/>
    <cellStyle name="60% - akcent 4 2 8 4 2 2 6" xfId="13120" xr:uid="{438CA685-CD6D-4B5A-96EA-C97655AD8555}"/>
    <cellStyle name="60% - akcent 4 2 8 4 2 3" xfId="13121" xr:uid="{5C7EC88D-89C5-4EF9-9F56-EB219B34906D}"/>
    <cellStyle name="60% - akcent 4 2 8 4 2 4" xfId="13122" xr:uid="{1CCDD4DC-5DF9-49E7-9D9B-BBE5751FF788}"/>
    <cellStyle name="60% - akcent 4 2 8 4 2 5" xfId="13123" xr:uid="{367EE737-8CB5-4A0B-BE48-D0C5C518F8ED}"/>
    <cellStyle name="60% - akcent 4 2 8 4 2 6" xfId="13124" xr:uid="{2172705A-0257-4B2E-846A-4971F9DB1847}"/>
    <cellStyle name="60% - akcent 4 2 8 4 2 7" xfId="13125" xr:uid="{2A0EE1D4-83C6-4525-8933-CA0D393BAA6D}"/>
    <cellStyle name="60% - akcent 4 2 8 4 3" xfId="13126" xr:uid="{538DF27B-BA61-4F72-A5D9-8A93E801F027}"/>
    <cellStyle name="60% - akcent 4 2 8 4 4" xfId="13127" xr:uid="{59784DEC-BCD9-4281-9532-DF1D123884E0}"/>
    <cellStyle name="60% - akcent 4 2 8 4 5" xfId="13128" xr:uid="{A0AD5E73-1F69-4439-9FFC-0A6E63A8741C}"/>
    <cellStyle name="60% - akcent 4 2 8 4 6" xfId="13129" xr:uid="{0780A7B9-FB64-4E32-8194-CE1A854E82B2}"/>
    <cellStyle name="60% - akcent 4 2 8 4 7" xfId="13130" xr:uid="{9B16C111-8245-49A8-BA3A-E71A0B2B5EC6}"/>
    <cellStyle name="60% - akcent 4 2 8 4 7 2" xfId="13131" xr:uid="{FE3BA845-5C76-430B-8370-1EE65AD72159}"/>
    <cellStyle name="60% - akcent 4 2 8 4 7 3" xfId="13132" xr:uid="{1F44442C-A97E-4C50-BBCF-9A02134A9F9A}"/>
    <cellStyle name="60% - akcent 4 2 8 4 7 4" xfId="13133" xr:uid="{040BA836-7555-4A84-A4E2-F072D12787E0}"/>
    <cellStyle name="60% - akcent 4 2 8 4 7 5" xfId="13134" xr:uid="{35C1A1B6-5207-437B-BE49-87E7B32DBF7D}"/>
    <cellStyle name="60% - akcent 4 2 8 4 7 6" xfId="13135" xr:uid="{A96D38D5-F98A-4611-9032-996169130272}"/>
    <cellStyle name="60% - akcent 4 2 8 4 8" xfId="13136" xr:uid="{86ADE76A-0DAC-4A05-AC7A-81BEF9D1D346}"/>
    <cellStyle name="60% - akcent 4 2 8 4 9" xfId="13137" xr:uid="{330A2FC0-168B-4D59-A2B4-17676D5E6460}"/>
    <cellStyle name="60% - akcent 4 2 8 5" xfId="13138" xr:uid="{21DC47A6-BCA6-4366-9008-907445A89A4D}"/>
    <cellStyle name="60% - akcent 4 2 8 5 2" xfId="13139" xr:uid="{A50C8EF3-EFBE-4A98-B102-7C7E3D54EF69}"/>
    <cellStyle name="60% - akcent 4 2 8 5 2 2" xfId="13140" xr:uid="{29C5A491-506F-4865-B7EF-1DD555C285E0}"/>
    <cellStyle name="60% - akcent 4 2 8 5 2 3" xfId="13141" xr:uid="{3C51A33C-DE99-4593-A946-099BE2284AC0}"/>
    <cellStyle name="60% - akcent 4 2 8 5 2 4" xfId="13142" xr:uid="{93546DF4-DE1C-428F-80A2-D31664975015}"/>
    <cellStyle name="60% - akcent 4 2 8 5 2 5" xfId="13143" xr:uid="{E5C626A3-CD4D-4005-9B12-3B20C5AD9A47}"/>
    <cellStyle name="60% - akcent 4 2 8 5 2 6" xfId="13144" xr:uid="{670BD26F-6621-4AA8-82CA-1EDE9CA5D0E0}"/>
    <cellStyle name="60% - akcent 4 2 8 5 3" xfId="13145" xr:uid="{E4BF46C7-13A1-40AC-B304-30321C78DD68}"/>
    <cellStyle name="60% - akcent 4 2 8 5 4" xfId="13146" xr:uid="{30298306-94B5-437A-9D11-AC17BF7E833D}"/>
    <cellStyle name="60% - akcent 4 2 8 5 5" xfId="13147" xr:uid="{C5F62FFF-B2A5-4DDF-BC05-512E737B7B7A}"/>
    <cellStyle name="60% - akcent 4 2 8 5 6" xfId="13148" xr:uid="{3B756CB0-3E2A-407A-B3A3-905C5A2CFAD4}"/>
    <cellStyle name="60% - akcent 4 2 8 5 7" xfId="13149" xr:uid="{F3FE0489-4035-4EF4-9D83-8B1FBC64B636}"/>
    <cellStyle name="60% - akcent 4 2 8 6" xfId="13150" xr:uid="{EBFA5DEE-C4DB-4A23-BA16-266C6C28F0A4}"/>
    <cellStyle name="60% - akcent 4 2 8 7" xfId="13151" xr:uid="{07ED9437-152A-4A31-8015-B85A36E1F0F7}"/>
    <cellStyle name="60% - akcent 4 2 8 8" xfId="13152" xr:uid="{C09F4D12-0376-4E25-9255-46DC0ACB0376}"/>
    <cellStyle name="60% - akcent 4 2 8 9" xfId="13153" xr:uid="{A889DF52-41CA-4EEA-9469-20D4D02A9CD7}"/>
    <cellStyle name="60% - akcent 4 2 8 9 2" xfId="13154" xr:uid="{3664F43B-5A07-4911-8075-B3E3651B8BE5}"/>
    <cellStyle name="60% - akcent 4 2 8 9 3" xfId="13155" xr:uid="{A668E68F-7EB6-4216-96B8-4B5DED28C7F5}"/>
    <cellStyle name="60% - akcent 4 2 8 9 4" xfId="13156" xr:uid="{79225921-DACB-465B-AC37-666D5958724D}"/>
    <cellStyle name="60% - akcent 4 2 8 9 5" xfId="13157" xr:uid="{1D1CD443-D56F-4AB0-9245-1E3434C32CDC}"/>
    <cellStyle name="60% - akcent 4 2 8 9 6" xfId="13158" xr:uid="{35D992A7-2B89-4538-B91F-E893EEA88402}"/>
    <cellStyle name="60% - akcent 4 2 9" xfId="560" xr:uid="{8F875D7D-DF59-42AA-9B0C-74AB65CB7084}"/>
    <cellStyle name="60% - akcent 4 2 9 2" xfId="13159" xr:uid="{05D432A5-45E2-4D47-B82D-3FC47C1B5596}"/>
    <cellStyle name="60% - akcent 4 2_~0054846" xfId="45462" xr:uid="{9270081B-F3B0-4428-B60B-22D167F0D057}"/>
    <cellStyle name="60% - akcent 4 20" xfId="13160" xr:uid="{7994733C-8717-4FDC-BB9A-EC1E00EA480B}"/>
    <cellStyle name="60% - akcent 4 21" xfId="13161" xr:uid="{54516C5B-5FB7-4214-938B-648BD2297742}"/>
    <cellStyle name="60% - akcent 4 22" xfId="13162" xr:uid="{91E61A8E-4E72-4378-8C8C-BB7BC1F78A7D}"/>
    <cellStyle name="60% - akcent 4 23" xfId="13163" xr:uid="{2501BD4F-42DF-4D9F-A350-96ECB4724B61}"/>
    <cellStyle name="60% - akcent 4 24" xfId="13164" xr:uid="{CE0FBDE3-7C5F-4176-8357-24351D47CF7C}"/>
    <cellStyle name="60% - akcent 4 25" xfId="13165" xr:uid="{2783A92C-530E-4F48-B736-49B6D651407D}"/>
    <cellStyle name="60% - akcent 4 26" xfId="13166" xr:uid="{3839A661-2CC1-4883-A011-F274B1764BB5}"/>
    <cellStyle name="60% - akcent 4 27" xfId="13167" xr:uid="{397843C8-9D22-4FEE-B8F9-86B587458E99}"/>
    <cellStyle name="60% - akcent 4 28" xfId="13168" xr:uid="{33B0C7A7-F02C-4C65-953C-6B805AC6C5D8}"/>
    <cellStyle name="60% - akcent 4 29" xfId="13169" xr:uid="{6BA47C2A-A8EA-4F22-BDF1-6F85FB85B2C8}"/>
    <cellStyle name="60% - akcent 4 3" xfId="561" xr:uid="{253106FA-C70C-4600-B131-8B430D6AE171}"/>
    <cellStyle name="60% - akcent 4 3 10" xfId="13170" xr:uid="{E0F92035-4B2A-4146-AB67-8DC5A8C43A10}"/>
    <cellStyle name="60% - akcent 4 3 10 2" xfId="41261" xr:uid="{AADA150A-E6AA-4EA0-A264-B974F6EA3E02}"/>
    <cellStyle name="60% - akcent 4 3 11" xfId="13171" xr:uid="{F60B0461-4A06-4117-86F7-FF69A0FD455D}"/>
    <cellStyle name="60% - akcent 4 3 11 2" xfId="41262" xr:uid="{F8AEF946-7149-4E82-AA49-BECDB3665D9D}"/>
    <cellStyle name="60% - akcent 4 3 12" xfId="13172" xr:uid="{29B1B242-384A-451B-8AFF-9F40E6F175D3}"/>
    <cellStyle name="60% - akcent 4 3 12 2" xfId="41263" xr:uid="{DF3F6979-949B-4757-8499-E87C1A153B2D}"/>
    <cellStyle name="60% - akcent 4 3 13" xfId="13173" xr:uid="{35229AE7-15BF-4926-9BA3-E45907068937}"/>
    <cellStyle name="60% - akcent 4 3 13 2" xfId="41264" xr:uid="{BA56458D-4154-4072-9BA6-0895EC745CB3}"/>
    <cellStyle name="60% - akcent 4 3 14" xfId="13174" xr:uid="{6F6BA19D-CA7A-41AA-A46B-C65D70BB247A}"/>
    <cellStyle name="60% - akcent 4 3 14 2" xfId="41265" xr:uid="{359DC8CB-4AFD-4A45-B8DF-CF876E058597}"/>
    <cellStyle name="60% - akcent 4 3 15" xfId="13175" xr:uid="{59A77F5A-843E-4FF9-871D-FE38ED1D7825}"/>
    <cellStyle name="60% - akcent 4 3 15 2" xfId="41266" xr:uid="{7371D17A-ECFB-42F2-AF01-C21B6DF4865C}"/>
    <cellStyle name="60% - akcent 4 3 16" xfId="13176" xr:uid="{59A04035-47A9-454C-8DC9-42F89F2064D7}"/>
    <cellStyle name="60% - akcent 4 3 16 2" xfId="41267" xr:uid="{39CC36C0-0014-46BC-B29D-A1713D057C1A}"/>
    <cellStyle name="60% - akcent 4 3 17" xfId="13177" xr:uid="{9FBA9087-5711-4659-8CC0-596580409778}"/>
    <cellStyle name="60% - akcent 4 3 17 2" xfId="41268" xr:uid="{E03A70B3-22D8-482E-9715-F1A004CDB734}"/>
    <cellStyle name="60% - akcent 4 3 18" xfId="13178" xr:uid="{16419752-12FC-4864-AE5B-160F76CDC76C}"/>
    <cellStyle name="60% - akcent 4 3 18 2" xfId="41269" xr:uid="{12B55FB9-A139-4AC6-A11A-AFAA61126E4D}"/>
    <cellStyle name="60% - akcent 4 3 19" xfId="13179" xr:uid="{E19D16BD-669A-4E12-B75D-3AABE847EBC0}"/>
    <cellStyle name="60% - akcent 4 3 19 2" xfId="41270" xr:uid="{0A6F2EF3-5315-4AF3-8643-B593F60BE131}"/>
    <cellStyle name="60% - akcent 4 3 2" xfId="13180" xr:uid="{3A25C207-E427-4CF2-A21B-4779839EE28D}"/>
    <cellStyle name="60% - akcent 4 3 2 2" xfId="13181" xr:uid="{CD34DFAA-349F-4E70-A4A8-057F03BFDB6F}"/>
    <cellStyle name="60% - akcent 4 3 2 2 2" xfId="41272" xr:uid="{98E8D4E2-A40A-4CEE-9E7B-D3ADBCF33859}"/>
    <cellStyle name="60% - akcent 4 3 2 3" xfId="13182" xr:uid="{137B96CC-AF7C-41B6-8E6B-B33DB4D4B3EA}"/>
    <cellStyle name="60% - akcent 4 3 2 4" xfId="41271" xr:uid="{8B2A5214-2436-433E-84C7-C190E4CA0012}"/>
    <cellStyle name="60% - akcent 4 3 20" xfId="13183" xr:uid="{82B54CCC-54B1-4858-A8AF-8A221693F19C}"/>
    <cellStyle name="60% - akcent 4 3 20 2" xfId="41273" xr:uid="{1758CF2B-6D47-49DC-8FA7-A52D4809E06E}"/>
    <cellStyle name="60% - akcent 4 3 21" xfId="13184" xr:uid="{F4CC2035-D30A-4188-BE22-520D74F47334}"/>
    <cellStyle name="60% - akcent 4 3 21 2" xfId="41274" xr:uid="{5EBF4B54-D8BB-4533-9E1C-19470E2CC7AE}"/>
    <cellStyle name="60% - akcent 4 3 22" xfId="13185" xr:uid="{5E73C5BE-0243-45EE-B114-38AA41F23EAB}"/>
    <cellStyle name="60% - akcent 4 3 22 2" xfId="41275" xr:uid="{9E295F56-7466-4071-BD9D-A4E66850EBAB}"/>
    <cellStyle name="60% - akcent 4 3 23" xfId="41276" xr:uid="{670ADA88-6BA1-48CD-BBBC-7328A06443A2}"/>
    <cellStyle name="60% - akcent 4 3 24" xfId="45463" xr:uid="{E5722975-93D3-4F55-BA37-E7118318C10F}"/>
    <cellStyle name="60% - akcent 4 3 3" xfId="13186" xr:uid="{19EFECB1-4430-4E94-B568-9E15C8F0CB48}"/>
    <cellStyle name="60% - akcent 4 3 3 2" xfId="13187" xr:uid="{46F01D74-52AE-49B1-B93B-3ECD3A39E0B1}"/>
    <cellStyle name="60% - akcent 4 3 3 2 2" xfId="41278" xr:uid="{10D37C40-DED9-4EB9-A39F-537989868A34}"/>
    <cellStyle name="60% - akcent 4 3 3 3" xfId="13188" xr:uid="{8382FD08-1AB7-4EF3-AE9D-B3D194C903CD}"/>
    <cellStyle name="60% - akcent 4 3 3 4" xfId="41277" xr:uid="{E6385531-C559-485C-BE52-585F03EEC554}"/>
    <cellStyle name="60% - akcent 4 3 4" xfId="13189" xr:uid="{3CB95E35-5FB3-4B64-8A7B-CA0095D47781}"/>
    <cellStyle name="60% - akcent 4 3 4 2" xfId="13190" xr:uid="{1730D210-6386-4495-B192-528396CEDB38}"/>
    <cellStyle name="60% - akcent 4 3 4 3" xfId="13191" xr:uid="{0B65553D-80C4-4642-A69E-04330D04FB84}"/>
    <cellStyle name="60% - akcent 4 3 4 4" xfId="41279" xr:uid="{7A547D2A-615D-4540-BB21-CCA7C7632F0C}"/>
    <cellStyle name="60% - akcent 4 3 5" xfId="13192" xr:uid="{80AF1B96-3882-468B-B0E2-6BA8DF564983}"/>
    <cellStyle name="60% - akcent 4 3 5 2" xfId="13193" xr:uid="{945EEFF7-C7F0-49C7-A587-0A327330B1DA}"/>
    <cellStyle name="60% - akcent 4 3 5 3" xfId="41280" xr:uid="{2AB85108-5C82-43A8-B98F-99146E0E1A5C}"/>
    <cellStyle name="60% - akcent 4 3 6" xfId="13194" xr:uid="{ED6595EF-2882-4995-8E17-3E216046CBC5}"/>
    <cellStyle name="60% - akcent 4 3 6 2" xfId="41281" xr:uid="{29255F58-7559-40BD-A1C0-D182FD5807FB}"/>
    <cellStyle name="60% - akcent 4 3 7" xfId="13195" xr:uid="{675212F6-4C8A-4E44-BB3A-7F70EBD2D148}"/>
    <cellStyle name="60% - akcent 4 3 7 2" xfId="41282" xr:uid="{770D2AB7-03F3-4F93-BBCF-258BC558C8A6}"/>
    <cellStyle name="60% - akcent 4 3 8" xfId="13196" xr:uid="{D3366174-43A4-4CED-BB1D-A9C7784998DE}"/>
    <cellStyle name="60% - akcent 4 3 8 2" xfId="41283" xr:uid="{AACB4495-ACCA-45FF-9DFD-F2D45E6AD679}"/>
    <cellStyle name="60% - akcent 4 3 9" xfId="13197" xr:uid="{458A3346-8257-4685-8DDB-F61E0F1A9059}"/>
    <cellStyle name="60% - akcent 4 3 9 2" xfId="41284" xr:uid="{AA8B39F2-EF1F-4796-B361-EE82355190E4}"/>
    <cellStyle name="60% - akcent 4 4" xfId="1222" xr:uid="{C8829474-CF6E-47E2-9D87-4E883B68657D}"/>
    <cellStyle name="60% - akcent 4 4 2" xfId="1266" xr:uid="{E0BE4EF3-C1EE-4186-8A53-622489242062}"/>
    <cellStyle name="60% - akcent 4 4 3" xfId="13198" xr:uid="{6EBD2BAB-BD86-48F1-B217-75B9945E893A}"/>
    <cellStyle name="60% - akcent 4 4 4" xfId="13199" xr:uid="{DCC362AA-A39B-4314-9373-2414079D7242}"/>
    <cellStyle name="60% - akcent 4 4 5" xfId="13200" xr:uid="{81A8FD9D-A840-436E-8399-C9E73A40C0E1}"/>
    <cellStyle name="60% - akcent 4 4 6" xfId="41957" xr:uid="{6F1DDC54-6B67-4D5A-A7F2-F71A02E149B5}"/>
    <cellStyle name="60% - akcent 4 49" xfId="45464" xr:uid="{A20CBED8-6DA9-4282-A101-3244B5341369}"/>
    <cellStyle name="60% - akcent 4 5" xfId="13201" xr:uid="{DE2DE4D4-4E16-48FB-86A4-66770267DFE2}"/>
    <cellStyle name="60% - akcent 4 5 2" xfId="13202" xr:uid="{A4C55203-3DD9-4FCB-BBC5-8D5B903EA916}"/>
    <cellStyle name="60% - akcent 4 5 3" xfId="13203" xr:uid="{36461888-E20B-43BD-A226-1F709573870C}"/>
    <cellStyle name="60% - akcent 4 5 4" xfId="13204" xr:uid="{C1B56478-8A06-4E46-BAAE-2D21B884DB1E}"/>
    <cellStyle name="60% - akcent 4 5 5" xfId="13205" xr:uid="{7D3AFD5E-EE86-4CE0-878A-126EE42BD76C}"/>
    <cellStyle name="60% - akcent 4 50" xfId="45465" xr:uid="{AFD6C5D9-B006-42C8-9C03-3D1714E8E8AC}"/>
    <cellStyle name="60% - akcent 4 52" xfId="45466" xr:uid="{A7C3CE7C-F32F-4CC2-9628-64BB9A116F03}"/>
    <cellStyle name="60% - akcent 4 55" xfId="45467" xr:uid="{3AB59B82-7877-4042-B37D-5103D0F041DD}"/>
    <cellStyle name="60% - akcent 4 6" xfId="13206" xr:uid="{1BCBAE85-937C-4702-8F6C-C0F055D4A21A}"/>
    <cellStyle name="60% - akcent 4 6 2" xfId="13207" xr:uid="{30D16EB7-5548-49FF-B11F-8256FF26BE8E}"/>
    <cellStyle name="60% - akcent 4 6 3" xfId="13208" xr:uid="{A13D7E85-26E1-437C-898E-AC0CB8DF2237}"/>
    <cellStyle name="60% - akcent 4 6 4" xfId="13209" xr:uid="{8F0F3830-B20A-4BA7-A799-BFD8A338126E}"/>
    <cellStyle name="60% - akcent 4 6 5" xfId="13210" xr:uid="{EC39A443-2202-4E1E-BEE6-A4082617D527}"/>
    <cellStyle name="60% - akcent 4 7" xfId="13211" xr:uid="{8AD2F86F-E988-460E-A340-33C58ADB2D21}"/>
    <cellStyle name="60% - akcent 4 7 2" xfId="13212" xr:uid="{3E90F132-E5A1-4004-9FE6-52700B7B2E68}"/>
    <cellStyle name="60% - akcent 4 7 3" xfId="13213" xr:uid="{D77C0E8F-169C-4F9C-81E6-4FFA25F762F6}"/>
    <cellStyle name="60% - akcent 4 7 4" xfId="13214" xr:uid="{6177D402-F046-4336-87FA-6FB84481711E}"/>
    <cellStyle name="60% - akcent 4 7 5" xfId="13215" xr:uid="{4C6DBA82-3CB3-4219-96A1-6D07B3D1BC10}"/>
    <cellStyle name="60% - akcent 4 8" xfId="13216" xr:uid="{3136808F-190F-4DD5-A5B5-348B3512AEA0}"/>
    <cellStyle name="60% - akcent 4 8 2" xfId="13217" xr:uid="{B94058DF-61C6-402D-958E-4CBA07AED39D}"/>
    <cellStyle name="60% - akcent 4 8 3" xfId="13218" xr:uid="{FFC58E09-9C29-46BB-99BE-F069D3BC5166}"/>
    <cellStyle name="60% - akcent 4 8 4" xfId="13219" xr:uid="{461862F8-79C3-41F6-A22F-F731C2F3D0F0}"/>
    <cellStyle name="60% - akcent 4 9" xfId="13220" xr:uid="{19969A53-B56B-4297-8F44-373555FCB341}"/>
    <cellStyle name="60% - akcent 5 1" xfId="13221" xr:uid="{365F7C20-E2EF-4E94-A8DC-8647277B19A1}"/>
    <cellStyle name="60% - akcent 5 1 2" xfId="41285" xr:uid="{4412B086-B5EF-4A64-9063-D0DD7E47390A}"/>
    <cellStyle name="60% - akcent 5 10" xfId="13222" xr:uid="{C5691AC8-0F69-4C7F-85A6-0B3D036211AE}"/>
    <cellStyle name="60% - akcent 5 11" xfId="13223" xr:uid="{B85C88BC-2249-4E5A-BE28-11D29FA60B81}"/>
    <cellStyle name="60% - akcent 5 12" xfId="13224" xr:uid="{4344B235-3E81-4604-9F40-D87A176DCA62}"/>
    <cellStyle name="60% - akcent 5 13" xfId="13225" xr:uid="{7DDC4322-D81E-48DC-851F-CFE8481EF881}"/>
    <cellStyle name="60% - akcent 5 14" xfId="13226" xr:uid="{CA7850E2-FE48-4C8D-B760-BC810E21910B}"/>
    <cellStyle name="60% - akcent 5 15" xfId="13227" xr:uid="{5B3638CB-0764-402A-AC3A-2ECC3E9DC24B}"/>
    <cellStyle name="60% - akcent 5 16" xfId="13228" xr:uid="{6F7D17B8-04E9-41FC-AC72-3ADEC5B0F062}"/>
    <cellStyle name="60% - akcent 5 17" xfId="13229" xr:uid="{35E688E7-25B2-4597-8FE4-3037DBCE3A14}"/>
    <cellStyle name="60% - akcent 5 18" xfId="13230" xr:uid="{E6FCE8F6-75B3-4F5C-9244-D547AD2062A2}"/>
    <cellStyle name="60% - akcent 5 19" xfId="13231" xr:uid="{7952E8F0-6900-4239-904B-93A73FE397B2}"/>
    <cellStyle name="60% - akcent 5 2" xfId="562" xr:uid="{D10D0B24-A8EC-4201-9B7E-377B13DA6FE8}"/>
    <cellStyle name="60% — akcent 5 2" xfId="45468" xr:uid="{D44D35E3-C3A9-4879-A1BE-702FB5CE02EB}"/>
    <cellStyle name="60% - akcent 5 2 10" xfId="563" xr:uid="{F568B436-BEDD-48AF-9AC4-F0270D2EABD4}"/>
    <cellStyle name="60% - akcent 5 2 11" xfId="564" xr:uid="{166717F0-F3FD-40F4-ADE0-4B1536EDEFCC}"/>
    <cellStyle name="60% - akcent 5 2 12" xfId="565" xr:uid="{CC5E39E2-B410-4EA2-865F-580BA9F89E99}"/>
    <cellStyle name="60% - akcent 5 2 13" xfId="566" xr:uid="{DB840554-17FC-416D-B2A2-7CADF49B164C}"/>
    <cellStyle name="60% - akcent 5 2 13 10" xfId="13232" xr:uid="{211B0633-B2BB-4CA4-BE8C-5D13C4FAE1F2}"/>
    <cellStyle name="60% - akcent 5 2 13 11" xfId="13233" xr:uid="{DE0CEDD0-22AD-41C6-94CB-4B9732BEAF9D}"/>
    <cellStyle name="60% - akcent 5 2 13 12" xfId="13234" xr:uid="{0B06F969-693E-462F-9289-C36E7883F9D9}"/>
    <cellStyle name="60% - akcent 5 2 13 2" xfId="13235" xr:uid="{F66897AC-0AC4-4B05-8D32-101D4E11C6A1}"/>
    <cellStyle name="60% - akcent 5 2 13 2 10" xfId="13236" xr:uid="{59E6B37C-6BEE-4E91-B400-3B5652A44BEE}"/>
    <cellStyle name="60% - akcent 5 2 13 2 11" xfId="13237" xr:uid="{CC9F316A-CE2C-4479-8526-E9222BCD9FB2}"/>
    <cellStyle name="60% - akcent 5 2 13 2 2" xfId="13238" xr:uid="{11CEB881-0DAB-4C0B-B715-26B17CC45F4C}"/>
    <cellStyle name="60% - akcent 5 2 13 2 2 10" xfId="13239" xr:uid="{11C1122E-FE89-4546-93CE-35AB7334ACA2}"/>
    <cellStyle name="60% - akcent 5 2 13 2 2 11" xfId="13240" xr:uid="{97FB037C-0F99-46A3-BB0D-AF7E7CA1EF8C}"/>
    <cellStyle name="60% - akcent 5 2 13 2 2 2" xfId="13241" xr:uid="{5B40451A-2D1D-4484-A2F8-6D6820F2B4CC}"/>
    <cellStyle name="60% - akcent 5 2 13 2 2 2 2" xfId="13242" xr:uid="{2099D02F-D6E9-4AF7-B809-E241912BA4D2}"/>
    <cellStyle name="60% - akcent 5 2 13 2 2 2 2 2" xfId="13243" xr:uid="{B2E5B014-583A-4D5D-842C-18794FE9E567}"/>
    <cellStyle name="60% - akcent 5 2 13 2 2 2 2 3" xfId="13244" xr:uid="{010EF49E-F266-4CF5-80A1-BBB78669BA25}"/>
    <cellStyle name="60% - akcent 5 2 13 2 2 2 2 4" xfId="13245" xr:uid="{22B9AA70-665B-4EA9-B549-523BEECC714B}"/>
    <cellStyle name="60% - akcent 5 2 13 2 2 2 2 5" xfId="13246" xr:uid="{A0DE08D8-EF4A-4A47-AEEB-47E90246E969}"/>
    <cellStyle name="60% - akcent 5 2 13 2 2 2 2 6" xfId="13247" xr:uid="{9FA20BAA-2DA8-43E9-9F34-8E4E8D4D8F33}"/>
    <cellStyle name="60% - akcent 5 2 13 2 2 2 3" xfId="13248" xr:uid="{C956F791-3276-4118-8EC9-A760A1956194}"/>
    <cellStyle name="60% - akcent 5 2 13 2 2 2 4" xfId="13249" xr:uid="{84FE288D-D397-4C57-BCD9-C81A2534C66D}"/>
    <cellStyle name="60% - akcent 5 2 13 2 2 2 5" xfId="13250" xr:uid="{5BF7DA6A-66BA-4B41-9B02-591E0734C3AB}"/>
    <cellStyle name="60% - akcent 5 2 13 2 2 2 6" xfId="13251" xr:uid="{EF0E0E07-922F-4ECA-A3AE-6541592AAEDB}"/>
    <cellStyle name="60% - akcent 5 2 13 2 2 2 7" xfId="13252" xr:uid="{E4CEF046-7A9D-427E-9E56-9DB25864A34C}"/>
    <cellStyle name="60% - akcent 5 2 13 2 2 3" xfId="13253" xr:uid="{69DDFF73-20CE-4C1A-AE53-5FC75E292129}"/>
    <cellStyle name="60% - akcent 5 2 13 2 2 4" xfId="13254" xr:uid="{A09A190A-69A4-4503-8CA4-5F9AE86AD479}"/>
    <cellStyle name="60% - akcent 5 2 13 2 2 5" xfId="13255" xr:uid="{244C1B77-A0BE-4E14-8959-045B3AD9C770}"/>
    <cellStyle name="60% - akcent 5 2 13 2 2 6" xfId="13256" xr:uid="{2F226215-45E8-4F2A-8AEE-FD05CC557EA0}"/>
    <cellStyle name="60% - akcent 5 2 13 2 2 7" xfId="13257" xr:uid="{47988BE4-0BF6-4BD4-8135-B3B36934F3DB}"/>
    <cellStyle name="60% - akcent 5 2 13 2 2 7 2" xfId="13258" xr:uid="{497431B2-A372-4F9B-9D3B-BD93ABF8BE06}"/>
    <cellStyle name="60% - akcent 5 2 13 2 2 7 3" xfId="13259" xr:uid="{8009B17C-B527-4CE1-B8DA-3D30D0435AED}"/>
    <cellStyle name="60% - akcent 5 2 13 2 2 7 4" xfId="13260" xr:uid="{5B68BFE1-A246-48BD-8D68-5F9C05FB0EF5}"/>
    <cellStyle name="60% - akcent 5 2 13 2 2 7 5" xfId="13261" xr:uid="{2829910F-6F0F-45D4-A2F4-EF301EE350B2}"/>
    <cellStyle name="60% - akcent 5 2 13 2 2 7 6" xfId="13262" xr:uid="{27A49111-B4AC-4B32-9188-A09D91187308}"/>
    <cellStyle name="60% - akcent 5 2 13 2 2 8" xfId="13263" xr:uid="{05D286FD-6530-42FD-BCAC-D18EE6CC4855}"/>
    <cellStyle name="60% - akcent 5 2 13 2 2 9" xfId="13264" xr:uid="{181C6936-2A18-457F-9E9C-BC594953498E}"/>
    <cellStyle name="60% - akcent 5 2 13 2 3" xfId="13265" xr:uid="{0B99D7E0-3B7B-44DB-A4D9-0666FBA8536C}"/>
    <cellStyle name="60% - akcent 5 2 13 2 3 2" xfId="13266" xr:uid="{36156239-411E-43DE-ABD0-C5F1F3BD1E58}"/>
    <cellStyle name="60% - akcent 5 2 13 2 3 2 2" xfId="13267" xr:uid="{EF9A0BC4-D068-4331-8EF9-9A722C1F73C2}"/>
    <cellStyle name="60% - akcent 5 2 13 2 3 2 3" xfId="13268" xr:uid="{D340EECB-E7BD-4B0F-906A-9C6C969CE615}"/>
    <cellStyle name="60% - akcent 5 2 13 2 3 2 4" xfId="13269" xr:uid="{38E5C38A-C335-4935-9222-2B3734FBA58B}"/>
    <cellStyle name="60% - akcent 5 2 13 2 3 2 5" xfId="13270" xr:uid="{FCB12306-E288-4613-A3EA-094E8B7A2BC2}"/>
    <cellStyle name="60% - akcent 5 2 13 2 3 2 6" xfId="13271" xr:uid="{A427ABC3-B9A7-4DFF-82D0-15C40938D2E5}"/>
    <cellStyle name="60% - akcent 5 2 13 2 3 3" xfId="13272" xr:uid="{DDEA83E4-B109-4B13-A8CB-D2A4C784CA17}"/>
    <cellStyle name="60% - akcent 5 2 13 2 3 4" xfId="13273" xr:uid="{1F9D7F64-2AB6-4AE0-B47C-8AE3EF0CA33A}"/>
    <cellStyle name="60% - akcent 5 2 13 2 3 5" xfId="13274" xr:uid="{4221E09A-6FFB-48AD-ABF7-A18D5F673539}"/>
    <cellStyle name="60% - akcent 5 2 13 2 3 6" xfId="13275" xr:uid="{CC20D867-C405-4D9E-89C4-26CFCD7CCC1B}"/>
    <cellStyle name="60% - akcent 5 2 13 2 3 7" xfId="13276" xr:uid="{BD27F053-25AE-46A2-936A-F3618E309F0B}"/>
    <cellStyle name="60% - akcent 5 2 13 2 4" xfId="13277" xr:uid="{FAEFD703-684F-4FBB-AB29-63F6D14A589E}"/>
    <cellStyle name="60% - akcent 5 2 13 2 5" xfId="13278" xr:uid="{B9BF13D3-AD18-4F02-83D3-378EF3292628}"/>
    <cellStyle name="60% - akcent 5 2 13 2 6" xfId="13279" xr:uid="{AA1D64C8-292A-4CE9-9070-3573EE69D819}"/>
    <cellStyle name="60% - akcent 5 2 13 2 7" xfId="13280" xr:uid="{9C1E9CEA-D010-47B3-8939-8A8D3EAE66CD}"/>
    <cellStyle name="60% - akcent 5 2 13 2 7 2" xfId="13281" xr:uid="{38DCE9B1-65A8-464F-B723-DC03DEE06B3B}"/>
    <cellStyle name="60% - akcent 5 2 13 2 7 3" xfId="13282" xr:uid="{D21455DF-D983-4238-A749-F194AE5BD361}"/>
    <cellStyle name="60% - akcent 5 2 13 2 7 4" xfId="13283" xr:uid="{502840B8-1212-4A60-B41C-31556AC26EC5}"/>
    <cellStyle name="60% - akcent 5 2 13 2 7 5" xfId="13284" xr:uid="{D6F4936A-C713-4E97-84DF-6A86934A8C13}"/>
    <cellStyle name="60% - akcent 5 2 13 2 7 6" xfId="13285" xr:uid="{E86A5CBD-8903-4659-A330-FAA32BAF6D4C}"/>
    <cellStyle name="60% - akcent 5 2 13 2 8" xfId="13286" xr:uid="{7992685B-2F77-4225-96D0-BB60A143013E}"/>
    <cellStyle name="60% - akcent 5 2 13 2 9" xfId="13287" xr:uid="{4FD1DCE8-3589-4BE9-A998-B5807860262B}"/>
    <cellStyle name="60% - akcent 5 2 13 3" xfId="13288" xr:uid="{40BBD490-161F-4102-9119-CA52EB051933}"/>
    <cellStyle name="60% - akcent 5 2 13 3 2" xfId="13289" xr:uid="{399F687D-01D2-499C-BD32-84DE61B5AA34}"/>
    <cellStyle name="60% - akcent 5 2 13 3 2 2" xfId="13290" xr:uid="{A30E622C-2453-4100-8111-826FF4C3336F}"/>
    <cellStyle name="60% - akcent 5 2 13 3 2 3" xfId="13291" xr:uid="{D9A0A9AE-24A3-4780-91C8-B72E0CA8F8E4}"/>
    <cellStyle name="60% - akcent 5 2 13 3 2 4" xfId="13292" xr:uid="{85C7C54C-9762-4732-8C11-52D03D04F15E}"/>
    <cellStyle name="60% - akcent 5 2 13 3 2 5" xfId="13293" xr:uid="{7383E52A-4A46-4539-B199-CB3CD55A8A20}"/>
    <cellStyle name="60% - akcent 5 2 13 3 2 6" xfId="13294" xr:uid="{0B992C27-4709-4EA0-A8C9-F7E7CEE04E78}"/>
    <cellStyle name="60% - akcent 5 2 13 3 3" xfId="13295" xr:uid="{CD5BC85F-59C5-4FC6-942E-255635355300}"/>
    <cellStyle name="60% - akcent 5 2 13 3 4" xfId="13296" xr:uid="{15BCD065-9C58-4CFF-8985-A8143D14B100}"/>
    <cellStyle name="60% - akcent 5 2 13 3 5" xfId="13297" xr:uid="{5926638B-9EF1-44C4-BED6-513AFCCFF33F}"/>
    <cellStyle name="60% - akcent 5 2 13 3 6" xfId="13298" xr:uid="{F6631D96-7EF6-47B9-989C-A15867A933D4}"/>
    <cellStyle name="60% - akcent 5 2 13 3 7" xfId="13299" xr:uid="{44A94245-4288-4A8E-8672-9690481F55E7}"/>
    <cellStyle name="60% - akcent 5 2 13 4" xfId="13300" xr:uid="{58AAD3F1-CC0E-4BAE-BEE2-C524EBEF2273}"/>
    <cellStyle name="60% - akcent 5 2 13 5" xfId="13301" xr:uid="{43C997A6-FC6E-42ED-9B93-B2A510FDD2A5}"/>
    <cellStyle name="60% - akcent 5 2 13 6" xfId="13302" xr:uid="{7D24CAF5-CC1B-4D2C-AC9B-08B8E58D51BA}"/>
    <cellStyle name="60% - akcent 5 2 13 7" xfId="13303" xr:uid="{8C477F57-6A2B-4845-B3B3-9B4C438E2597}"/>
    <cellStyle name="60% - akcent 5 2 13 8" xfId="13304" xr:uid="{B06E016B-8856-474A-A3AE-3A372BDFFA73}"/>
    <cellStyle name="60% - akcent 5 2 13 8 2" xfId="13305" xr:uid="{198B213A-8807-458E-8476-6FECE7282EDB}"/>
    <cellStyle name="60% - akcent 5 2 13 8 3" xfId="13306" xr:uid="{DB8238BF-D783-494F-BD4E-DD1D41132CFB}"/>
    <cellStyle name="60% - akcent 5 2 13 8 4" xfId="13307" xr:uid="{22764DB8-6C96-4569-B175-368C89683B27}"/>
    <cellStyle name="60% - akcent 5 2 13 8 5" xfId="13308" xr:uid="{5E9CB8AC-3E2B-471A-9436-91E36893230D}"/>
    <cellStyle name="60% - akcent 5 2 13 8 6" xfId="13309" xr:uid="{A1B208B0-BD24-4992-A526-037E7132E628}"/>
    <cellStyle name="60% - akcent 5 2 13 9" xfId="13310" xr:uid="{C0718612-782E-4D16-8BEC-9B34DE6FC52D}"/>
    <cellStyle name="60% - akcent 5 2 14" xfId="567" xr:uid="{F9DAB5FE-655A-4FE7-BC5E-675BF1050F08}"/>
    <cellStyle name="60% - akcent 5 2 14 10" xfId="13311" xr:uid="{12F616B0-DC4F-4438-8585-AEAD1909F4D7}"/>
    <cellStyle name="60% - akcent 5 2 14 11" xfId="13312" xr:uid="{780D5733-48CD-49FF-947B-4274AE5D9F40}"/>
    <cellStyle name="60% - akcent 5 2 14 2" xfId="13313" xr:uid="{B67B12BD-4784-4239-B423-E8FF55F647D5}"/>
    <cellStyle name="60% - akcent 5 2 14 2 2" xfId="13314" xr:uid="{54D5A3C3-2F7D-4801-8BF0-A9E92669405E}"/>
    <cellStyle name="60% - akcent 5 2 14 2 2 2" xfId="13315" xr:uid="{4DDAA5EE-6F6C-49AA-B603-E0173752F849}"/>
    <cellStyle name="60% - akcent 5 2 14 2 2 3" xfId="13316" xr:uid="{4A808CA4-4A95-4ABB-8201-90BAB8E279A1}"/>
    <cellStyle name="60% - akcent 5 2 14 2 2 4" xfId="13317" xr:uid="{3DCCD4F4-CF95-4235-AD11-4F3C549BDB6E}"/>
    <cellStyle name="60% - akcent 5 2 14 2 2 5" xfId="13318" xr:uid="{88BBA12F-6CE7-4F73-82BF-B88E83112E73}"/>
    <cellStyle name="60% - akcent 5 2 14 2 2 6" xfId="13319" xr:uid="{166038F3-2F2C-439E-B80A-9ECCB6924549}"/>
    <cellStyle name="60% - akcent 5 2 14 2 3" xfId="13320" xr:uid="{F5CCB12B-8908-4390-8077-804C1338AEF4}"/>
    <cellStyle name="60% - akcent 5 2 14 2 4" xfId="13321" xr:uid="{1EEBD941-8075-4608-A8A5-9FE89CC0050B}"/>
    <cellStyle name="60% - akcent 5 2 14 2 5" xfId="13322" xr:uid="{D9D2AC4C-EE01-4F33-8FE9-E5CA0FFEF88B}"/>
    <cellStyle name="60% - akcent 5 2 14 2 6" xfId="13323" xr:uid="{74CC71FD-8FE3-4A9C-BF1D-7694ACC3520A}"/>
    <cellStyle name="60% - akcent 5 2 14 2 7" xfId="13324" xr:uid="{194D39EC-4FD5-4629-BCB8-6A99758EB637}"/>
    <cellStyle name="60% - akcent 5 2 14 3" xfId="13325" xr:uid="{BA4DE072-89FE-40CA-95DA-2DD5655B4BEB}"/>
    <cellStyle name="60% - akcent 5 2 14 4" xfId="13326" xr:uid="{9A2665D3-BF29-45EB-85FF-1A589EAA8FF6}"/>
    <cellStyle name="60% - akcent 5 2 14 5" xfId="13327" xr:uid="{605E034F-9122-47D1-BA46-54423E8D6AD1}"/>
    <cellStyle name="60% - akcent 5 2 14 6" xfId="13328" xr:uid="{169D990C-86E5-4995-97E6-6238ACE79033}"/>
    <cellStyle name="60% - akcent 5 2 14 7" xfId="13329" xr:uid="{7960DDBC-E925-4F05-B066-FDC7998F1C8A}"/>
    <cellStyle name="60% - akcent 5 2 14 7 2" xfId="13330" xr:uid="{0125A6F8-A9F9-42C6-AF18-2FD1BE5E73E8}"/>
    <cellStyle name="60% - akcent 5 2 14 7 3" xfId="13331" xr:uid="{A3159CB9-5879-4B85-B090-CA8380AF4779}"/>
    <cellStyle name="60% - akcent 5 2 14 7 4" xfId="13332" xr:uid="{6BF249D7-A691-4377-B4D4-5C23F3A309D2}"/>
    <cellStyle name="60% - akcent 5 2 14 7 5" xfId="13333" xr:uid="{70D282E5-804E-47E9-9D4A-BA41895E764C}"/>
    <cellStyle name="60% - akcent 5 2 14 7 6" xfId="13334" xr:uid="{475BAC23-CE4F-4239-BF5C-AD41D1964469}"/>
    <cellStyle name="60% - akcent 5 2 14 8" xfId="13335" xr:uid="{9602FF50-CA23-484D-B0AD-CE4BB3EA5295}"/>
    <cellStyle name="60% - akcent 5 2 14 9" xfId="13336" xr:uid="{0DE13BD8-6392-4C57-804A-9853E4056B15}"/>
    <cellStyle name="60% - akcent 5 2 15" xfId="568" xr:uid="{3B362353-74BA-4893-8C84-8F97F3071BCD}"/>
    <cellStyle name="60% - akcent 5 2 15 2" xfId="13337" xr:uid="{39F03C69-8C03-45BD-8DD0-CEC55FBA5292}"/>
    <cellStyle name="60% - akcent 5 2 15 2 2" xfId="13338" xr:uid="{CC0785DA-B3E6-4EF9-9EAE-13EB34590E39}"/>
    <cellStyle name="60% - akcent 5 2 15 2 3" xfId="13339" xr:uid="{DD681D3E-3FF9-4DB9-9C07-18EC7FAB467E}"/>
    <cellStyle name="60% - akcent 5 2 15 2 4" xfId="13340" xr:uid="{8F215CE5-413F-438C-B622-CDA1D4FD52BA}"/>
    <cellStyle name="60% - akcent 5 2 15 2 5" xfId="13341" xr:uid="{243D5ACD-A201-4405-9AF7-96E41426D9C6}"/>
    <cellStyle name="60% - akcent 5 2 15 2 6" xfId="13342" xr:uid="{6676B673-F225-47DC-A25D-BB3D4A541AA6}"/>
    <cellStyle name="60% - akcent 5 2 15 3" xfId="13343" xr:uid="{67003144-3620-43FF-A30F-96A54B5A51D7}"/>
    <cellStyle name="60% - akcent 5 2 15 4" xfId="13344" xr:uid="{D58EA719-2696-4F8D-B58D-0DA3D1016A4B}"/>
    <cellStyle name="60% - akcent 5 2 15 5" xfId="13345" xr:uid="{30B68CDC-E339-466B-A48F-A3C1B2F137FB}"/>
    <cellStyle name="60% - akcent 5 2 15 6" xfId="13346" xr:uid="{4700F1F6-BF87-47DF-BE8A-5E37FA0235EF}"/>
    <cellStyle name="60% - akcent 5 2 15 7" xfId="13347" xr:uid="{E20A783A-480F-4CDE-8298-FEF8F5336FFF}"/>
    <cellStyle name="60% - akcent 5 2 16" xfId="569" xr:uid="{83AB58EF-6B35-436F-892C-F29F82D44ABD}"/>
    <cellStyle name="60% - akcent 5 2 17" xfId="570" xr:uid="{191C1A72-8093-4380-88BD-B28B8774F500}"/>
    <cellStyle name="60% - akcent 5 2 18" xfId="571" xr:uid="{645A7A2D-80E4-48EB-90B7-EABA4496C82E}"/>
    <cellStyle name="60% - akcent 5 2 19" xfId="572" xr:uid="{760DFD55-416D-4E09-8704-CB24306F1266}"/>
    <cellStyle name="60% - akcent 5 2 2" xfId="573" xr:uid="{3691305A-04B1-4E91-AAB7-CF4C932EA430}"/>
    <cellStyle name="60% - akcent 5 2 2 10" xfId="42058" xr:uid="{D212E212-EB29-4DFD-9E03-CE85D995B356}"/>
    <cellStyle name="60% - akcent 5 2 2 2" xfId="42059" xr:uid="{943ADF9D-DDEE-4CC5-A69F-DB08444ABF8C}"/>
    <cellStyle name="60% - akcent 5 2 2 3" xfId="42060" xr:uid="{39E1E709-B347-4700-9E4A-8C2BEA601E93}"/>
    <cellStyle name="60% - akcent 5 2 2 4" xfId="42061" xr:uid="{BB47CDCA-9FD4-4C14-BE3C-255C95D36AF2}"/>
    <cellStyle name="60% - akcent 5 2 2 5" xfId="42062" xr:uid="{81DB018B-91F7-40EB-BC83-4ED78C842A47}"/>
    <cellStyle name="60% - akcent 5 2 2 6" xfId="42063" xr:uid="{5077F336-4951-4457-8FC6-2060C32525E3}"/>
    <cellStyle name="60% - akcent 5 2 2 7" xfId="42064" xr:uid="{6EAF4E88-1622-4FF8-8ED5-0BF045947982}"/>
    <cellStyle name="60% - akcent 5 2 2 8" xfId="42065" xr:uid="{2AF565DA-BEBD-4495-A2B6-CC1A0FB7C6AF}"/>
    <cellStyle name="60% - akcent 5 2 2 9" xfId="42066" xr:uid="{14CBC736-4AA0-4F2D-A17A-71D462D237ED}"/>
    <cellStyle name="60% - akcent 5 2 20" xfId="574" xr:uid="{84EE0EA6-FC9B-4598-B4EA-7B91A16DC9B6}"/>
    <cellStyle name="60% - akcent 5 2 21" xfId="575" xr:uid="{345BD05A-D3A3-4027-8EDC-C8374F072D8E}"/>
    <cellStyle name="60% - akcent 5 2 21 2" xfId="13348" xr:uid="{9C317357-FD3C-4D43-BE7C-C7FC1E7837F0}"/>
    <cellStyle name="60% - akcent 5 2 21 3" xfId="13349" xr:uid="{3CF8C1DD-0CF9-4939-A308-8B01B46E884D}"/>
    <cellStyle name="60% - akcent 5 2 21 4" xfId="13350" xr:uid="{CB5D3378-171D-4F97-8930-567FF42C3E6D}"/>
    <cellStyle name="60% - akcent 5 2 21 5" xfId="13351" xr:uid="{336C52C8-06AF-4EB7-9C13-03917F3E3C3D}"/>
    <cellStyle name="60% - akcent 5 2 21 6" xfId="13352" xr:uid="{19448DD6-9B16-4FC8-8760-CAA7841DD760}"/>
    <cellStyle name="60% - akcent 5 2 22" xfId="576" xr:uid="{800BC7F1-A1EF-4BF4-B7BA-F402508140A6}"/>
    <cellStyle name="60% - akcent 5 2 23" xfId="577" xr:uid="{BF0E4D41-4445-4D9C-92D0-197E7509591C}"/>
    <cellStyle name="60% - akcent 5 2 24" xfId="578" xr:uid="{1A5692CB-A1F6-4EAD-9CCF-79F0E3DE5329}"/>
    <cellStyle name="60% - akcent 5 2 25" xfId="579" xr:uid="{983C6157-A571-49BB-8C59-1AA09E594EB9}"/>
    <cellStyle name="60% - akcent 5 2 26" xfId="13353" xr:uid="{BFD79CC9-23B8-4DD4-990B-0259086F0DDD}"/>
    <cellStyle name="60% - akcent 5 2 27" xfId="13354" xr:uid="{3D8F35F0-9A79-4280-9CF2-26F132AB429C}"/>
    <cellStyle name="60% - akcent 5 2 28" xfId="13355" xr:uid="{A3B6CFC2-4C54-4C68-85BD-3E6761DCAD5C}"/>
    <cellStyle name="60% - akcent 5 2 29" xfId="13356" xr:uid="{3056CF5B-6984-4501-B4F6-0771BC6C8EC6}"/>
    <cellStyle name="60% - akcent 5 2 3" xfId="580" xr:uid="{7B8BA48F-B775-4895-8687-81F25DDED98F}"/>
    <cellStyle name="60% - akcent 5 2 30" xfId="13357" xr:uid="{94CFD0CC-E27C-46CC-A0FA-B58C439C8F0A}"/>
    <cellStyle name="60% - akcent 5 2 31" xfId="13358" xr:uid="{225B6FA3-2B31-411A-9013-5C8D4B20FAA4}"/>
    <cellStyle name="60% - akcent 5 2 4" xfId="581" xr:uid="{E6B2D6FC-00C1-4CE6-9F50-C49239B6EEC6}"/>
    <cellStyle name="60% - akcent 5 2 5" xfId="582" xr:uid="{A34CA1AB-2E00-4D18-A773-97BAE6D1DDF2}"/>
    <cellStyle name="60% - akcent 5 2 6" xfId="583" xr:uid="{19D51252-B1FB-4618-B5CC-174B46FC5EEA}"/>
    <cellStyle name="60% - akcent 5 2 6 10" xfId="13359" xr:uid="{9AE5E710-029D-49FD-A35A-B1704D9E2A18}"/>
    <cellStyle name="60% - akcent 5 2 6 11" xfId="13360" xr:uid="{279C7D21-E876-4D25-A340-2348005EA6AB}"/>
    <cellStyle name="60% - akcent 5 2 6 12" xfId="13361" xr:uid="{FCBFC882-BCE4-4124-81AF-871DCBEE360A}"/>
    <cellStyle name="60% - akcent 5 2 6 13" xfId="13362" xr:uid="{328E5E7B-7522-424E-A7AF-BEAB05012367}"/>
    <cellStyle name="60% - akcent 5 2 6 2" xfId="13363" xr:uid="{FD482583-EAE5-49F2-97E5-E673AA2D4EEC}"/>
    <cellStyle name="60% - akcent 5 2 6 2 10" xfId="13364" xr:uid="{01EDE5BD-B968-4664-99F0-565AE8810618}"/>
    <cellStyle name="60% - akcent 5 2 6 2 11" xfId="13365" xr:uid="{45A64A8A-EE06-4C99-98CC-F063F1A46437}"/>
    <cellStyle name="60% - akcent 5 2 6 2 12" xfId="13366" xr:uid="{C0AE6101-8397-4F69-992C-7F34CD03887B}"/>
    <cellStyle name="60% - akcent 5 2 6 2 2" xfId="13367" xr:uid="{66C9E367-5443-499B-8165-974F61178B1C}"/>
    <cellStyle name="60% - akcent 5 2 6 2 2 10" xfId="13368" xr:uid="{4C3E987F-11BC-411A-9FD8-57D6F05A3162}"/>
    <cellStyle name="60% - akcent 5 2 6 2 2 11" xfId="13369" xr:uid="{4220358C-4F8F-44D1-A30F-610BEB99F308}"/>
    <cellStyle name="60% - akcent 5 2 6 2 2 2" xfId="13370" xr:uid="{F51A713D-A1FE-4100-B379-CBB2EF3E2E68}"/>
    <cellStyle name="60% - akcent 5 2 6 2 2 2 10" xfId="13371" xr:uid="{4FAEFA01-CC7B-456A-9710-A86DD6A90973}"/>
    <cellStyle name="60% - akcent 5 2 6 2 2 2 11" xfId="13372" xr:uid="{9A92D010-94A5-4F26-91C1-A8A415FA28C8}"/>
    <cellStyle name="60% - akcent 5 2 6 2 2 2 2" xfId="13373" xr:uid="{5AC32284-51B4-45DC-A785-A6ABE1DFF46A}"/>
    <cellStyle name="60% - akcent 5 2 6 2 2 2 2 2" xfId="13374" xr:uid="{C8824773-590B-409C-886B-B4F32429E7E8}"/>
    <cellStyle name="60% - akcent 5 2 6 2 2 2 2 2 2" xfId="13375" xr:uid="{EBE8FD84-878E-4201-9FC2-AF4DF8C1240C}"/>
    <cellStyle name="60% - akcent 5 2 6 2 2 2 2 2 3" xfId="13376" xr:uid="{DB4C6A22-1AA3-43CC-A1B7-1535F62BD5F5}"/>
    <cellStyle name="60% - akcent 5 2 6 2 2 2 2 2 4" xfId="13377" xr:uid="{AA444FBE-09B8-453C-91EA-8814515AE7C1}"/>
    <cellStyle name="60% - akcent 5 2 6 2 2 2 2 2 5" xfId="13378" xr:uid="{98A31216-B0BF-45E6-9A2E-3BCB1BA64F3F}"/>
    <cellStyle name="60% - akcent 5 2 6 2 2 2 2 2 6" xfId="13379" xr:uid="{528495AD-674C-4A71-B93D-6A6DD4D882B1}"/>
    <cellStyle name="60% - akcent 5 2 6 2 2 2 2 3" xfId="13380" xr:uid="{FA612919-E1B2-45DC-BF07-AAA4595FFC14}"/>
    <cellStyle name="60% - akcent 5 2 6 2 2 2 2 4" xfId="13381" xr:uid="{2AF72F84-EDC6-4C03-81C4-A0DB37E04DA1}"/>
    <cellStyle name="60% - akcent 5 2 6 2 2 2 2 5" xfId="13382" xr:uid="{13565D1B-643A-4940-BE91-B331826FC8A4}"/>
    <cellStyle name="60% - akcent 5 2 6 2 2 2 2 6" xfId="13383" xr:uid="{5741A0F8-5D96-4733-B2A9-3C58333DABDE}"/>
    <cellStyle name="60% - akcent 5 2 6 2 2 2 2 7" xfId="13384" xr:uid="{E528AAD0-6E0A-4775-8B40-E4364837CB3E}"/>
    <cellStyle name="60% - akcent 5 2 6 2 2 2 3" xfId="13385" xr:uid="{8B7EDEF5-57CB-40D1-8D63-70D4E9D475D3}"/>
    <cellStyle name="60% - akcent 5 2 6 2 2 2 4" xfId="13386" xr:uid="{728BB682-A446-4E15-A36C-8A8F6ABAA421}"/>
    <cellStyle name="60% - akcent 5 2 6 2 2 2 5" xfId="13387" xr:uid="{D0C94061-E8C3-4DE1-8758-33B87270ADB6}"/>
    <cellStyle name="60% - akcent 5 2 6 2 2 2 6" xfId="13388" xr:uid="{C988B180-ECE0-44BD-86C7-3A8B89E8D0D5}"/>
    <cellStyle name="60% - akcent 5 2 6 2 2 2 7" xfId="13389" xr:uid="{79CC0B5F-C83E-4FBA-94EA-7890FE152B05}"/>
    <cellStyle name="60% - akcent 5 2 6 2 2 2 7 2" xfId="13390" xr:uid="{88DBC710-400A-4184-A5E3-B6F289627E66}"/>
    <cellStyle name="60% - akcent 5 2 6 2 2 2 7 3" xfId="13391" xr:uid="{1934CD91-1710-48BF-94C0-011ACA73D792}"/>
    <cellStyle name="60% - akcent 5 2 6 2 2 2 7 4" xfId="13392" xr:uid="{A1ACB701-C9AB-45C3-A616-3FAE51F33387}"/>
    <cellStyle name="60% - akcent 5 2 6 2 2 2 7 5" xfId="13393" xr:uid="{CBEBC89C-3DF1-42E6-81F7-B25C88152FF3}"/>
    <cellStyle name="60% - akcent 5 2 6 2 2 2 7 6" xfId="13394" xr:uid="{F1F179B6-BB9B-4AB6-B698-66EB130F43EB}"/>
    <cellStyle name="60% - akcent 5 2 6 2 2 2 8" xfId="13395" xr:uid="{41A1C7C7-CF0B-4A74-BB02-7EB9A258E59F}"/>
    <cellStyle name="60% - akcent 5 2 6 2 2 2 9" xfId="13396" xr:uid="{BB4B9FDE-4084-4BDB-AFBB-6A540428BBD7}"/>
    <cellStyle name="60% - akcent 5 2 6 2 2 3" xfId="13397" xr:uid="{BD474B4E-FF78-42FA-B351-19653334D354}"/>
    <cellStyle name="60% - akcent 5 2 6 2 2 3 2" xfId="13398" xr:uid="{B4706AA7-4C86-4F80-8ADC-03C68A89BDEA}"/>
    <cellStyle name="60% - akcent 5 2 6 2 2 3 2 2" xfId="13399" xr:uid="{5E2D6260-8830-4EA3-B4C6-F92BBAAADF60}"/>
    <cellStyle name="60% - akcent 5 2 6 2 2 3 2 3" xfId="13400" xr:uid="{C99E30CE-55EA-4343-B455-7285A41045C9}"/>
    <cellStyle name="60% - akcent 5 2 6 2 2 3 2 4" xfId="13401" xr:uid="{3A0011FB-DD89-448B-A4B1-2CAA7AE99F01}"/>
    <cellStyle name="60% - akcent 5 2 6 2 2 3 2 5" xfId="13402" xr:uid="{01E650C6-38A5-4047-A51B-C5C248AD90B6}"/>
    <cellStyle name="60% - akcent 5 2 6 2 2 3 2 6" xfId="13403" xr:uid="{2796F541-2E9F-45DA-A9B3-AD52805C0599}"/>
    <cellStyle name="60% - akcent 5 2 6 2 2 3 3" xfId="13404" xr:uid="{A2E347EC-7F24-4ED3-89A5-B06F5F6AD5A8}"/>
    <cellStyle name="60% - akcent 5 2 6 2 2 3 4" xfId="13405" xr:uid="{BE125E03-D1DC-4B36-8BE1-C0DC94BEA7D8}"/>
    <cellStyle name="60% - akcent 5 2 6 2 2 3 5" xfId="13406" xr:uid="{234AAB18-2615-4BD8-A669-B1432EF08D29}"/>
    <cellStyle name="60% - akcent 5 2 6 2 2 3 6" xfId="13407" xr:uid="{1001CA61-1F53-49E6-AB32-509E07917A7F}"/>
    <cellStyle name="60% - akcent 5 2 6 2 2 3 7" xfId="13408" xr:uid="{EF07D13B-35AF-4219-A761-7C92D9D93C9C}"/>
    <cellStyle name="60% - akcent 5 2 6 2 2 4" xfId="13409" xr:uid="{6B8524CB-9785-4E17-80A5-AF808C3B2E50}"/>
    <cellStyle name="60% - akcent 5 2 6 2 2 5" xfId="13410" xr:uid="{825285C3-3AF2-4E39-B0FF-14C902337E32}"/>
    <cellStyle name="60% - akcent 5 2 6 2 2 6" xfId="13411" xr:uid="{C9BCC02E-EE0A-414D-B8DE-FACFE0AB5F2F}"/>
    <cellStyle name="60% - akcent 5 2 6 2 2 7" xfId="13412" xr:uid="{75920F24-4B7B-4AB4-A081-3AADAE11CBCB}"/>
    <cellStyle name="60% - akcent 5 2 6 2 2 7 2" xfId="13413" xr:uid="{CCD3697D-1C53-48EE-A6B6-1938ED77AEC2}"/>
    <cellStyle name="60% - akcent 5 2 6 2 2 7 3" xfId="13414" xr:uid="{070F09AA-0AFB-4C9F-BFB9-A32BA7389E4A}"/>
    <cellStyle name="60% - akcent 5 2 6 2 2 7 4" xfId="13415" xr:uid="{24918386-F91C-4970-BE07-A5197AE27578}"/>
    <cellStyle name="60% - akcent 5 2 6 2 2 7 5" xfId="13416" xr:uid="{C9FC3043-0E53-4946-A1C0-1F0E929AC587}"/>
    <cellStyle name="60% - akcent 5 2 6 2 2 7 6" xfId="13417" xr:uid="{EAE8868B-079C-45C0-89B3-723386AFA551}"/>
    <cellStyle name="60% - akcent 5 2 6 2 2 8" xfId="13418" xr:uid="{4D837965-ED6F-40AD-9670-88F2E9018140}"/>
    <cellStyle name="60% - akcent 5 2 6 2 2 9" xfId="13419" xr:uid="{5D233FEC-2B23-4B6E-8050-B370710C2CD7}"/>
    <cellStyle name="60% - akcent 5 2 6 2 3" xfId="13420" xr:uid="{4513762E-93AD-4820-805E-8FD0DCF5DF50}"/>
    <cellStyle name="60% - akcent 5 2 6 2 3 2" xfId="13421" xr:uid="{5C3DF48F-A0BA-4292-8CDC-675873EBAB89}"/>
    <cellStyle name="60% - akcent 5 2 6 2 3 2 2" xfId="13422" xr:uid="{1E20F96E-F5F0-4753-8DD9-20BE0843DB86}"/>
    <cellStyle name="60% - akcent 5 2 6 2 3 2 3" xfId="13423" xr:uid="{08EED18A-4517-4D19-A4ED-970BEB193104}"/>
    <cellStyle name="60% - akcent 5 2 6 2 3 2 4" xfId="13424" xr:uid="{293A8E0D-EA11-41F6-8B82-DDC167F3C91E}"/>
    <cellStyle name="60% - akcent 5 2 6 2 3 2 5" xfId="13425" xr:uid="{D10FCC8D-44B8-4CF1-A18B-37B9D63D3FB7}"/>
    <cellStyle name="60% - akcent 5 2 6 2 3 2 6" xfId="13426" xr:uid="{A2C2C468-C4D8-4642-8F2E-256873F5EB6B}"/>
    <cellStyle name="60% - akcent 5 2 6 2 3 3" xfId="13427" xr:uid="{CA8FA25F-3AA6-423C-AA46-BD101B53C267}"/>
    <cellStyle name="60% - akcent 5 2 6 2 3 4" xfId="13428" xr:uid="{D70ACA27-852E-4F8F-A3E4-11BD63250A39}"/>
    <cellStyle name="60% - akcent 5 2 6 2 3 5" xfId="13429" xr:uid="{28D6C489-B67B-43EC-94F5-8505201DD345}"/>
    <cellStyle name="60% - akcent 5 2 6 2 3 6" xfId="13430" xr:uid="{8D4B37CB-7344-46A7-A837-C975A0ECFDE6}"/>
    <cellStyle name="60% - akcent 5 2 6 2 3 7" xfId="13431" xr:uid="{F1B4C9B2-6E9A-4CD8-9280-DD498BAFE399}"/>
    <cellStyle name="60% - akcent 5 2 6 2 4" xfId="13432" xr:uid="{80505790-08DB-4CEF-B47C-6E9C452B4E92}"/>
    <cellStyle name="60% - akcent 5 2 6 2 5" xfId="13433" xr:uid="{310FBF68-03CF-43D3-AFEF-83D371ADFF48}"/>
    <cellStyle name="60% - akcent 5 2 6 2 6" xfId="13434" xr:uid="{15284EED-C87D-4AC4-A108-65BEF78A8492}"/>
    <cellStyle name="60% - akcent 5 2 6 2 7" xfId="13435" xr:uid="{96CC02CB-0DDB-4445-BEBA-101C8845EFF8}"/>
    <cellStyle name="60% - akcent 5 2 6 2 8" xfId="13436" xr:uid="{66287B8F-A36C-409B-91D4-D38B560CA956}"/>
    <cellStyle name="60% - akcent 5 2 6 2 8 2" xfId="13437" xr:uid="{6C483CC3-C4F4-4814-8C8F-A6A3AC47AC40}"/>
    <cellStyle name="60% - akcent 5 2 6 2 8 3" xfId="13438" xr:uid="{6327124E-3BD2-499C-AB94-5884AAA4D563}"/>
    <cellStyle name="60% - akcent 5 2 6 2 8 4" xfId="13439" xr:uid="{D159487F-DF24-4889-B79C-8FE85AB3B09F}"/>
    <cellStyle name="60% - akcent 5 2 6 2 8 5" xfId="13440" xr:uid="{EBE659FF-CB6F-4CE7-96A4-35FF24545328}"/>
    <cellStyle name="60% - akcent 5 2 6 2 8 6" xfId="13441" xr:uid="{E36FB9C4-798D-4CF8-8D4C-73B08E836314}"/>
    <cellStyle name="60% - akcent 5 2 6 2 9" xfId="13442" xr:uid="{D8732AEA-8A0A-4E91-BD55-07D696FABE2F}"/>
    <cellStyle name="60% - akcent 5 2 6 3" xfId="13443" xr:uid="{DDA0E8DB-44A4-476C-A0BB-3AFF27447030}"/>
    <cellStyle name="60% - akcent 5 2 6 4" xfId="13444" xr:uid="{21FF3152-2450-42F7-92E1-EBDCB75F3283}"/>
    <cellStyle name="60% - akcent 5 2 6 4 10" xfId="13445" xr:uid="{FF88B551-4629-4E77-9355-B06EBB2BBBD4}"/>
    <cellStyle name="60% - akcent 5 2 6 4 11" xfId="13446" xr:uid="{BC1578D6-66E1-4B6F-896A-CFE41E0635CD}"/>
    <cellStyle name="60% - akcent 5 2 6 4 2" xfId="13447" xr:uid="{C3A24DC9-98E2-4E3F-9918-8C17099E8DB8}"/>
    <cellStyle name="60% - akcent 5 2 6 4 2 2" xfId="13448" xr:uid="{F396A532-7B29-4CE2-B068-ED1C2B1F36D1}"/>
    <cellStyle name="60% - akcent 5 2 6 4 2 2 2" xfId="13449" xr:uid="{5DD7FF2E-9766-4A12-A612-9507EF8EFF7B}"/>
    <cellStyle name="60% - akcent 5 2 6 4 2 2 3" xfId="13450" xr:uid="{3EAD7469-33D1-4F46-BB93-E38EAAC2BC6B}"/>
    <cellStyle name="60% - akcent 5 2 6 4 2 2 4" xfId="13451" xr:uid="{B2569656-365E-406C-8B90-C2F6AFF5BCBD}"/>
    <cellStyle name="60% - akcent 5 2 6 4 2 2 5" xfId="13452" xr:uid="{57729D4E-28B7-4AC6-AE9B-6225689F4599}"/>
    <cellStyle name="60% - akcent 5 2 6 4 2 2 6" xfId="13453" xr:uid="{D79AD613-5DBA-4943-AD12-8916A015668F}"/>
    <cellStyle name="60% - akcent 5 2 6 4 2 3" xfId="13454" xr:uid="{F6AC696C-9573-43B7-9F87-F1A04B22F2E3}"/>
    <cellStyle name="60% - akcent 5 2 6 4 2 4" xfId="13455" xr:uid="{21E12D5D-4A69-4EB0-8BE3-F9263E6392CB}"/>
    <cellStyle name="60% - akcent 5 2 6 4 2 5" xfId="13456" xr:uid="{37B5643F-5FEF-49DA-AD40-76D188B2630A}"/>
    <cellStyle name="60% - akcent 5 2 6 4 2 6" xfId="13457" xr:uid="{F5FF64F0-F9E5-4E98-A7CA-054FFD7D16DE}"/>
    <cellStyle name="60% - akcent 5 2 6 4 2 7" xfId="13458" xr:uid="{3FD0AEF6-9738-4B67-8E7D-77827F7E198B}"/>
    <cellStyle name="60% - akcent 5 2 6 4 3" xfId="13459" xr:uid="{6CAAE9A3-0B6B-4689-85E1-E90119D3AEF8}"/>
    <cellStyle name="60% - akcent 5 2 6 4 4" xfId="13460" xr:uid="{2B1FA74F-1C11-4E4C-BE51-E5CA585ADA47}"/>
    <cellStyle name="60% - akcent 5 2 6 4 5" xfId="13461" xr:uid="{E517DB7A-DA97-40C1-9502-95290033A421}"/>
    <cellStyle name="60% - akcent 5 2 6 4 6" xfId="13462" xr:uid="{8C38D2A6-5C24-423D-9054-927496D0DF70}"/>
    <cellStyle name="60% - akcent 5 2 6 4 7" xfId="13463" xr:uid="{3B1D3B05-D5E5-4B40-AC18-18E2B06F6A69}"/>
    <cellStyle name="60% - akcent 5 2 6 4 7 2" xfId="13464" xr:uid="{706F35BF-A25B-4CCC-B932-E59468074AD2}"/>
    <cellStyle name="60% - akcent 5 2 6 4 7 3" xfId="13465" xr:uid="{9EE68391-EB38-4FFD-9860-F214BB342AAB}"/>
    <cellStyle name="60% - akcent 5 2 6 4 7 4" xfId="13466" xr:uid="{FFB348E0-DBFA-440C-8D04-89B2DD1B5165}"/>
    <cellStyle name="60% - akcent 5 2 6 4 7 5" xfId="13467" xr:uid="{A8C56015-6899-4B06-A53B-C604582698C6}"/>
    <cellStyle name="60% - akcent 5 2 6 4 7 6" xfId="13468" xr:uid="{99A3A5C8-3120-4518-9271-817E24248F6C}"/>
    <cellStyle name="60% - akcent 5 2 6 4 8" xfId="13469" xr:uid="{08188B83-BAE7-41C5-9696-CF2205DFCB04}"/>
    <cellStyle name="60% - akcent 5 2 6 4 9" xfId="13470" xr:uid="{EA374BA7-CBB1-4644-98CC-D48DC503C4AE}"/>
    <cellStyle name="60% - akcent 5 2 6 5" xfId="13471" xr:uid="{9892352C-8CC7-48C3-A445-718FD0E4ABF4}"/>
    <cellStyle name="60% - akcent 5 2 6 5 2" xfId="13472" xr:uid="{CC6DD50E-1F11-49D2-AD9F-8E9B8E98BD1E}"/>
    <cellStyle name="60% - akcent 5 2 6 5 2 2" xfId="13473" xr:uid="{8CBBC0C2-EE7D-4E64-940E-2739034789E4}"/>
    <cellStyle name="60% - akcent 5 2 6 5 2 3" xfId="13474" xr:uid="{E61B8A7D-C3CB-4744-B0C7-A85BF9E1E40C}"/>
    <cellStyle name="60% - akcent 5 2 6 5 2 4" xfId="13475" xr:uid="{2D090C14-4D2D-46A1-91C8-F832076F0657}"/>
    <cellStyle name="60% - akcent 5 2 6 5 2 5" xfId="13476" xr:uid="{A83EF379-4E59-4525-BCA6-8CC65B002D2D}"/>
    <cellStyle name="60% - akcent 5 2 6 5 2 6" xfId="13477" xr:uid="{BA8FE529-4393-4D21-9FBB-F0F16BB5D61A}"/>
    <cellStyle name="60% - akcent 5 2 6 5 3" xfId="13478" xr:uid="{7F5573E1-F288-48DC-AF73-65D8FCCF3E9B}"/>
    <cellStyle name="60% - akcent 5 2 6 5 4" xfId="13479" xr:uid="{86665914-B367-444E-AC0C-1D74AC036ED3}"/>
    <cellStyle name="60% - akcent 5 2 6 5 5" xfId="13480" xr:uid="{3A2398E2-3AF4-4D6D-80F7-9B3F2B01CAF1}"/>
    <cellStyle name="60% - akcent 5 2 6 5 6" xfId="13481" xr:uid="{E36B721C-3920-4D56-9DCA-7E9ADABB2629}"/>
    <cellStyle name="60% - akcent 5 2 6 5 7" xfId="13482" xr:uid="{8BB58C33-3FCA-439A-97C9-BB6DDD4DCE7D}"/>
    <cellStyle name="60% - akcent 5 2 6 6" xfId="13483" xr:uid="{8512D1BB-0FB8-4BAE-893E-E1229589D0C0}"/>
    <cellStyle name="60% - akcent 5 2 6 7" xfId="13484" xr:uid="{037658FC-418C-4C07-89A5-275FFBF3054B}"/>
    <cellStyle name="60% - akcent 5 2 6 8" xfId="13485" xr:uid="{18B5ED9F-2853-4BB2-824E-D769D77474A4}"/>
    <cellStyle name="60% - akcent 5 2 6 9" xfId="13486" xr:uid="{DA94564C-42D8-4001-9E89-C7ECB05AE42E}"/>
    <cellStyle name="60% - akcent 5 2 6 9 2" xfId="13487" xr:uid="{AA245D95-A5EB-4A57-817E-07A8CE766D7D}"/>
    <cellStyle name="60% - akcent 5 2 6 9 3" xfId="13488" xr:uid="{33C26FCC-E635-4AF6-97EB-A71D45A8C110}"/>
    <cellStyle name="60% - akcent 5 2 6 9 4" xfId="13489" xr:uid="{323B4CF8-F050-4D75-8FC6-2A47CD7CED56}"/>
    <cellStyle name="60% - akcent 5 2 6 9 5" xfId="13490" xr:uid="{6C7B160C-BFB9-4B46-AF95-C2CAEE498124}"/>
    <cellStyle name="60% - akcent 5 2 6 9 6" xfId="13491" xr:uid="{C2FBF686-6AB8-4596-BAAB-70B4E58865D5}"/>
    <cellStyle name="60% - akcent 5 2 7" xfId="584" xr:uid="{46C38563-EDC6-456F-9529-7419B3E4C553}"/>
    <cellStyle name="60% - akcent 5 2 8" xfId="585" xr:uid="{5F6962A4-0322-4EE2-B400-5576B4E2DB15}"/>
    <cellStyle name="60% - akcent 5 2 9" xfId="586" xr:uid="{3605936E-A222-4BED-BFD5-02C36D22EEF9}"/>
    <cellStyle name="60% - akcent 5 2_~0054846" xfId="45469" xr:uid="{23BA624C-A5CC-42BE-986F-8C9E4E5BC1F5}"/>
    <cellStyle name="60% - akcent 5 20" xfId="13492" xr:uid="{974F9611-CF6D-4619-85B9-FC01A0C8C454}"/>
    <cellStyle name="60% - akcent 5 21" xfId="13493" xr:uid="{71F0D5A1-F894-40B3-9E69-650F7E03460E}"/>
    <cellStyle name="60% - akcent 5 22" xfId="13494" xr:uid="{B58CE69B-5212-4AFC-85CF-403DC7945C1F}"/>
    <cellStyle name="60% - akcent 5 23" xfId="13495" xr:uid="{C1D0DCDB-B592-415B-AE8A-BA9FF8B12E37}"/>
    <cellStyle name="60% - akcent 5 24" xfId="13496" xr:uid="{5208F589-4305-4919-BEFE-A3A603C362CC}"/>
    <cellStyle name="60% - akcent 5 25" xfId="13497" xr:uid="{5B0031B8-E4B5-4329-AC83-BFD57B0EE8BD}"/>
    <cellStyle name="60% - akcent 5 26" xfId="13498" xr:uid="{9209BB35-C172-479B-B085-7999912DC0E0}"/>
    <cellStyle name="60% - akcent 5 27" xfId="13499" xr:uid="{992A9549-9C1B-4523-BD77-77C55F32BE6D}"/>
    <cellStyle name="60% - akcent 5 28" xfId="13500" xr:uid="{6D0E378B-23BA-4725-9855-6A77DBA989EB}"/>
    <cellStyle name="60% - akcent 5 29" xfId="13501" xr:uid="{C2578AD7-70C7-49CD-8126-B4B617A127E3}"/>
    <cellStyle name="60% - akcent 5 3" xfId="587" xr:uid="{43999568-029D-4723-87B6-A27185706426}"/>
    <cellStyle name="60% - akcent 5 3 2" xfId="13502" xr:uid="{C12E0A71-02A1-4B35-9C36-19D8382AEB5C}"/>
    <cellStyle name="60% - akcent 5 3 3" xfId="13503" xr:uid="{17DAFCAC-3FA3-4950-BAEE-DEC55C67398D}"/>
    <cellStyle name="60% - akcent 5 3 4" xfId="13504" xr:uid="{75339CA6-5805-4FEE-8CAC-6F817D31BB95}"/>
    <cellStyle name="60% - akcent 5 3 5" xfId="45470" xr:uid="{1AE6D689-DFE0-4381-8887-5C6889224766}"/>
    <cellStyle name="60% - akcent 5 4" xfId="1226" xr:uid="{563F4967-C15A-4502-B824-BCA02CF0449F}"/>
    <cellStyle name="60% - akcent 5 4 2" xfId="13505" xr:uid="{E0567717-EDAB-4562-AE61-E7196A872E26}"/>
    <cellStyle name="60% - akcent 5 4 3" xfId="13506" xr:uid="{8C893E68-24CF-488D-8690-ECAF30E420DF}"/>
    <cellStyle name="60% - akcent 5 4 4" xfId="13507" xr:uid="{3CF70315-5E74-44FF-BF2C-B145EBD37D9D}"/>
    <cellStyle name="60% - akcent 5 4 5" xfId="41958" xr:uid="{C49F0493-CF7E-4598-B784-2744FEDEB2E9}"/>
    <cellStyle name="60% - akcent 5 5" xfId="13508" xr:uid="{0C1DC538-6F74-4AC9-B842-C612DB6F613F}"/>
    <cellStyle name="60% - akcent 5 5 2" xfId="13509" xr:uid="{EA762D8E-82CB-488A-9685-4A6247C85959}"/>
    <cellStyle name="60% - akcent 5 5 3" xfId="13510" xr:uid="{65213BAA-9697-4945-B448-05799A339E15}"/>
    <cellStyle name="60% - akcent 5 5 4" xfId="13511" xr:uid="{56246DB8-049D-46AA-A814-D9F8F8A4E476}"/>
    <cellStyle name="60% - akcent 5 54" xfId="45471" xr:uid="{4EFC6461-D160-4908-AD7C-4583BFCFE753}"/>
    <cellStyle name="60% - akcent 5 56" xfId="45472" xr:uid="{D9541F84-B76E-4079-9769-6F51499BF78D}"/>
    <cellStyle name="60% - akcent 5 57" xfId="45473" xr:uid="{3D32E655-4D08-4897-8CA8-AD8CD07489A9}"/>
    <cellStyle name="60% - akcent 5 6" xfId="13512" xr:uid="{B2858902-6FC4-4F46-BBB6-627297250406}"/>
    <cellStyle name="60% - akcent 5 6 2" xfId="13513" xr:uid="{770A3737-426E-46D9-9A1E-A7D8041D5344}"/>
    <cellStyle name="60% - akcent 5 6 3" xfId="13514" xr:uid="{00F76607-6DD2-4C1F-ACFB-C200E9D0AE50}"/>
    <cellStyle name="60% - akcent 5 6 4" xfId="13515" xr:uid="{0AB06CF5-0873-4D3E-830D-571F80B1B1D5}"/>
    <cellStyle name="60% - akcent 5 7" xfId="13516" xr:uid="{7ABDDA42-C13A-48EC-87E3-88A68C2D2E69}"/>
    <cellStyle name="60% - akcent 5 7 2" xfId="13517" xr:uid="{6AF2F9B5-41AC-4937-A384-070179F22525}"/>
    <cellStyle name="60% - akcent 5 7 3" xfId="13518" xr:uid="{5A1C6775-6F9E-498C-8375-A1D34FFCF51D}"/>
    <cellStyle name="60% - akcent 5 7 4" xfId="13519" xr:uid="{C2ADF88E-441C-433A-83DB-FC4B0C312A9B}"/>
    <cellStyle name="60% - akcent 5 8" xfId="13520" xr:uid="{49F03DAB-55C2-42BE-B710-51536FC96FF3}"/>
    <cellStyle name="60% - akcent 5 8 2" xfId="13521" xr:uid="{06C02615-50F2-428A-AB53-82897A0A348A}"/>
    <cellStyle name="60% - akcent 5 8 3" xfId="13522" xr:uid="{1E4F3DAB-25B7-4041-B33B-4FC8F0EAE2B1}"/>
    <cellStyle name="60% - akcent 5 8 4" xfId="13523" xr:uid="{21AAA268-4F1E-4FDE-9A5A-BBC37DFB3DC4}"/>
    <cellStyle name="60% - akcent 5 9" xfId="13524" xr:uid="{7A665A6C-EA30-478D-B933-D669E9205AC5}"/>
    <cellStyle name="60% - akcent 6 1" xfId="13525" xr:uid="{483035D2-25EA-420E-B52C-F09F6FBE2A24}"/>
    <cellStyle name="60% - akcent 6 1 10" xfId="13526" xr:uid="{A64D9854-37BB-4E9F-A263-4285777BDB66}"/>
    <cellStyle name="60% - akcent 6 1 10 2" xfId="41287" xr:uid="{F382CF89-3E38-401B-8E5E-7D63727CDBEC}"/>
    <cellStyle name="60% - akcent 6 1 11" xfId="13527" xr:uid="{38F16BB2-DDDB-4804-AD61-A1D2186ED150}"/>
    <cellStyle name="60% - akcent 6 1 11 2" xfId="41288" xr:uid="{539F1067-FA31-44DE-B306-31675AD14BF3}"/>
    <cellStyle name="60% - akcent 6 1 12" xfId="13528" xr:uid="{BE7A0A05-36C4-4929-8242-F84A5A848288}"/>
    <cellStyle name="60% - akcent 6 1 12 2" xfId="41289" xr:uid="{8244C064-0A3D-4512-BF6C-FA7F166E9B9C}"/>
    <cellStyle name="60% - akcent 6 1 13" xfId="13529" xr:uid="{DCDDE77E-5D14-4A1F-91CE-8044AA49669E}"/>
    <cellStyle name="60% - akcent 6 1 13 2" xfId="41290" xr:uid="{BA43B5E7-E003-4C3F-A31A-54561D082FDD}"/>
    <cellStyle name="60% - akcent 6 1 14" xfId="13530" xr:uid="{460EF9C5-91D0-4E1D-BAC0-B7007B624299}"/>
    <cellStyle name="60% - akcent 6 1 14 2" xfId="41291" xr:uid="{54DF4A2A-823F-428A-ABE9-8ED7AA9C09AA}"/>
    <cellStyle name="60% - akcent 6 1 15" xfId="13531" xr:uid="{75B18AF5-8C74-4A01-A71B-09811474018F}"/>
    <cellStyle name="60% - akcent 6 1 15 2" xfId="41292" xr:uid="{6DC96D3A-CC5D-41E1-88E1-094D90C76342}"/>
    <cellStyle name="60% - akcent 6 1 16" xfId="13532" xr:uid="{0C70B3C8-DF6E-45C5-95D7-3ED90CD46734}"/>
    <cellStyle name="60% - akcent 6 1 16 2" xfId="41293" xr:uid="{9C13E455-6290-4F06-8A44-8DB7E5F01CC5}"/>
    <cellStyle name="60% - akcent 6 1 17" xfId="13533" xr:uid="{5F442FBD-05D2-4178-AEF3-33BC374EB77E}"/>
    <cellStyle name="60% - akcent 6 1 17 2" xfId="41294" xr:uid="{06B448CA-F1E4-44C5-8B88-E56C9831BA2E}"/>
    <cellStyle name="60% - akcent 6 1 18" xfId="13534" xr:uid="{DC4D3A80-5748-4D33-BADA-EC4A5D2A0F84}"/>
    <cellStyle name="60% - akcent 6 1 18 2" xfId="41295" xr:uid="{91C4FF11-3474-4280-982B-6B13F99B2D29}"/>
    <cellStyle name="60% - akcent 6 1 19" xfId="13535" xr:uid="{DC99B4D6-F468-416B-9D7B-5C4B38EF1169}"/>
    <cellStyle name="60% - akcent 6 1 19 2" xfId="41296" xr:uid="{125EDF54-A441-4AFB-82B8-A8B84707833A}"/>
    <cellStyle name="60% - akcent 6 1 2" xfId="13536" xr:uid="{3D6CCF00-F455-4CE1-97DE-DBB375A20EA4}"/>
    <cellStyle name="60% - akcent 6 1 2 2" xfId="13537" xr:uid="{F3EA1F44-59CE-4D8E-9E90-609D1BB1171B}"/>
    <cellStyle name="60% - akcent 6 1 2 2 2" xfId="41298" xr:uid="{EA166F46-05AF-4BB8-8459-8910C45CF3E2}"/>
    <cellStyle name="60% - akcent 6 1 2 3" xfId="41297" xr:uid="{D9998401-FEB6-4188-A812-D64C964A5D98}"/>
    <cellStyle name="60% - akcent 6 1 20" xfId="13538" xr:uid="{50180465-8E29-4DC5-8875-3ACAA9942002}"/>
    <cellStyle name="60% - akcent 6 1 20 2" xfId="41299" xr:uid="{FCCD9A9E-A4AA-4C8E-B45D-020AF8E64B73}"/>
    <cellStyle name="60% - akcent 6 1 21" xfId="13539" xr:uid="{9E9C99A6-FC6E-47D0-845C-B260D87DC150}"/>
    <cellStyle name="60% - akcent 6 1 21 2" xfId="41300" xr:uid="{DCED14AF-637E-47A6-B300-2234FF11AE49}"/>
    <cellStyle name="60% - akcent 6 1 22" xfId="13540" xr:uid="{8DAB7D5B-D231-43F5-84E3-5CCE39C6E64B}"/>
    <cellStyle name="60% - akcent 6 1 22 2" xfId="41301" xr:uid="{DC6AC861-3794-45EA-9606-E4B6A8863883}"/>
    <cellStyle name="60% - akcent 6 1 23" xfId="41286" xr:uid="{FF409A91-F762-460E-8232-428710F995F2}"/>
    <cellStyle name="60% - akcent 6 1 3" xfId="13541" xr:uid="{7B626241-67B8-4E08-B4A4-24B153685398}"/>
    <cellStyle name="60% - akcent 6 1 3 2" xfId="13542" xr:uid="{04370AEE-2EB4-4E0C-AF35-6459B0FB791A}"/>
    <cellStyle name="60% - akcent 6 1 3 2 2" xfId="41303" xr:uid="{DD9463D1-BD47-4055-8A0C-7331C08CEE98}"/>
    <cellStyle name="60% - akcent 6 1 3 3" xfId="41302" xr:uid="{52BDFA1C-4CC2-4D16-A98A-0E68DB0F76E4}"/>
    <cellStyle name="60% - akcent 6 1 4" xfId="13543" xr:uid="{AE2E0510-419B-4DFD-A93A-CA4189BBD662}"/>
    <cellStyle name="60% - akcent 6 1 4 2" xfId="13544" xr:uid="{5B82AE56-40C8-4C8D-8501-4AC2E843B959}"/>
    <cellStyle name="60% - akcent 6 1 4 3" xfId="41304" xr:uid="{FF678CB4-7E77-4F44-91D4-D9C9624BBA74}"/>
    <cellStyle name="60% - akcent 6 1 5" xfId="13545" xr:uid="{F56B2986-B29A-4851-87BC-624A184083B0}"/>
    <cellStyle name="60% - akcent 6 1 5 2" xfId="41305" xr:uid="{E3FBD011-19E7-46DF-B614-EB144C4B1153}"/>
    <cellStyle name="60% - akcent 6 1 6" xfId="13546" xr:uid="{4107FD39-E63F-4F96-A3AC-003A989DC9BA}"/>
    <cellStyle name="60% - akcent 6 1 6 2" xfId="41306" xr:uid="{5A72D8B4-5BAC-43B3-A326-E4F3AC28F0B9}"/>
    <cellStyle name="60% - akcent 6 1 7" xfId="13547" xr:uid="{D4EC3CCC-128D-4A66-A687-B7C300304569}"/>
    <cellStyle name="60% - akcent 6 1 7 2" xfId="41307" xr:uid="{FEFF8F63-13A7-42BC-B338-5118F6D6211E}"/>
    <cellStyle name="60% - akcent 6 1 8" xfId="13548" xr:uid="{9CCD94AA-E0BF-4FDA-92F6-28BBB42F8440}"/>
    <cellStyle name="60% - akcent 6 1 8 2" xfId="41308" xr:uid="{6DFBF980-3781-4802-BD79-52DADD2CAC81}"/>
    <cellStyle name="60% - akcent 6 1 9" xfId="13549" xr:uid="{200D40AB-DEE6-415E-AF3A-1C04DEABCC4B}"/>
    <cellStyle name="60% - akcent 6 1 9 2" xfId="41309" xr:uid="{33BAD8EA-FD51-4B31-BA93-11BD0DFDAF56}"/>
    <cellStyle name="60% - akcent 6 10" xfId="13550" xr:uid="{1FB95DD2-4A6B-46A0-9BC3-D86B099B478F}"/>
    <cellStyle name="60% - akcent 6 11" xfId="13551" xr:uid="{7E7A333C-E97E-40A2-B6B6-B3FB1A169194}"/>
    <cellStyle name="60% - akcent 6 12" xfId="13552" xr:uid="{233555C5-07E6-4174-9906-4453DF100734}"/>
    <cellStyle name="60% - akcent 6 13" xfId="13553" xr:uid="{9A461394-ABA6-45AF-97E9-8D26E3DD9D6E}"/>
    <cellStyle name="60% - akcent 6 14" xfId="13554" xr:uid="{FBFC3E5F-785E-4CB2-9D42-61967B6C1933}"/>
    <cellStyle name="60% - akcent 6 15" xfId="13555" xr:uid="{62382E84-CE75-449A-A62F-D1A70FC94260}"/>
    <cellStyle name="60% - akcent 6 16" xfId="13556" xr:uid="{8A5B36DE-AB94-4D53-A742-7E7AA78DEA60}"/>
    <cellStyle name="60% - akcent 6 17" xfId="13557" xr:uid="{791C3643-3DD3-4A50-B754-BA6B7B8E55E6}"/>
    <cellStyle name="60% - akcent 6 18" xfId="13558" xr:uid="{29B2491F-0D92-4A3C-ADC8-152EEFC08F29}"/>
    <cellStyle name="60% - akcent 6 19" xfId="13559" xr:uid="{6170FDC8-CE98-4F81-9B77-57D99857E88D}"/>
    <cellStyle name="60% - akcent 6 2" xfId="588" xr:uid="{F3D69FEA-D354-4B0E-B8B5-E87E07FB7BD8}"/>
    <cellStyle name="60% — akcent 6 2" xfId="45474" xr:uid="{41195FDE-BE79-4794-A8BA-DD20B6329A2A}"/>
    <cellStyle name="60% - akcent 6 2 10" xfId="589" xr:uid="{51445F4C-B189-4EF7-94F2-D052C6F37D48}"/>
    <cellStyle name="60% - akcent 6 2 11" xfId="590" xr:uid="{2D298E9C-7A4B-4E86-81C4-818F081BB341}"/>
    <cellStyle name="60% - akcent 6 2 11 2" xfId="13560" xr:uid="{025A967D-1D54-43FA-95AC-810D7B8EAC3F}"/>
    <cellStyle name="60% - akcent 6 2 12" xfId="591" xr:uid="{9C7E93C6-820F-4F11-9BC1-240755EBA297}"/>
    <cellStyle name="60% - akcent 6 2 12 2" xfId="13561" xr:uid="{AA722E5B-D1AA-4B9C-87CA-AAD6620EF798}"/>
    <cellStyle name="60% - akcent 6 2 13" xfId="592" xr:uid="{3D5B3B3C-23CE-41A4-8CAB-09B26A9A359E}"/>
    <cellStyle name="60% - akcent 6 2 13 10" xfId="13562" xr:uid="{26C9312B-682B-4DAD-8B7B-49AD88E17850}"/>
    <cellStyle name="60% - akcent 6 2 13 11" xfId="13563" xr:uid="{F299AEDE-57B6-401A-B90D-E230662A8F4D}"/>
    <cellStyle name="60% - akcent 6 2 13 12" xfId="13564" xr:uid="{2D5CFA3B-40A3-4E3B-8F04-4565E45937FE}"/>
    <cellStyle name="60% - akcent 6 2 13 13" xfId="13565" xr:uid="{F7E7A082-511D-43A1-AFD6-ED72AFA22286}"/>
    <cellStyle name="60% - akcent 6 2 13 2" xfId="13566" xr:uid="{B9848889-8C9C-4ACC-87D0-6F2EA61B3232}"/>
    <cellStyle name="60% - akcent 6 2 13 2 10" xfId="13567" xr:uid="{BAAC9FE5-1BFF-4403-A4F5-03B2CC007C50}"/>
    <cellStyle name="60% - akcent 6 2 13 2 11" xfId="13568" xr:uid="{BB872268-266D-454D-B498-6A3EB1886D22}"/>
    <cellStyle name="60% - akcent 6 2 13 2 2" xfId="13569" xr:uid="{08768AE4-01A8-46F5-8328-38D95E9375AB}"/>
    <cellStyle name="60% - akcent 6 2 13 2 2 10" xfId="13570" xr:uid="{6294F776-3042-4883-A655-63BA75C93425}"/>
    <cellStyle name="60% - akcent 6 2 13 2 2 11" xfId="13571" xr:uid="{44C5AAD2-2716-40EF-9E7B-02E1C0E6354B}"/>
    <cellStyle name="60% - akcent 6 2 13 2 2 2" xfId="13572" xr:uid="{302DB985-79CD-4A83-A8F7-B5C394CDFF60}"/>
    <cellStyle name="60% - akcent 6 2 13 2 2 2 2" xfId="13573" xr:uid="{47A4BDD2-30A4-4EB5-9BA9-91CB84C0F362}"/>
    <cellStyle name="60% - akcent 6 2 13 2 2 2 2 2" xfId="13574" xr:uid="{D3899EE5-DE6B-4932-A5CA-D935ABF0686A}"/>
    <cellStyle name="60% - akcent 6 2 13 2 2 2 2 3" xfId="13575" xr:uid="{653A7944-1E8D-40FC-B6E8-E8FF6C703D6C}"/>
    <cellStyle name="60% - akcent 6 2 13 2 2 2 2 4" xfId="13576" xr:uid="{B66E7BBE-677B-43E5-9ADA-D3ADEA1A02A8}"/>
    <cellStyle name="60% - akcent 6 2 13 2 2 2 2 5" xfId="13577" xr:uid="{6CDCB6F6-A3CE-4B58-A7E0-01FA12BCCB2A}"/>
    <cellStyle name="60% - akcent 6 2 13 2 2 2 2 6" xfId="13578" xr:uid="{6F7A6B67-94D0-4BA3-B797-16A1F4CB5E64}"/>
    <cellStyle name="60% - akcent 6 2 13 2 2 2 3" xfId="13579" xr:uid="{EB86C6E4-50BD-48AB-9F19-1E4BCCF54D8D}"/>
    <cellStyle name="60% - akcent 6 2 13 2 2 2 4" xfId="13580" xr:uid="{5E3062C0-86B3-4EC2-9854-98F04F6B5C94}"/>
    <cellStyle name="60% - akcent 6 2 13 2 2 2 5" xfId="13581" xr:uid="{1944709B-E5B8-4D88-A22A-2934F4030687}"/>
    <cellStyle name="60% - akcent 6 2 13 2 2 2 6" xfId="13582" xr:uid="{9A0BF813-8094-4352-B8B9-838481C7F60B}"/>
    <cellStyle name="60% - akcent 6 2 13 2 2 2 7" xfId="13583" xr:uid="{ECD89FF4-8B43-47C6-AA2C-6D089CDADC59}"/>
    <cellStyle name="60% - akcent 6 2 13 2 2 3" xfId="13584" xr:uid="{34B064FD-DD92-4967-8CB9-782FA307150B}"/>
    <cellStyle name="60% - akcent 6 2 13 2 2 4" xfId="13585" xr:uid="{830A1257-5DAF-44AB-A111-3920573F6696}"/>
    <cellStyle name="60% - akcent 6 2 13 2 2 5" xfId="13586" xr:uid="{D704F286-EE73-424E-98AD-5CC01972D2AD}"/>
    <cellStyle name="60% - akcent 6 2 13 2 2 6" xfId="13587" xr:uid="{27B484E7-B423-4C0D-8E84-D8478E4875ED}"/>
    <cellStyle name="60% - akcent 6 2 13 2 2 7" xfId="13588" xr:uid="{4F7286DF-0772-42D5-8D41-DD428E3F6FD0}"/>
    <cellStyle name="60% - akcent 6 2 13 2 2 7 2" xfId="13589" xr:uid="{42F1DAB4-7B13-4BCF-B32C-0BBE51D8259C}"/>
    <cellStyle name="60% - akcent 6 2 13 2 2 7 3" xfId="13590" xr:uid="{99DA8656-0E44-4A9D-B93A-06885781671E}"/>
    <cellStyle name="60% - akcent 6 2 13 2 2 7 4" xfId="13591" xr:uid="{294328F1-622D-4225-9881-2308308445C1}"/>
    <cellStyle name="60% - akcent 6 2 13 2 2 7 5" xfId="13592" xr:uid="{88C80E6F-2D87-4B6E-B117-268B0CB9910F}"/>
    <cellStyle name="60% - akcent 6 2 13 2 2 7 6" xfId="13593" xr:uid="{E5BFD778-DD93-44BA-8C8C-DE1DDB1CE197}"/>
    <cellStyle name="60% - akcent 6 2 13 2 2 8" xfId="13594" xr:uid="{DC018A36-31C0-46F1-80D0-C36AABE9EAE5}"/>
    <cellStyle name="60% - akcent 6 2 13 2 2 9" xfId="13595" xr:uid="{17FB0E6C-E62B-42A3-A4B4-E5DA79405F94}"/>
    <cellStyle name="60% - akcent 6 2 13 2 3" xfId="13596" xr:uid="{032F71DD-1859-47D5-8B67-BEA2E9827A5D}"/>
    <cellStyle name="60% - akcent 6 2 13 2 3 2" xfId="13597" xr:uid="{17C0AFD3-96BA-4F07-9AF0-68D322DE25EC}"/>
    <cellStyle name="60% - akcent 6 2 13 2 3 2 2" xfId="13598" xr:uid="{9A080FA0-22C7-47C8-9726-685A675FAA5D}"/>
    <cellStyle name="60% - akcent 6 2 13 2 3 2 3" xfId="13599" xr:uid="{6CA593F7-DBFA-4E6E-AB32-1F703493EAB8}"/>
    <cellStyle name="60% - akcent 6 2 13 2 3 2 4" xfId="13600" xr:uid="{F6D2D617-7B65-4A83-9139-AD617CCC156E}"/>
    <cellStyle name="60% - akcent 6 2 13 2 3 2 5" xfId="13601" xr:uid="{1D13ECAE-14A8-48D6-89E5-39CF7A8AE597}"/>
    <cellStyle name="60% - akcent 6 2 13 2 3 2 6" xfId="13602" xr:uid="{2A764D74-70C9-406A-ACE6-F81394BD1077}"/>
    <cellStyle name="60% - akcent 6 2 13 2 3 3" xfId="13603" xr:uid="{28451ACE-9159-43BE-AA0F-923773936CCC}"/>
    <cellStyle name="60% - akcent 6 2 13 2 3 4" xfId="13604" xr:uid="{A18F5CAA-86A8-470D-A195-505BEAD4EF8F}"/>
    <cellStyle name="60% - akcent 6 2 13 2 3 5" xfId="13605" xr:uid="{36A95818-864B-493A-82AE-C4ACAB574017}"/>
    <cellStyle name="60% - akcent 6 2 13 2 3 6" xfId="13606" xr:uid="{1BEC85F7-D22D-420D-80C3-62E757EA0604}"/>
    <cellStyle name="60% - akcent 6 2 13 2 3 7" xfId="13607" xr:uid="{94479551-B4BE-467D-AFFC-ED08EECA589C}"/>
    <cellStyle name="60% - akcent 6 2 13 2 4" xfId="13608" xr:uid="{3CF94E9E-AC3C-4F46-84E0-F32EB32FCD16}"/>
    <cellStyle name="60% - akcent 6 2 13 2 5" xfId="13609" xr:uid="{251FCC6C-D96E-48E9-889D-2153F816A9C8}"/>
    <cellStyle name="60% - akcent 6 2 13 2 6" xfId="13610" xr:uid="{98BC3DD8-043E-4FF5-8344-24AA20A3F577}"/>
    <cellStyle name="60% - akcent 6 2 13 2 7" xfId="13611" xr:uid="{1CC5C758-6722-452F-B76F-609C42F06548}"/>
    <cellStyle name="60% - akcent 6 2 13 2 7 2" xfId="13612" xr:uid="{6E474AC1-A6A8-42AE-81AC-DC6EAAE57737}"/>
    <cellStyle name="60% - akcent 6 2 13 2 7 3" xfId="13613" xr:uid="{66B0CEAB-7230-4085-BE95-A1E2F1B135D7}"/>
    <cellStyle name="60% - akcent 6 2 13 2 7 4" xfId="13614" xr:uid="{73B4676F-40EF-4AC4-882D-EEF801E96917}"/>
    <cellStyle name="60% - akcent 6 2 13 2 7 5" xfId="13615" xr:uid="{F81FEEAF-834F-406F-8A56-6C15A6829AFB}"/>
    <cellStyle name="60% - akcent 6 2 13 2 7 6" xfId="13616" xr:uid="{6AC6C991-FB8F-4C9B-9E78-FDE28515B91C}"/>
    <cellStyle name="60% - akcent 6 2 13 2 8" xfId="13617" xr:uid="{F16F45D5-430D-406F-BB6B-0242F2BD6CD2}"/>
    <cellStyle name="60% - akcent 6 2 13 2 9" xfId="13618" xr:uid="{5334411E-65CB-4BBF-BD59-1BB75A6B6DC7}"/>
    <cellStyle name="60% - akcent 6 2 13 3" xfId="13619" xr:uid="{814E0796-ADAC-45C0-AC49-C3D22082E446}"/>
    <cellStyle name="60% - akcent 6 2 13 3 2" xfId="13620" xr:uid="{E2D00CDC-1179-4F32-AB87-BD86BCAE42BE}"/>
    <cellStyle name="60% - akcent 6 2 13 3 2 2" xfId="13621" xr:uid="{B1A0F895-86F0-4AC7-B103-F59D0C7D9E19}"/>
    <cellStyle name="60% - akcent 6 2 13 3 2 3" xfId="13622" xr:uid="{DC06A373-1927-4E89-89F9-08631911D176}"/>
    <cellStyle name="60% - akcent 6 2 13 3 2 4" xfId="13623" xr:uid="{33D11861-1D9E-4AC3-AAB9-692D82BDC5BE}"/>
    <cellStyle name="60% - akcent 6 2 13 3 2 5" xfId="13624" xr:uid="{B8089C59-F63E-44E1-BBEE-557928AAC5BC}"/>
    <cellStyle name="60% - akcent 6 2 13 3 2 6" xfId="13625" xr:uid="{9B18FFA7-15DE-4607-892F-0B4DC282C622}"/>
    <cellStyle name="60% - akcent 6 2 13 3 3" xfId="13626" xr:uid="{4073667E-05A6-45C1-8FAD-AF7B9B6DB9A3}"/>
    <cellStyle name="60% - akcent 6 2 13 3 4" xfId="13627" xr:uid="{4DC6E2CB-FAA4-44EA-8EEF-5D9C54C56F44}"/>
    <cellStyle name="60% - akcent 6 2 13 3 5" xfId="13628" xr:uid="{A3CFF10A-C226-45A3-B50E-5BE754E51773}"/>
    <cellStyle name="60% - akcent 6 2 13 3 6" xfId="13629" xr:uid="{D76C27AC-C936-4981-AE3C-BD2B13E28D50}"/>
    <cellStyle name="60% - akcent 6 2 13 3 7" xfId="13630" xr:uid="{EA8AFF06-46CA-4A22-985D-5D3462B13F04}"/>
    <cellStyle name="60% - akcent 6 2 13 4" xfId="13631" xr:uid="{4911E0F6-BCC4-4E0C-BB9C-A10C556145DD}"/>
    <cellStyle name="60% - akcent 6 2 13 5" xfId="13632" xr:uid="{C6442BA6-D8E2-4779-8D76-B8789E1FBC39}"/>
    <cellStyle name="60% - akcent 6 2 13 6" xfId="13633" xr:uid="{369165A9-EB93-41C9-BFED-21E1D0834791}"/>
    <cellStyle name="60% - akcent 6 2 13 7" xfId="13634" xr:uid="{4D881F26-0350-4816-9C78-D6A9155D7464}"/>
    <cellStyle name="60% - akcent 6 2 13 8" xfId="13635" xr:uid="{FBE783ED-E546-4C36-840F-4A2B570F803D}"/>
    <cellStyle name="60% - akcent 6 2 13 8 2" xfId="13636" xr:uid="{4112CFDF-2EC1-4520-B308-30BEBBF95B4A}"/>
    <cellStyle name="60% - akcent 6 2 13 8 3" xfId="13637" xr:uid="{FA7FA3BA-3998-40D5-930E-6E067860EFF9}"/>
    <cellStyle name="60% - akcent 6 2 13 8 4" xfId="13638" xr:uid="{B478B0DF-B634-4148-9F29-252EB4B446DD}"/>
    <cellStyle name="60% - akcent 6 2 13 8 5" xfId="13639" xr:uid="{69114D04-95BB-4491-8FB6-9814528FCB13}"/>
    <cellStyle name="60% - akcent 6 2 13 8 6" xfId="13640" xr:uid="{123B20A0-C7A2-4513-8C4E-08D99DBF3B13}"/>
    <cellStyle name="60% - akcent 6 2 13 9" xfId="13641" xr:uid="{B5C12029-65E3-459F-9FB4-B311219B39D5}"/>
    <cellStyle name="60% - akcent 6 2 14" xfId="593" xr:uid="{54B7E9DD-AA87-46A7-8EF5-7CDAA7B82BE2}"/>
    <cellStyle name="60% - akcent 6 2 14 10" xfId="13642" xr:uid="{ABD0A97D-9D2F-4C29-9AA4-661AC0BC35C0}"/>
    <cellStyle name="60% - akcent 6 2 14 11" xfId="13643" xr:uid="{EC913721-D6FF-48E2-8F8F-6BB3E5F624AB}"/>
    <cellStyle name="60% - akcent 6 2 14 2" xfId="13644" xr:uid="{0719F321-10AA-4B4D-92F0-EAA9BA875282}"/>
    <cellStyle name="60% - akcent 6 2 14 2 2" xfId="13645" xr:uid="{ECDC963E-2B57-49E0-A0AF-39553ECD63F4}"/>
    <cellStyle name="60% - akcent 6 2 14 2 2 2" xfId="13646" xr:uid="{2708A3FA-4FD2-4DA2-9DD1-7AC9E8F46002}"/>
    <cellStyle name="60% - akcent 6 2 14 2 2 3" xfId="13647" xr:uid="{5DE54168-0B3D-45CD-A822-C6F7531993F4}"/>
    <cellStyle name="60% - akcent 6 2 14 2 2 4" xfId="13648" xr:uid="{C078F1E6-A83A-48B0-9156-F1A028489823}"/>
    <cellStyle name="60% - akcent 6 2 14 2 2 5" xfId="13649" xr:uid="{B304BD47-5983-4CC3-9843-B9397CA890F6}"/>
    <cellStyle name="60% - akcent 6 2 14 2 2 6" xfId="13650" xr:uid="{F2038B44-CA48-4B50-9A7F-26D21F2C8E60}"/>
    <cellStyle name="60% - akcent 6 2 14 2 3" xfId="13651" xr:uid="{A137DA8D-D8CB-4867-B4F0-EACCA8438579}"/>
    <cellStyle name="60% - akcent 6 2 14 2 4" xfId="13652" xr:uid="{83675A9F-34B7-4823-B467-A847C561CFEC}"/>
    <cellStyle name="60% - akcent 6 2 14 2 5" xfId="13653" xr:uid="{93A884DC-3E02-4B78-AC40-BCBF875E9A8A}"/>
    <cellStyle name="60% - akcent 6 2 14 2 6" xfId="13654" xr:uid="{4E1F5F12-FC20-4EA3-8CF5-81E1B53BEDBD}"/>
    <cellStyle name="60% - akcent 6 2 14 2 7" xfId="13655" xr:uid="{95BF10CB-6C15-4C5C-AAB2-561C250CA9C3}"/>
    <cellStyle name="60% - akcent 6 2 14 3" xfId="13656" xr:uid="{91644E65-7ED7-4E30-9423-466CA702A0DD}"/>
    <cellStyle name="60% - akcent 6 2 14 4" xfId="13657" xr:uid="{C9105959-B3D3-4BC2-AB69-989CDC83ECA9}"/>
    <cellStyle name="60% - akcent 6 2 14 5" xfId="13658" xr:uid="{AF107D0E-72F1-4B03-8BF5-20B681DC50E9}"/>
    <cellStyle name="60% - akcent 6 2 14 6" xfId="13659" xr:uid="{F069F497-F223-4629-A5C8-E63167812EC9}"/>
    <cellStyle name="60% - akcent 6 2 14 7" xfId="13660" xr:uid="{6B43AAAE-9F66-4B67-816E-A7AFDD12B0FA}"/>
    <cellStyle name="60% - akcent 6 2 14 7 2" xfId="13661" xr:uid="{8BFD55D9-86D3-4A66-8787-88AE81281614}"/>
    <cellStyle name="60% - akcent 6 2 14 7 3" xfId="13662" xr:uid="{5239CBA2-54F2-4946-AD9F-1D24937255DC}"/>
    <cellStyle name="60% - akcent 6 2 14 7 4" xfId="13663" xr:uid="{6940D0AC-C9FB-4667-A8C8-DCFE10688700}"/>
    <cellStyle name="60% - akcent 6 2 14 7 5" xfId="13664" xr:uid="{EC6E3AE4-07AA-4F59-8BC6-531AE01D144D}"/>
    <cellStyle name="60% - akcent 6 2 14 7 6" xfId="13665" xr:uid="{627AABA5-7522-460C-94A4-DB6EEC1B4019}"/>
    <cellStyle name="60% - akcent 6 2 14 8" xfId="13666" xr:uid="{1864086D-CAF8-42CE-859D-A4FC33CA8E3B}"/>
    <cellStyle name="60% - akcent 6 2 14 9" xfId="13667" xr:uid="{9C6C29D4-9B1E-44E6-9D71-29DC4025D93A}"/>
    <cellStyle name="60% - akcent 6 2 15" xfId="594" xr:uid="{127A4C97-D0AC-4AC7-83F0-55E25C51C587}"/>
    <cellStyle name="60% - akcent 6 2 15 2" xfId="13668" xr:uid="{29006A27-DA76-4E2D-AAC5-5D93B114D8E6}"/>
    <cellStyle name="60% - akcent 6 2 15 2 2" xfId="13669" xr:uid="{093E2229-727E-4674-820D-C32FEA5CCD2C}"/>
    <cellStyle name="60% - akcent 6 2 15 2 3" xfId="13670" xr:uid="{6CD6073D-5A27-4AB4-9DE9-9191EBDC3942}"/>
    <cellStyle name="60% - akcent 6 2 15 2 4" xfId="13671" xr:uid="{B4A9EBC2-7684-491A-BA53-21AAF33C4166}"/>
    <cellStyle name="60% - akcent 6 2 15 2 5" xfId="13672" xr:uid="{4FCF0313-B2C8-4349-B746-3CE8501CC49B}"/>
    <cellStyle name="60% - akcent 6 2 15 2 6" xfId="13673" xr:uid="{F5442CC5-C632-404C-93C8-354112560962}"/>
    <cellStyle name="60% - akcent 6 2 15 3" xfId="13674" xr:uid="{DCBF58CC-A124-4C37-AB83-D65EAE628BD8}"/>
    <cellStyle name="60% - akcent 6 2 15 4" xfId="13675" xr:uid="{A552D57E-D2F7-4FB7-9D84-01303A30C72B}"/>
    <cellStyle name="60% - akcent 6 2 15 5" xfId="13676" xr:uid="{FFEB1D2D-5B83-4378-892E-E02B658A5EBB}"/>
    <cellStyle name="60% - akcent 6 2 15 6" xfId="13677" xr:uid="{981CFDF9-8A7D-4FCF-BB31-20F8916E05F1}"/>
    <cellStyle name="60% - akcent 6 2 15 7" xfId="13678" xr:uid="{B251646E-7C76-435C-A1DB-A81446E220A8}"/>
    <cellStyle name="60% - akcent 6 2 16" xfId="595" xr:uid="{54829F97-33FE-4FD1-9A44-63A5B0C2B2E4}"/>
    <cellStyle name="60% - akcent 6 2 16 2" xfId="13679" xr:uid="{FC79390F-441D-44DB-A97B-130DD6A1DFFC}"/>
    <cellStyle name="60% - akcent 6 2 17" xfId="596" xr:uid="{5437DF06-84E1-48C0-BB08-175F8E2B41C4}"/>
    <cellStyle name="60% - akcent 6 2 17 2" xfId="13680" xr:uid="{A3030D87-9B18-4AEF-9EF0-B56EC5E2FF00}"/>
    <cellStyle name="60% - akcent 6 2 18" xfId="597" xr:uid="{3A40B302-147E-4A39-A5CE-4914D746D866}"/>
    <cellStyle name="60% - akcent 6 2 18 2" xfId="13681" xr:uid="{ACD9BD71-9AEE-4395-BC26-5EF436D14193}"/>
    <cellStyle name="60% - akcent 6 2 19" xfId="598" xr:uid="{15A4E5BD-EC6E-488A-AD1D-DE7175FE9387}"/>
    <cellStyle name="60% - akcent 6 2 19 2" xfId="13682" xr:uid="{0B6327B5-0907-480D-BC9B-F6912CC91992}"/>
    <cellStyle name="60% - akcent 6 2 2" xfId="599" xr:uid="{1FB2E53C-C8F0-4743-8206-B8F5F8AE8353}"/>
    <cellStyle name="60% - akcent 6 2 2 10" xfId="13683" xr:uid="{4AB48EDD-998E-48EF-8C9B-06074EF7A09C}"/>
    <cellStyle name="60% - akcent 6 2 2 10 10" xfId="13684" xr:uid="{1CDE86EE-3016-4236-B574-6DA0A3C21758}"/>
    <cellStyle name="60% - akcent 6 2 2 10 11" xfId="13685" xr:uid="{5D892226-1267-4B60-9A1B-B200CFDC29CB}"/>
    <cellStyle name="60% - akcent 6 2 2 10 12" xfId="13686" xr:uid="{2463236F-EE5D-4C4E-B4E4-552C8BF2295C}"/>
    <cellStyle name="60% - akcent 6 2 2 10 2" xfId="13687" xr:uid="{A5673319-DB5D-4EE1-A7A4-09AAA30FCED0}"/>
    <cellStyle name="60% - akcent 6 2 2 10 2 10" xfId="13688" xr:uid="{DE732211-876C-4026-8E3E-7529ADDBD667}"/>
    <cellStyle name="60% - akcent 6 2 2 10 2 11" xfId="13689" xr:uid="{88A8E988-0DF7-467F-A0A0-49AA3B787DD5}"/>
    <cellStyle name="60% - akcent 6 2 2 10 2 2" xfId="13690" xr:uid="{01D44861-186F-485B-8384-DFA9CB3BB520}"/>
    <cellStyle name="60% - akcent 6 2 2 10 2 2 10" xfId="13691" xr:uid="{462254C7-2FF9-4823-ACD2-D3B1B97F732A}"/>
    <cellStyle name="60% - akcent 6 2 2 10 2 2 11" xfId="13692" xr:uid="{E85532FC-3593-4A32-9D9B-3FBB6F4DF7D6}"/>
    <cellStyle name="60% - akcent 6 2 2 10 2 2 2" xfId="13693" xr:uid="{B5A1C5B1-6841-4008-84C5-63933504857D}"/>
    <cellStyle name="60% - akcent 6 2 2 10 2 2 2 2" xfId="13694" xr:uid="{1A33A366-B973-4479-9453-F762A58A0D77}"/>
    <cellStyle name="60% - akcent 6 2 2 10 2 2 2 2 2" xfId="13695" xr:uid="{D575F4EF-BF11-4DD4-8A39-D31F14F81F51}"/>
    <cellStyle name="60% - akcent 6 2 2 10 2 2 2 2 3" xfId="13696" xr:uid="{68DAD90C-630E-4DB0-89E1-97C5D9FDDA8B}"/>
    <cellStyle name="60% - akcent 6 2 2 10 2 2 2 2 4" xfId="13697" xr:uid="{B9808C3B-8626-4AD1-9445-895AD74FD172}"/>
    <cellStyle name="60% - akcent 6 2 2 10 2 2 2 2 5" xfId="13698" xr:uid="{838C1FDC-3C38-4002-8B90-40591FCB3BC9}"/>
    <cellStyle name="60% - akcent 6 2 2 10 2 2 2 2 6" xfId="13699" xr:uid="{0741AA42-20A0-48D0-ADB2-C0461879CDEB}"/>
    <cellStyle name="60% - akcent 6 2 2 10 2 2 2 3" xfId="13700" xr:uid="{47BAD118-18F2-4415-9196-06E05FBB4270}"/>
    <cellStyle name="60% - akcent 6 2 2 10 2 2 2 4" xfId="13701" xr:uid="{DC84FEFE-2214-424E-94D5-E53FF5D97EC3}"/>
    <cellStyle name="60% - akcent 6 2 2 10 2 2 2 5" xfId="13702" xr:uid="{48A1A8CC-564D-48D1-8355-B630AF9941E3}"/>
    <cellStyle name="60% - akcent 6 2 2 10 2 2 2 6" xfId="13703" xr:uid="{5309BCF9-92B5-45F1-9005-9D3366700827}"/>
    <cellStyle name="60% - akcent 6 2 2 10 2 2 2 7" xfId="13704" xr:uid="{A8991661-1172-4AB5-B0A9-08FEEE2E9CF4}"/>
    <cellStyle name="60% - akcent 6 2 2 10 2 2 3" xfId="13705" xr:uid="{76BA864B-A56D-45FC-A619-61E218485717}"/>
    <cellStyle name="60% - akcent 6 2 2 10 2 2 4" xfId="13706" xr:uid="{2466DB97-4460-496D-AE0A-4FAC77A7DF80}"/>
    <cellStyle name="60% - akcent 6 2 2 10 2 2 5" xfId="13707" xr:uid="{64360397-FBBB-42EB-8409-B134557A0765}"/>
    <cellStyle name="60% - akcent 6 2 2 10 2 2 6" xfId="13708" xr:uid="{769C8E77-7237-4029-B0C0-48940AB002C2}"/>
    <cellStyle name="60% - akcent 6 2 2 10 2 2 7" xfId="13709" xr:uid="{C14A1225-BF49-4E20-B8AC-E93685F5B27F}"/>
    <cellStyle name="60% - akcent 6 2 2 10 2 2 7 2" xfId="13710" xr:uid="{1C127378-0B7E-413D-9388-DA7689809CFA}"/>
    <cellStyle name="60% - akcent 6 2 2 10 2 2 7 3" xfId="13711" xr:uid="{182B9388-D14A-4B91-8DD1-C6250CBC7272}"/>
    <cellStyle name="60% - akcent 6 2 2 10 2 2 7 4" xfId="13712" xr:uid="{9071EC84-9D6E-4CD3-93AE-01D3057BCA14}"/>
    <cellStyle name="60% - akcent 6 2 2 10 2 2 7 5" xfId="13713" xr:uid="{F0E28F48-BE80-4A4B-AA2D-00A0E6835F77}"/>
    <cellStyle name="60% - akcent 6 2 2 10 2 2 7 6" xfId="13714" xr:uid="{7C6727DF-0A5C-466A-BD2E-BCD7C4F79ABE}"/>
    <cellStyle name="60% - akcent 6 2 2 10 2 2 8" xfId="13715" xr:uid="{48FD26F0-F0C8-45E7-A46A-8442413CEA4A}"/>
    <cellStyle name="60% - akcent 6 2 2 10 2 2 9" xfId="13716" xr:uid="{94FA084F-4E32-4594-B00C-D35B1B670267}"/>
    <cellStyle name="60% - akcent 6 2 2 10 2 3" xfId="13717" xr:uid="{048BCA18-2667-471F-ADDB-DCA4A3A4883A}"/>
    <cellStyle name="60% - akcent 6 2 2 10 2 3 2" xfId="13718" xr:uid="{A48C1C23-5FB2-4768-8AAF-61E7CF6AC559}"/>
    <cellStyle name="60% - akcent 6 2 2 10 2 3 2 2" xfId="13719" xr:uid="{C5327431-4941-41C5-968A-F3DC7D65B05F}"/>
    <cellStyle name="60% - akcent 6 2 2 10 2 3 2 3" xfId="13720" xr:uid="{4A19DEE8-EFB1-467F-BBE6-E7C532A26148}"/>
    <cellStyle name="60% - akcent 6 2 2 10 2 3 2 4" xfId="13721" xr:uid="{A2552D77-69FC-40E8-AB73-22DDA15EE3CF}"/>
    <cellStyle name="60% - akcent 6 2 2 10 2 3 2 5" xfId="13722" xr:uid="{CDD4CB1C-EC25-47AC-A3F9-31A039DF4E99}"/>
    <cellStyle name="60% - akcent 6 2 2 10 2 3 2 6" xfId="13723" xr:uid="{A9172BFF-3B29-4028-8F83-23CFF12548DD}"/>
    <cellStyle name="60% - akcent 6 2 2 10 2 3 3" xfId="13724" xr:uid="{307E1EA0-ECF6-43A6-83F4-429AFC7B4FF0}"/>
    <cellStyle name="60% - akcent 6 2 2 10 2 3 4" xfId="13725" xr:uid="{33D85FE8-BCB4-4375-B3F2-FD8F42121A55}"/>
    <cellStyle name="60% - akcent 6 2 2 10 2 3 5" xfId="13726" xr:uid="{6AD7490E-DA6B-471C-A4EC-1275A8D5863E}"/>
    <cellStyle name="60% - akcent 6 2 2 10 2 3 6" xfId="13727" xr:uid="{1D94E5F0-2232-430D-A56B-04649C7C81F6}"/>
    <cellStyle name="60% - akcent 6 2 2 10 2 3 7" xfId="13728" xr:uid="{199937BA-403E-4763-B43A-B4176116BFC1}"/>
    <cellStyle name="60% - akcent 6 2 2 10 2 4" xfId="13729" xr:uid="{51F2375D-6182-4E4E-85CA-3977FDC522BC}"/>
    <cellStyle name="60% - akcent 6 2 2 10 2 5" xfId="13730" xr:uid="{F9132E65-94AF-4418-B7BE-2D2437044CA8}"/>
    <cellStyle name="60% - akcent 6 2 2 10 2 6" xfId="13731" xr:uid="{062845C8-72EA-4C2F-ADC0-08EC0FA95764}"/>
    <cellStyle name="60% - akcent 6 2 2 10 2 7" xfId="13732" xr:uid="{61E84BD8-ABD5-4084-80B1-7139179D9B5D}"/>
    <cellStyle name="60% - akcent 6 2 2 10 2 7 2" xfId="13733" xr:uid="{18CCF782-1FA7-4D06-8FFD-8E9FFD9808D3}"/>
    <cellStyle name="60% - akcent 6 2 2 10 2 7 3" xfId="13734" xr:uid="{F5541A67-4C75-457F-9FA9-7D120F58E559}"/>
    <cellStyle name="60% - akcent 6 2 2 10 2 7 4" xfId="13735" xr:uid="{EE3AA97C-4887-4993-996C-3E6BA1E65458}"/>
    <cellStyle name="60% - akcent 6 2 2 10 2 7 5" xfId="13736" xr:uid="{C9193489-622A-44BE-81D0-C58F5545AFCE}"/>
    <cellStyle name="60% - akcent 6 2 2 10 2 7 6" xfId="13737" xr:uid="{C922BE38-8E6A-47FE-9F4E-B66A05706B66}"/>
    <cellStyle name="60% - akcent 6 2 2 10 2 8" xfId="13738" xr:uid="{01FFF526-2455-4AA8-96F8-DFA04F8AA8B7}"/>
    <cellStyle name="60% - akcent 6 2 2 10 2 9" xfId="13739" xr:uid="{D5261747-A3B1-4CE9-AB19-5977D5F0A1FA}"/>
    <cellStyle name="60% - akcent 6 2 2 10 3" xfId="13740" xr:uid="{DCF4A913-2C01-495F-AFAA-819770BBDA7E}"/>
    <cellStyle name="60% - akcent 6 2 2 10 3 2" xfId="13741" xr:uid="{8F2A3FD1-B138-4B27-9035-9D23D5F13009}"/>
    <cellStyle name="60% - akcent 6 2 2 10 3 2 2" xfId="13742" xr:uid="{33390C04-7095-402B-A2FD-D6102506B9FE}"/>
    <cellStyle name="60% - akcent 6 2 2 10 3 2 3" xfId="13743" xr:uid="{D3978D68-56AD-4400-BDB0-85168E3B0D53}"/>
    <cellStyle name="60% - akcent 6 2 2 10 3 2 4" xfId="13744" xr:uid="{2C9731AF-C5A5-4186-BDBF-D766FC0CF57F}"/>
    <cellStyle name="60% - akcent 6 2 2 10 3 2 5" xfId="13745" xr:uid="{5E3A0374-D238-48C9-AB29-4F05B67F05B1}"/>
    <cellStyle name="60% - akcent 6 2 2 10 3 2 6" xfId="13746" xr:uid="{AF2B6484-E5EC-448A-A1A2-7AA17F85E400}"/>
    <cellStyle name="60% - akcent 6 2 2 10 3 3" xfId="13747" xr:uid="{80661F75-45FE-4D67-9530-05767FE4CF20}"/>
    <cellStyle name="60% - akcent 6 2 2 10 3 4" xfId="13748" xr:uid="{DA22CA41-6E1F-46D9-984E-B4E3596EA200}"/>
    <cellStyle name="60% - akcent 6 2 2 10 3 5" xfId="13749" xr:uid="{1F7B53F3-AF14-43AA-94A2-DC8895DDEF26}"/>
    <cellStyle name="60% - akcent 6 2 2 10 3 6" xfId="13750" xr:uid="{77C116BC-7E5C-440F-86B8-2074740774AE}"/>
    <cellStyle name="60% - akcent 6 2 2 10 3 7" xfId="13751" xr:uid="{A48C38A8-A9BF-4724-8E9A-E7725ACE4AEE}"/>
    <cellStyle name="60% - akcent 6 2 2 10 4" xfId="13752" xr:uid="{D9343098-D03D-47EB-B0DA-9CFD84841ED3}"/>
    <cellStyle name="60% - akcent 6 2 2 10 5" xfId="13753" xr:uid="{425FD87C-BE42-416D-A3D0-385E7492BC5F}"/>
    <cellStyle name="60% - akcent 6 2 2 10 6" xfId="13754" xr:uid="{307EC799-3E7C-4B39-BFA5-D9D74CC745CD}"/>
    <cellStyle name="60% - akcent 6 2 2 10 7" xfId="13755" xr:uid="{72660947-77AC-45B9-AD52-5E7AD5EBE12C}"/>
    <cellStyle name="60% - akcent 6 2 2 10 8" xfId="13756" xr:uid="{D41CD7A8-C419-448E-A853-B7E0EC7DCBCA}"/>
    <cellStyle name="60% - akcent 6 2 2 10 8 2" xfId="13757" xr:uid="{8F5F0743-C6A9-4A23-9623-496877B6F2C1}"/>
    <cellStyle name="60% - akcent 6 2 2 10 8 3" xfId="13758" xr:uid="{40844C94-14F1-4C5E-9B9B-39B645049F19}"/>
    <cellStyle name="60% - akcent 6 2 2 10 8 4" xfId="13759" xr:uid="{FF7AB4A3-44BA-4785-924D-CBF239EBD410}"/>
    <cellStyle name="60% - akcent 6 2 2 10 8 5" xfId="13760" xr:uid="{8C607542-EDA9-45E2-B7E9-73BC673111EE}"/>
    <cellStyle name="60% - akcent 6 2 2 10 8 6" xfId="13761" xr:uid="{F645EDDE-32DA-413B-983F-6CF3525FC541}"/>
    <cellStyle name="60% - akcent 6 2 2 10 9" xfId="13762" xr:uid="{8046375D-5F19-4707-818C-FAD38799A1A1}"/>
    <cellStyle name="60% - akcent 6 2 2 11" xfId="13763" xr:uid="{4BD9CEAD-4ADC-4060-8E2F-51E9967688B5}"/>
    <cellStyle name="60% - akcent 6 2 2 11 10" xfId="13764" xr:uid="{55A5EE1D-842B-4CD0-B039-BFE548167044}"/>
    <cellStyle name="60% - akcent 6 2 2 11 11" xfId="13765" xr:uid="{47E02ABE-1BA3-4A52-99FE-EC6884539DEE}"/>
    <cellStyle name="60% - akcent 6 2 2 11 2" xfId="13766" xr:uid="{1434BA3A-444A-4500-83D1-A8C91F5A5BD3}"/>
    <cellStyle name="60% - akcent 6 2 2 11 2 2" xfId="13767" xr:uid="{E2D36BB6-1173-46C6-BE7C-8003B17939AE}"/>
    <cellStyle name="60% - akcent 6 2 2 11 2 2 2" xfId="13768" xr:uid="{E33AE280-CA82-4D89-9576-7C4EB6470529}"/>
    <cellStyle name="60% - akcent 6 2 2 11 2 2 3" xfId="13769" xr:uid="{42261644-4F24-4E07-AEC2-6492830BC7A6}"/>
    <cellStyle name="60% - akcent 6 2 2 11 2 2 4" xfId="13770" xr:uid="{B330B2AC-72A6-4A22-971D-1EE01EC33E01}"/>
    <cellStyle name="60% - akcent 6 2 2 11 2 2 5" xfId="13771" xr:uid="{0BB0F0F5-09A2-4EC7-A929-ED1B04C586AD}"/>
    <cellStyle name="60% - akcent 6 2 2 11 2 2 6" xfId="13772" xr:uid="{963D71A2-D661-467F-A428-F81E5AB9F973}"/>
    <cellStyle name="60% - akcent 6 2 2 11 2 3" xfId="13773" xr:uid="{4318BCB6-63D8-4D03-85BE-A02190F398FF}"/>
    <cellStyle name="60% - akcent 6 2 2 11 2 4" xfId="13774" xr:uid="{2C0303BB-B4AD-4BBB-AB3D-2BF03466DFEF}"/>
    <cellStyle name="60% - akcent 6 2 2 11 2 5" xfId="13775" xr:uid="{09A312ED-982D-453C-BB74-3185E11F2B76}"/>
    <cellStyle name="60% - akcent 6 2 2 11 2 6" xfId="13776" xr:uid="{5EDB7038-02EB-4B7E-B84A-9E9C1AD01F0C}"/>
    <cellStyle name="60% - akcent 6 2 2 11 2 7" xfId="13777" xr:uid="{DD38F7E5-CB61-4EA9-9A18-069676E1557A}"/>
    <cellStyle name="60% - akcent 6 2 2 11 3" xfId="13778" xr:uid="{F2BD01C7-66B5-4459-A783-F6766900E584}"/>
    <cellStyle name="60% - akcent 6 2 2 11 4" xfId="13779" xr:uid="{B6AB8C80-58E9-4620-AC36-BED02BA936B5}"/>
    <cellStyle name="60% - akcent 6 2 2 11 5" xfId="13780" xr:uid="{FCCD4434-EEE7-4A6C-A903-C2E86078F87B}"/>
    <cellStyle name="60% - akcent 6 2 2 11 6" xfId="13781" xr:uid="{9748C8AC-0888-4516-8FCB-6772947AB80C}"/>
    <cellStyle name="60% - akcent 6 2 2 11 7" xfId="13782" xr:uid="{6CF694DF-5F3C-4C2E-922F-84612AA55EC6}"/>
    <cellStyle name="60% - akcent 6 2 2 11 7 2" xfId="13783" xr:uid="{8CE9DFA2-7BF4-43D9-A146-7A4033B448F5}"/>
    <cellStyle name="60% - akcent 6 2 2 11 7 3" xfId="13784" xr:uid="{151459B3-F393-487D-AEF7-7B2F99BFD463}"/>
    <cellStyle name="60% - akcent 6 2 2 11 7 4" xfId="13785" xr:uid="{97F3C5BF-A93E-4144-B2F6-5680DB057007}"/>
    <cellStyle name="60% - akcent 6 2 2 11 7 5" xfId="13786" xr:uid="{743D82B3-A808-4DB7-A33C-7CE1B32C885A}"/>
    <cellStyle name="60% - akcent 6 2 2 11 7 6" xfId="13787" xr:uid="{FAF9BCA5-25D0-403E-A778-327C5E4CB90B}"/>
    <cellStyle name="60% - akcent 6 2 2 11 8" xfId="13788" xr:uid="{E187C36B-5D51-43D8-ADFC-D71B6269A5B2}"/>
    <cellStyle name="60% - akcent 6 2 2 11 9" xfId="13789" xr:uid="{F2A3213E-376F-4C9F-91B2-CF197C4BA8CB}"/>
    <cellStyle name="60% - akcent 6 2 2 12" xfId="13790" xr:uid="{AAEBDA10-26E8-4DAB-B40B-9BF9238C6274}"/>
    <cellStyle name="60% - akcent 6 2 2 12 2" xfId="13791" xr:uid="{E6758A53-C309-45A3-9914-6B56BA2C64BE}"/>
    <cellStyle name="60% - akcent 6 2 2 12 2 2" xfId="13792" xr:uid="{F1697B9A-1188-4B41-A4A9-1A8B06C92B38}"/>
    <cellStyle name="60% - akcent 6 2 2 12 2 3" xfId="13793" xr:uid="{F270B4CF-4C66-4529-964F-B50570E0FA3F}"/>
    <cellStyle name="60% - akcent 6 2 2 12 2 4" xfId="13794" xr:uid="{A6A83A4E-568C-4085-91AE-F14334E13F56}"/>
    <cellStyle name="60% - akcent 6 2 2 12 2 5" xfId="13795" xr:uid="{8D165441-E393-4D2B-8FF2-29C575C2B995}"/>
    <cellStyle name="60% - akcent 6 2 2 12 2 6" xfId="13796" xr:uid="{98C28A0D-8B91-4B8F-88E4-A22876379F06}"/>
    <cellStyle name="60% - akcent 6 2 2 12 3" xfId="13797" xr:uid="{C6490AE6-278A-49BB-A818-DA840E70FFB8}"/>
    <cellStyle name="60% - akcent 6 2 2 12 4" xfId="13798" xr:uid="{9A023F42-0198-4FBA-8CB1-CD86C6353A06}"/>
    <cellStyle name="60% - akcent 6 2 2 12 5" xfId="13799" xr:uid="{655C5F9C-E2EB-486D-893F-E43944569E11}"/>
    <cellStyle name="60% - akcent 6 2 2 12 6" xfId="13800" xr:uid="{CF2136C7-8757-4973-9337-4C03AC2C5D5C}"/>
    <cellStyle name="60% - akcent 6 2 2 12 7" xfId="13801" xr:uid="{8F7F5058-DD7D-4E69-BBF0-6CE6A107857F}"/>
    <cellStyle name="60% - akcent 6 2 2 13" xfId="13802" xr:uid="{2A3B5A8F-A342-4F76-B870-79DA4BF24E6F}"/>
    <cellStyle name="60% - akcent 6 2 2 14" xfId="13803" xr:uid="{47019960-E099-40DE-BDA9-30F836F87BEA}"/>
    <cellStyle name="60% - akcent 6 2 2 15" xfId="13804" xr:uid="{8C59B964-50FA-4934-BDD6-9A301EFA64F9}"/>
    <cellStyle name="60% - akcent 6 2 2 16" xfId="13805" xr:uid="{2FD729D9-BADB-4543-A163-99D6CAC302AC}"/>
    <cellStyle name="60% - akcent 6 2 2 17" xfId="13806" xr:uid="{3019AC2E-E805-44CF-A5DB-C937F0015A61}"/>
    <cellStyle name="60% - akcent 6 2 2 18" xfId="13807" xr:uid="{204AAFEE-6D7C-4B9F-A0EB-25B6BD2A2A47}"/>
    <cellStyle name="60% - akcent 6 2 2 18 2" xfId="13808" xr:uid="{1038E33A-1F6B-4D70-9AF6-80EE050194A8}"/>
    <cellStyle name="60% - akcent 6 2 2 18 3" xfId="13809" xr:uid="{A18CF03B-3C52-4E2F-8F95-034BA1684FA3}"/>
    <cellStyle name="60% - akcent 6 2 2 18 4" xfId="13810" xr:uid="{CBA73B0D-2DC1-4225-AB50-60CA389BF8EB}"/>
    <cellStyle name="60% - akcent 6 2 2 18 5" xfId="13811" xr:uid="{0F709D05-6A82-4850-9BE2-6331B143BD51}"/>
    <cellStyle name="60% - akcent 6 2 2 18 6" xfId="13812" xr:uid="{E2972CC7-FE6B-4BE7-8869-26FE5887AA76}"/>
    <cellStyle name="60% - akcent 6 2 2 19" xfId="13813" xr:uid="{5BAC91CA-6E3A-46E7-AB4A-290C0319E211}"/>
    <cellStyle name="60% - akcent 6 2 2 2" xfId="13814" xr:uid="{0A80F18A-80DF-455F-B136-E1DF1E433969}"/>
    <cellStyle name="60% - akcent 6 2 2 2 10" xfId="13815" xr:uid="{FCD9410B-5E14-4C7D-8164-1770AE38495E}"/>
    <cellStyle name="60% - akcent 6 2 2 2 11" xfId="13816" xr:uid="{06EFC2DB-D4C5-4B4C-8E50-A025DCCDB604}"/>
    <cellStyle name="60% - akcent 6 2 2 2 12" xfId="13817" xr:uid="{D8669393-92A0-4F0E-9F35-1F5279032C12}"/>
    <cellStyle name="60% - akcent 6 2 2 2 13" xfId="41310" xr:uid="{8CD1D80D-C1B0-4C81-86F6-14B7B8CA1F01}"/>
    <cellStyle name="60% - akcent 6 2 2 2 2" xfId="13818" xr:uid="{7A40A777-24C4-4AC4-BCEC-6D16D93124B0}"/>
    <cellStyle name="60% - akcent 6 2 2 2 2 10" xfId="13819" xr:uid="{2ED5E94E-581C-4223-A0CC-735E411A4659}"/>
    <cellStyle name="60% - akcent 6 2 2 2 2 2" xfId="13820" xr:uid="{8EF35F3A-EF21-47CC-9C7B-CE8F0CE6CDEB}"/>
    <cellStyle name="60% - akcent 6 2 2 2 2 2 2" xfId="13821" xr:uid="{22F85EF0-A8D0-49EC-9F81-854FFBD06BB2}"/>
    <cellStyle name="60% - akcent 6 2 2 2 2 2 2 2" xfId="13822" xr:uid="{937AF708-D65C-462D-9B9D-1F2946A40483}"/>
    <cellStyle name="60% - akcent 6 2 2 2 2 2 2 2 2" xfId="13823" xr:uid="{A3DDFCD2-77F1-4326-889C-92FEBC935176}"/>
    <cellStyle name="60% - akcent 6 2 2 2 2 2 2 2 2 2" xfId="13824" xr:uid="{195E0619-FD10-4AE3-896D-9EE2A9B76E7B}"/>
    <cellStyle name="60% - akcent 6 2 2 2 2 2 2 2 2 3" xfId="13825" xr:uid="{F9CF48F4-DF66-4265-B8CC-9BFF0F887720}"/>
    <cellStyle name="60% - akcent 6 2 2 2 2 2 2 2 2 4" xfId="13826" xr:uid="{1ACA6380-61BD-4532-B0FF-07A42C6620C6}"/>
    <cellStyle name="60% - akcent 6 2 2 2 2 2 2 2 3" xfId="13827" xr:uid="{D15A3689-BA24-4E72-AB81-4FC4DC8F25CF}"/>
    <cellStyle name="60% - akcent 6 2 2 2 2 2 2 2 4" xfId="13828" xr:uid="{28BE15EF-8962-426F-A242-8A076B5DE416}"/>
    <cellStyle name="60% - akcent 6 2 2 2 2 2 2 2 5" xfId="13829" xr:uid="{75DF0764-718A-4E7A-9758-CBE393837736}"/>
    <cellStyle name="60% - akcent 6 2 2 2 2 2 2 3" xfId="13830" xr:uid="{31C76439-CB5A-46FA-B6F5-61035D869F1C}"/>
    <cellStyle name="60% - akcent 6 2 2 2 2 2 2 4" xfId="13831" xr:uid="{F716671A-A528-4B14-9867-17395677A42F}"/>
    <cellStyle name="60% - akcent 6 2 2 2 2 2 2 5" xfId="13832" xr:uid="{A45277C3-5E36-417A-8D51-60243DC014F1}"/>
    <cellStyle name="60% - akcent 6 2 2 2 2 2 2 6" xfId="13833" xr:uid="{C0AF7C33-5005-4AEF-9E9C-B052493C1536}"/>
    <cellStyle name="60% - akcent 6 2 2 2 2 2 2 7" xfId="13834" xr:uid="{B29B0990-50EF-4D61-9D1A-D0DC4AC91538}"/>
    <cellStyle name="60% - akcent 6 2 2 2 2 2 2 7 2" xfId="13835" xr:uid="{0E75A5D8-6F5C-424D-A69A-0904465F40F4}"/>
    <cellStyle name="60% - akcent 6 2 2 2 2 2 2 7 3" xfId="13836" xr:uid="{A8B35E49-9BD4-42E0-B646-213A6B04DF7E}"/>
    <cellStyle name="60% - akcent 6 2 2 2 2 2 2 7 4" xfId="13837" xr:uid="{C94CEEF2-FF20-4528-92BF-ECBA3B1F4D34}"/>
    <cellStyle name="60% - akcent 6 2 2 2 2 2 2 7 5" xfId="13838" xr:uid="{886597D8-0A8C-49AF-B9DA-AC3741FB35A7}"/>
    <cellStyle name="60% - akcent 6 2 2 2 2 2 2 7 6" xfId="13839" xr:uid="{D4F3A61D-1D78-4E7E-B116-5C7E09EC6E46}"/>
    <cellStyle name="60% - akcent 6 2 2 2 2 2 2 8" xfId="13840" xr:uid="{04EB6FF7-9804-40D2-9A70-99B640DBD28D}"/>
    <cellStyle name="60% - akcent 6 2 2 2 2 2 2 9" xfId="13841" xr:uid="{845D003A-8A22-47F1-8477-2C2094F2BBDE}"/>
    <cellStyle name="60% - akcent 6 2 2 2 2 2 3" xfId="13842" xr:uid="{E0B940F3-D3DA-4229-8682-90AA29184563}"/>
    <cellStyle name="60% - akcent 6 2 2 2 2 2 3 2" xfId="13843" xr:uid="{DB3BBEE4-448D-488B-A06F-F13ACD752E78}"/>
    <cellStyle name="60% - akcent 6 2 2 2 2 2 3 2 2" xfId="13844" xr:uid="{02FA18DC-A1DC-4076-9F96-CD3DEC4BA547}"/>
    <cellStyle name="60% - akcent 6 2 2 2 2 2 3 2 3" xfId="13845" xr:uid="{D068EF42-697C-405B-8A93-1F1437A32CD9}"/>
    <cellStyle name="60% - akcent 6 2 2 2 2 2 3 2 4" xfId="13846" xr:uid="{FB8A4EF2-3178-4BB2-B966-3C9125E8CCF2}"/>
    <cellStyle name="60% - akcent 6 2 2 2 2 2 3 2 5" xfId="13847" xr:uid="{1AFC66A5-9BA9-4B32-B6DA-43830095E3A0}"/>
    <cellStyle name="60% - akcent 6 2 2 2 2 2 3 2 6" xfId="13848" xr:uid="{4094AB54-FAE0-4184-AD3B-B9E7200E141F}"/>
    <cellStyle name="60% - akcent 6 2 2 2 2 2 3 3" xfId="13849" xr:uid="{E065F468-72A0-4A79-B147-CFAC7DDBDB82}"/>
    <cellStyle name="60% - akcent 6 2 2 2 2 2 3 4" xfId="13850" xr:uid="{886569D3-B299-45B3-B5DF-DD75C5ADAECE}"/>
    <cellStyle name="60% - akcent 6 2 2 2 2 2 3 5" xfId="13851" xr:uid="{99BE5116-7FF6-41F0-A014-1992D14B899B}"/>
    <cellStyle name="60% - akcent 6 2 2 2 2 2 3 6" xfId="13852" xr:uid="{32FF7745-79FF-428A-AA48-B4987B5C8667}"/>
    <cellStyle name="60% - akcent 6 2 2 2 2 2 3 7" xfId="13853" xr:uid="{704E8F0C-7450-4245-8D16-4F0B0DA34335}"/>
    <cellStyle name="60% - akcent 6 2 2 2 2 2 4" xfId="13854" xr:uid="{FC4B7B13-D963-446A-B515-AB8F972884AD}"/>
    <cellStyle name="60% - akcent 6 2 2 2 2 2 5" xfId="13855" xr:uid="{1EE25D6B-96D9-4BB7-9BEB-4A4E8F61FA5E}"/>
    <cellStyle name="60% - akcent 6 2 2 2 2 2 6" xfId="13856" xr:uid="{99FDCD5D-D115-47E7-A580-FCDFB228D5D8}"/>
    <cellStyle name="60% - akcent 6 2 2 2 2 2 7" xfId="13857" xr:uid="{711D87EC-3355-400A-A1D0-EB6A5CE23B8E}"/>
    <cellStyle name="60% - akcent 6 2 2 2 2 2 7 2" xfId="13858" xr:uid="{7B1C2E21-5ADF-41B0-B113-59D98EEE2414}"/>
    <cellStyle name="60% - akcent 6 2 2 2 2 2 7 3" xfId="13859" xr:uid="{9FD46AC5-915C-48FB-B229-EA7B84DE59CC}"/>
    <cellStyle name="60% - akcent 6 2 2 2 2 2 7 4" xfId="13860" xr:uid="{BDA2723E-F8BB-4989-B80D-A6632DABABCA}"/>
    <cellStyle name="60% - akcent 6 2 2 2 2 2 7 5" xfId="13861" xr:uid="{9E518516-275E-4EF4-8705-342E3B44D89A}"/>
    <cellStyle name="60% - akcent 6 2 2 2 2 2 7 6" xfId="13862" xr:uid="{2035D5D7-F2F7-4AAA-AE8B-37850B08876B}"/>
    <cellStyle name="60% - akcent 6 2 2 2 2 2 8" xfId="13863" xr:uid="{7B2D92F2-263F-4E92-96A9-B2FE1413D087}"/>
    <cellStyle name="60% - akcent 6 2 2 2 2 2 9" xfId="13864" xr:uid="{5403A6E2-09CC-4311-9BA0-85BCF8518980}"/>
    <cellStyle name="60% - akcent 6 2 2 2 2 3" xfId="13865" xr:uid="{41D36B47-BECE-4AD3-A88E-75171527AA59}"/>
    <cellStyle name="60% - akcent 6 2 2 2 2 3 2" xfId="13866" xr:uid="{FDBFF306-0F3A-46A2-8590-65CBFAE12BBC}"/>
    <cellStyle name="60% - akcent 6 2 2 2 2 3 2 2" xfId="13867" xr:uid="{82C44833-C1FD-4FAA-98CC-92A8FF56A5D7}"/>
    <cellStyle name="60% - akcent 6 2 2 2 2 3 2 3" xfId="13868" xr:uid="{8C4FDF76-D971-43D0-BA01-857BD802900A}"/>
    <cellStyle name="60% - akcent 6 2 2 2 2 3 2 4" xfId="13869" xr:uid="{A1D5FF17-18E4-4A45-B086-39DB881D56F7}"/>
    <cellStyle name="60% - akcent 6 2 2 2 2 3 2 5" xfId="13870" xr:uid="{61AFCA54-0A77-49D2-A789-753881B26CD7}"/>
    <cellStyle name="60% - akcent 6 2 2 2 2 3 2 6" xfId="13871" xr:uid="{52F50D03-8CDC-4C9C-B031-2341BC5E8CE5}"/>
    <cellStyle name="60% - akcent 6 2 2 2 2 3 3" xfId="13872" xr:uid="{9D3FD448-EC44-40A0-A37A-E1F47427A3D4}"/>
    <cellStyle name="60% - akcent 6 2 2 2 2 3 4" xfId="13873" xr:uid="{87029A15-D00D-47C7-9A9E-20809474344E}"/>
    <cellStyle name="60% - akcent 6 2 2 2 2 3 5" xfId="13874" xr:uid="{284CFF3D-11B0-4BF5-956E-07BD35EED166}"/>
    <cellStyle name="60% - akcent 6 2 2 2 2 3 6" xfId="13875" xr:uid="{3C4DB880-CB7A-4375-B95C-13783AD4FD07}"/>
    <cellStyle name="60% - akcent 6 2 2 2 2 3 7" xfId="13876" xr:uid="{3E5DF9F8-25D8-43DC-99D5-AC4C53E8F4E5}"/>
    <cellStyle name="60% - akcent 6 2 2 2 2 4" xfId="13877" xr:uid="{EC6B996B-C007-45BD-AE04-7BEEF560EEAB}"/>
    <cellStyle name="60% - akcent 6 2 2 2 2 5" xfId="13878" xr:uid="{FF460D18-656F-4022-86BC-BE424BA3A90B}"/>
    <cellStyle name="60% - akcent 6 2 2 2 2 6" xfId="13879" xr:uid="{C67DC684-281C-4EC9-8746-B8C5ED1E634A}"/>
    <cellStyle name="60% - akcent 6 2 2 2 2 7" xfId="13880" xr:uid="{17086A5A-3645-427E-966D-179A99D546B1}"/>
    <cellStyle name="60% - akcent 6 2 2 2 2 8" xfId="13881" xr:uid="{ECDE1078-5BB0-4AE0-B6C2-58F1FFB81DDC}"/>
    <cellStyle name="60% - akcent 6 2 2 2 2 8 2" xfId="13882" xr:uid="{5E84C6F0-73AA-4209-B4D3-68B505A6AB38}"/>
    <cellStyle name="60% - akcent 6 2 2 2 2 8 3" xfId="13883" xr:uid="{1E9C02FA-3656-4DD5-949A-759E925756D0}"/>
    <cellStyle name="60% - akcent 6 2 2 2 2 8 4" xfId="13884" xr:uid="{D4476D94-09EC-48E1-9885-2E02D8835C2A}"/>
    <cellStyle name="60% - akcent 6 2 2 2 2 8 5" xfId="13885" xr:uid="{9D54B87D-8CDF-47D3-9CEE-22D340C9DDAA}"/>
    <cellStyle name="60% - akcent 6 2 2 2 2 8 6" xfId="13886" xr:uid="{FE6C35DF-6130-495E-9BCC-C8D5F3850C85}"/>
    <cellStyle name="60% - akcent 6 2 2 2 2 9" xfId="13887" xr:uid="{0B87BCE7-32A8-4BBC-8A50-91142EA8D282}"/>
    <cellStyle name="60% - akcent 6 2 2 2 3" xfId="13888" xr:uid="{D994D20A-33C5-4EA9-826D-E3754BB87BCC}"/>
    <cellStyle name="60% - akcent 6 2 2 2 4" xfId="13889" xr:uid="{35AE9FA8-322B-4E58-ACBE-100100C75455}"/>
    <cellStyle name="60% - akcent 6 2 2 2 4 10" xfId="13890" xr:uid="{AD9CF9EF-3D88-47AC-B34D-AB3F9B99D8B2}"/>
    <cellStyle name="60% - akcent 6 2 2 2 4 11" xfId="13891" xr:uid="{11F0DC1E-FB06-4909-89E1-EC0ABAC5B0D2}"/>
    <cellStyle name="60% - akcent 6 2 2 2 4 2" xfId="13892" xr:uid="{5C1ECCD5-1623-4924-8D44-A70418A89128}"/>
    <cellStyle name="60% - akcent 6 2 2 2 4 2 2" xfId="13893" xr:uid="{ADBC326A-6717-404E-ABBE-88CE6E06547D}"/>
    <cellStyle name="60% - akcent 6 2 2 2 4 2 2 2" xfId="13894" xr:uid="{6DE54D8C-9C00-4CD7-9335-DF8AC36339F1}"/>
    <cellStyle name="60% - akcent 6 2 2 2 4 2 2 3" xfId="13895" xr:uid="{FCD28022-0482-48D2-BC93-E7814D1BA14A}"/>
    <cellStyle name="60% - akcent 6 2 2 2 4 2 2 4" xfId="13896" xr:uid="{2E13A989-CC86-4DF6-A8CE-5083C5E11E44}"/>
    <cellStyle name="60% - akcent 6 2 2 2 4 2 2 5" xfId="13897" xr:uid="{71371022-B8AC-47D0-8ACB-CB7B2251E386}"/>
    <cellStyle name="60% - akcent 6 2 2 2 4 2 2 6" xfId="13898" xr:uid="{23E770AC-C5B5-4D1F-870C-660CC9AAF342}"/>
    <cellStyle name="60% - akcent 6 2 2 2 4 2 3" xfId="13899" xr:uid="{E928D87D-4A21-4776-ACC9-7CF230251F77}"/>
    <cellStyle name="60% - akcent 6 2 2 2 4 2 4" xfId="13900" xr:uid="{169E2AF2-5DCB-44D1-A0D4-245F3BCA419B}"/>
    <cellStyle name="60% - akcent 6 2 2 2 4 2 5" xfId="13901" xr:uid="{D84EEFD5-EBC2-43DD-B574-64AF925599D1}"/>
    <cellStyle name="60% - akcent 6 2 2 2 4 2 6" xfId="13902" xr:uid="{93EFB40E-9EA5-4411-8B32-1EBEBC51EC99}"/>
    <cellStyle name="60% - akcent 6 2 2 2 4 2 7" xfId="13903" xr:uid="{89BAE37D-83FC-4980-9468-17181B119461}"/>
    <cellStyle name="60% - akcent 6 2 2 2 4 3" xfId="13904" xr:uid="{F74FF9A7-7D47-40DC-B934-1EE3A73079AC}"/>
    <cellStyle name="60% - akcent 6 2 2 2 4 4" xfId="13905" xr:uid="{4EF98BC6-1A89-43AC-B179-825A23C03DBB}"/>
    <cellStyle name="60% - akcent 6 2 2 2 4 5" xfId="13906" xr:uid="{A9859BCB-0778-4EA2-B7C3-77F88FEAA65C}"/>
    <cellStyle name="60% - akcent 6 2 2 2 4 6" xfId="13907" xr:uid="{65D09EFE-CB42-43B0-A16D-BB0DAA335832}"/>
    <cellStyle name="60% - akcent 6 2 2 2 4 7" xfId="13908" xr:uid="{4FB7CA53-D503-4D75-BE8E-FA1D8AAF880C}"/>
    <cellStyle name="60% - akcent 6 2 2 2 4 7 2" xfId="13909" xr:uid="{D6349598-844A-4E0D-99CA-DD90212CED7D}"/>
    <cellStyle name="60% - akcent 6 2 2 2 4 7 3" xfId="13910" xr:uid="{94D7BFB1-D613-441B-BDE8-5A06AD55ABA3}"/>
    <cellStyle name="60% - akcent 6 2 2 2 4 7 4" xfId="13911" xr:uid="{EEEA69E9-A046-45B0-8922-E8D0DBCDECC3}"/>
    <cellStyle name="60% - akcent 6 2 2 2 4 7 5" xfId="13912" xr:uid="{378322A0-5668-4D32-A9D3-E60F005C1275}"/>
    <cellStyle name="60% - akcent 6 2 2 2 4 7 6" xfId="13913" xr:uid="{031C8BF9-8256-4D54-94B7-7313EFD7FAF0}"/>
    <cellStyle name="60% - akcent 6 2 2 2 4 8" xfId="13914" xr:uid="{C70D8858-6C24-46E3-8794-863EB7347DB5}"/>
    <cellStyle name="60% - akcent 6 2 2 2 4 9" xfId="13915" xr:uid="{F9AB1AC3-E242-47BC-9B57-FB7BFBF975F3}"/>
    <cellStyle name="60% - akcent 6 2 2 2 5" xfId="13916" xr:uid="{85379BFF-5228-4547-B25B-DE59E3F1E413}"/>
    <cellStyle name="60% - akcent 6 2 2 2 5 2" xfId="13917" xr:uid="{15B17F98-9CFC-4A32-B98E-5AE79086B5A2}"/>
    <cellStyle name="60% - akcent 6 2 2 2 5 2 2" xfId="13918" xr:uid="{34BAB0BD-2023-43CE-A747-795121298A7C}"/>
    <cellStyle name="60% - akcent 6 2 2 2 5 2 3" xfId="13919" xr:uid="{AB1122BC-3015-493E-9FA7-3A1B8A46A4B4}"/>
    <cellStyle name="60% - akcent 6 2 2 2 5 2 4" xfId="13920" xr:uid="{21C85F8F-AA44-4772-8F78-F1288902E039}"/>
    <cellStyle name="60% - akcent 6 2 2 2 5 2 5" xfId="13921" xr:uid="{88818487-EACF-4C7E-9A9B-CF5601D5DB2C}"/>
    <cellStyle name="60% - akcent 6 2 2 2 5 2 6" xfId="13922" xr:uid="{55C42293-BAAC-40C0-B04C-F296B4228DC2}"/>
    <cellStyle name="60% - akcent 6 2 2 2 5 3" xfId="13923" xr:uid="{DC675B14-DBB2-4E41-954D-D5D8F58574E3}"/>
    <cellStyle name="60% - akcent 6 2 2 2 5 4" xfId="13924" xr:uid="{2045EC16-D789-4F44-99F7-CCA838FE07BF}"/>
    <cellStyle name="60% - akcent 6 2 2 2 5 5" xfId="13925" xr:uid="{979CAC19-8403-4A10-8326-989A7932EDAC}"/>
    <cellStyle name="60% - akcent 6 2 2 2 5 6" xfId="13926" xr:uid="{24082487-ADA3-4A60-AF1B-15E19C4566B8}"/>
    <cellStyle name="60% - akcent 6 2 2 2 5 7" xfId="13927" xr:uid="{314F33F0-9066-4BE4-B457-B28CBB63677A}"/>
    <cellStyle name="60% - akcent 6 2 2 2 6" xfId="13928" xr:uid="{72D15B86-31D3-4FC8-BCEA-B8BEEB245ADD}"/>
    <cellStyle name="60% - akcent 6 2 2 2 7" xfId="13929" xr:uid="{BC049744-C5B3-437F-ABFE-2F5B0C928446}"/>
    <cellStyle name="60% - akcent 6 2 2 2 8" xfId="13930" xr:uid="{92DBC23B-3F1B-45D7-9554-01C518849BE2}"/>
    <cellStyle name="60% - akcent 6 2 2 2 9" xfId="13931" xr:uid="{CA01146A-94DE-4C57-922F-1F1CD61A3268}"/>
    <cellStyle name="60% - akcent 6 2 2 2 9 2" xfId="13932" xr:uid="{FB6DEED3-6A95-4960-98C5-10E6EC65C7FD}"/>
    <cellStyle name="60% - akcent 6 2 2 2 9 3" xfId="13933" xr:uid="{013BCB75-5980-4302-957A-D3AD38B1657F}"/>
    <cellStyle name="60% - akcent 6 2 2 2 9 4" xfId="13934" xr:uid="{C7778B99-2A38-486A-9C61-EC83BA51CCF8}"/>
    <cellStyle name="60% - akcent 6 2 2 2 9 5" xfId="13935" xr:uid="{94EC49E6-1919-4008-979F-017D53C5E1DB}"/>
    <cellStyle name="60% - akcent 6 2 2 2 9 6" xfId="13936" xr:uid="{AFD7F38F-3EE3-4C6F-A8D5-CBA03A9B0868}"/>
    <cellStyle name="60% - akcent 6 2 2 20" xfId="13937" xr:uid="{628C45EA-B84C-48D1-9E06-9C0F781E2876}"/>
    <cellStyle name="60% - akcent 6 2 2 3" xfId="13938" xr:uid="{BA2F29D7-F3A6-46B8-B34B-6B4642C2D27A}"/>
    <cellStyle name="60% - akcent 6 2 2 4" xfId="13939" xr:uid="{AC17CF81-DDF1-4E79-8542-F14AD848B658}"/>
    <cellStyle name="60% - akcent 6 2 2 5" xfId="13940" xr:uid="{C9D23248-399A-43BD-9E9C-955B8C76750C}"/>
    <cellStyle name="60% - akcent 6 2 2 6" xfId="13941" xr:uid="{2DC980A3-9403-4D95-825F-B54C4AE2B4CC}"/>
    <cellStyle name="60% - akcent 6 2 2 7" xfId="13942" xr:uid="{816CBDEC-16A9-4177-8428-70B415545461}"/>
    <cellStyle name="60% - akcent 6 2 2 8" xfId="13943" xr:uid="{44C2D756-9FF6-4890-BF96-E8613E34A289}"/>
    <cellStyle name="60% - akcent 6 2 2 9" xfId="13944" xr:uid="{74A65AA5-1069-414E-AD1B-BAA718A204C1}"/>
    <cellStyle name="60% - akcent 6 2 20" xfId="600" xr:uid="{281CDD3A-5F55-4CB3-B8E7-1E15FA0FFD73}"/>
    <cellStyle name="60% - akcent 6 2 20 2" xfId="13945" xr:uid="{C808CAAD-255D-4D85-81C5-2F1967FF9710}"/>
    <cellStyle name="60% - akcent 6 2 21" xfId="601" xr:uid="{A3C0E6E2-95F6-4BBD-B133-9D00365007DB}"/>
    <cellStyle name="60% - akcent 6 2 21 2" xfId="13946" xr:uid="{048F580B-AD85-456A-9A8C-A1FF8AEAE698}"/>
    <cellStyle name="60% - akcent 6 2 21 3" xfId="13947" xr:uid="{BF7DE62C-B2E2-4ABF-AA7A-A265B15E94CC}"/>
    <cellStyle name="60% - akcent 6 2 21 4" xfId="13948" xr:uid="{DA616487-2A61-4686-B918-53B6E5538101}"/>
    <cellStyle name="60% - akcent 6 2 21 5" xfId="13949" xr:uid="{03E51978-D346-4227-8D32-C2413DCE4592}"/>
    <cellStyle name="60% - akcent 6 2 21 6" xfId="13950" xr:uid="{90A9EAB0-9217-4254-9DB5-5097F75D0A4C}"/>
    <cellStyle name="60% - akcent 6 2 21 7" xfId="13951" xr:uid="{73F84870-EB72-4EC2-9E6D-CCFFBA5FEE1B}"/>
    <cellStyle name="60% - akcent 6 2 22" xfId="602" xr:uid="{40648D42-265F-4E15-BEC0-3D8F5C678371}"/>
    <cellStyle name="60% - akcent 6 2 22 2" xfId="13952" xr:uid="{59E1CC64-BFCF-45D3-839D-B59A91B93841}"/>
    <cellStyle name="60% - akcent 6 2 23" xfId="603" xr:uid="{4D5A64E6-ED00-41B8-A5B9-A13498FED2D6}"/>
    <cellStyle name="60% - akcent 6 2 24" xfId="604" xr:uid="{D133821B-FF78-4443-B03C-EDF3C1B8153D}"/>
    <cellStyle name="60% - akcent 6 2 25" xfId="605" xr:uid="{64B793AB-EED7-4A3D-B918-F24026C3B9F9}"/>
    <cellStyle name="60% - akcent 6 2 26" xfId="13953" xr:uid="{3B9FE246-90AE-446D-B884-B18ABD17F746}"/>
    <cellStyle name="60% - akcent 6 2 27" xfId="13954" xr:uid="{389534D1-3900-4213-A9BB-36C6567D1144}"/>
    <cellStyle name="60% - akcent 6 2 28" xfId="13955" xr:uid="{A6043023-CBAF-429C-B902-73B801B707B9}"/>
    <cellStyle name="60% - akcent 6 2 29" xfId="13956" xr:uid="{13B688D8-C34D-4EF6-958C-216A81A30EE5}"/>
    <cellStyle name="60% - akcent 6 2 3" xfId="606" xr:uid="{C8AD095D-78E8-49CA-A661-BA9C141B3A19}"/>
    <cellStyle name="60% - akcent 6 2 3 2" xfId="13957" xr:uid="{86230115-E6CE-4522-8098-F14BB55B2C22}"/>
    <cellStyle name="60% - akcent 6 2 3 2 2" xfId="41311" xr:uid="{F68CA78C-9ABD-4F2A-99FC-29AE0FE39AD5}"/>
    <cellStyle name="60% - akcent 6 2 3 3" xfId="45475" xr:uid="{F15E8291-A9A1-453E-974C-C307AA8B639B}"/>
    <cellStyle name="60% - akcent 6 2 30" xfId="13958" xr:uid="{C46A65A5-FE51-4A19-A87B-E972975C4FB1}"/>
    <cellStyle name="60% - akcent 6 2 31" xfId="13959" xr:uid="{610F4F71-D63F-43E4-9A13-DA6528C7E135}"/>
    <cellStyle name="60% - akcent 6 2 4" xfId="607" xr:uid="{65C9DC46-8ABC-4000-B5FF-7EEF0FCD665C}"/>
    <cellStyle name="60% - akcent 6 2 4 2" xfId="13960" xr:uid="{34310B04-70AD-4421-A796-E07A86E4FB92}"/>
    <cellStyle name="60% - akcent 6 2 4 3" xfId="45476" xr:uid="{3B2EFF37-4924-4A44-9ED0-7F7942A53CE1}"/>
    <cellStyle name="60% - akcent 6 2 5" xfId="608" xr:uid="{7AB9C997-EE84-4744-9E60-970A468FAE43}"/>
    <cellStyle name="60% - akcent 6 2 5 2" xfId="13961" xr:uid="{888CF621-CAF8-449E-8527-3F15D7035BAA}"/>
    <cellStyle name="60% - akcent 6 2 6" xfId="609" xr:uid="{7135FD12-79CE-435A-90B5-DB37D7E34284}"/>
    <cellStyle name="60% - akcent 6 2 6 10" xfId="13962" xr:uid="{CEAC2095-EE8F-4F6F-9656-621659DC0D78}"/>
    <cellStyle name="60% - akcent 6 2 6 11" xfId="13963" xr:uid="{D6D785D8-D54E-4AAD-96AE-F5683A657BA2}"/>
    <cellStyle name="60% - akcent 6 2 6 12" xfId="13964" xr:uid="{E24B6E22-5F12-4C71-A9BB-EDF43DA6A20B}"/>
    <cellStyle name="60% - akcent 6 2 6 13" xfId="13965" xr:uid="{E7D1E4B6-5220-4F30-9B65-41DE407D5D8B}"/>
    <cellStyle name="60% - akcent 6 2 6 14" xfId="13966" xr:uid="{66DD9885-F019-4A42-84D4-80E70783736A}"/>
    <cellStyle name="60% - akcent 6 2 6 2" xfId="13967" xr:uid="{C26E6F50-363F-4494-84AF-CA798662C367}"/>
    <cellStyle name="60% - akcent 6 2 6 2 10" xfId="13968" xr:uid="{04921597-2CCE-403D-AF6B-2C1249C82153}"/>
    <cellStyle name="60% - akcent 6 2 6 2 11" xfId="13969" xr:uid="{852EE30B-7473-4B83-AD71-FC8318C2ED5C}"/>
    <cellStyle name="60% - akcent 6 2 6 2 12" xfId="13970" xr:uid="{DB0E3E0C-3E12-4DA1-B4B5-466707D60B41}"/>
    <cellStyle name="60% - akcent 6 2 6 2 13" xfId="13971" xr:uid="{808C90CA-FE1D-470C-B249-A7F585DFE7EF}"/>
    <cellStyle name="60% - akcent 6 2 6 2 2" xfId="13972" xr:uid="{1505B0EF-8ED1-409F-85A3-B8C0F09E7E3E}"/>
    <cellStyle name="60% - akcent 6 2 6 2 2 10" xfId="13973" xr:uid="{5E2E0A0D-FBEB-4A6C-A1DC-56FA353EC6CC}"/>
    <cellStyle name="60% - akcent 6 2 6 2 2 11" xfId="13974" xr:uid="{C34A1EBF-09C0-4F91-9933-2530425C4CB8}"/>
    <cellStyle name="60% - akcent 6 2 6 2 2 12" xfId="13975" xr:uid="{992AD9F1-5BB4-4904-BFC5-4B97E442436D}"/>
    <cellStyle name="60% - akcent 6 2 6 2 2 2" xfId="13976" xr:uid="{A38C4E7B-6628-4C71-9302-0251A930FBEB}"/>
    <cellStyle name="60% - akcent 6 2 6 2 2 2 10" xfId="13977" xr:uid="{F22BE7F7-7ABD-4E5B-AE4F-E01E931958E9}"/>
    <cellStyle name="60% - akcent 6 2 6 2 2 2 11" xfId="13978" xr:uid="{6AD8EA3C-E430-413E-9FA8-0B13EE263A54}"/>
    <cellStyle name="60% - akcent 6 2 6 2 2 2 2" xfId="13979" xr:uid="{F7BEB96C-2D28-466A-9045-BB697216D9F5}"/>
    <cellStyle name="60% - akcent 6 2 6 2 2 2 2 10" xfId="13980" xr:uid="{ED8B6B1E-2A9C-4437-BC74-B34C8BA92A91}"/>
    <cellStyle name="60% - akcent 6 2 6 2 2 2 2 11" xfId="13981" xr:uid="{147D757E-037A-4CB7-9B79-77E16FE51A39}"/>
    <cellStyle name="60% - akcent 6 2 6 2 2 2 2 2" xfId="13982" xr:uid="{648F0607-6D5B-410F-810D-810908B708E5}"/>
    <cellStyle name="60% - akcent 6 2 6 2 2 2 2 2 2" xfId="13983" xr:uid="{02C96B83-B66E-4FBF-BEDC-0BDEA0B9968A}"/>
    <cellStyle name="60% - akcent 6 2 6 2 2 2 2 2 2 2" xfId="13984" xr:uid="{4F2FFEBE-72D7-4E5D-AC58-5B74C478E9DF}"/>
    <cellStyle name="60% - akcent 6 2 6 2 2 2 2 2 2 3" xfId="13985" xr:uid="{E74CA24D-8057-4C67-9E00-ACBE4E5B0A0C}"/>
    <cellStyle name="60% - akcent 6 2 6 2 2 2 2 2 2 4" xfId="13986" xr:uid="{EE40E7E0-6178-4828-A5F5-D256788CD4C2}"/>
    <cellStyle name="60% - akcent 6 2 6 2 2 2 2 2 2 5" xfId="13987" xr:uid="{7F99F094-55BA-4BA1-B536-83E4CC05D996}"/>
    <cellStyle name="60% - akcent 6 2 6 2 2 2 2 2 2 6" xfId="13988" xr:uid="{5E9635D7-1EAD-486B-8E36-EF47327A2449}"/>
    <cellStyle name="60% - akcent 6 2 6 2 2 2 2 2 3" xfId="13989" xr:uid="{992F3504-923C-496C-A88B-E7A9597D2C3C}"/>
    <cellStyle name="60% - akcent 6 2 6 2 2 2 2 2 4" xfId="13990" xr:uid="{22A697A1-2F02-4C0C-A8FA-EAFC3CF0FAA8}"/>
    <cellStyle name="60% - akcent 6 2 6 2 2 2 2 2 5" xfId="13991" xr:uid="{13B11FD8-D1A8-4076-A4D8-1D3ED97D20AB}"/>
    <cellStyle name="60% - akcent 6 2 6 2 2 2 2 2 6" xfId="13992" xr:uid="{66E16CFD-50F0-4AE7-8DA0-ACA297F423EA}"/>
    <cellStyle name="60% - akcent 6 2 6 2 2 2 2 2 7" xfId="13993" xr:uid="{F9471759-071F-4A50-B97A-6D91708DEC8A}"/>
    <cellStyle name="60% - akcent 6 2 6 2 2 2 2 3" xfId="13994" xr:uid="{4242906B-5D69-4A5E-9C13-83C36C515C98}"/>
    <cellStyle name="60% - akcent 6 2 6 2 2 2 2 4" xfId="13995" xr:uid="{910E98DC-FC95-4828-91CD-E5E18D269F99}"/>
    <cellStyle name="60% - akcent 6 2 6 2 2 2 2 5" xfId="13996" xr:uid="{4F980BBA-5B24-448F-9C14-F97CFF6655AF}"/>
    <cellStyle name="60% - akcent 6 2 6 2 2 2 2 6" xfId="13997" xr:uid="{567640ED-D977-43FF-B12D-15C415A8A286}"/>
    <cellStyle name="60% - akcent 6 2 6 2 2 2 2 7" xfId="13998" xr:uid="{652CA479-A9BD-4BA5-96EF-57D2DF356FBC}"/>
    <cellStyle name="60% - akcent 6 2 6 2 2 2 2 7 2" xfId="13999" xr:uid="{FF1EF8C7-954C-4BD7-94C6-B48E10D5F937}"/>
    <cellStyle name="60% - akcent 6 2 6 2 2 2 2 7 3" xfId="14000" xr:uid="{E1D7F5B1-129C-4673-9DE9-65877AD5B9EB}"/>
    <cellStyle name="60% - akcent 6 2 6 2 2 2 2 7 4" xfId="14001" xr:uid="{C5BA7E68-F0F0-4A4E-BCB8-E0126AE8CBB9}"/>
    <cellStyle name="60% - akcent 6 2 6 2 2 2 2 7 5" xfId="14002" xr:uid="{4B862F9B-54AD-4DF5-9403-4E7224AC329C}"/>
    <cellStyle name="60% - akcent 6 2 6 2 2 2 2 7 6" xfId="14003" xr:uid="{984A05E4-A013-4D20-8E15-5C57B8DBCDB4}"/>
    <cellStyle name="60% - akcent 6 2 6 2 2 2 2 8" xfId="14004" xr:uid="{7438637B-FDF5-4E3A-90FD-E9796F0C1EED}"/>
    <cellStyle name="60% - akcent 6 2 6 2 2 2 2 9" xfId="14005" xr:uid="{ECEE6B36-6507-4F1E-80BF-CBD06F49FA31}"/>
    <cellStyle name="60% - akcent 6 2 6 2 2 2 3" xfId="14006" xr:uid="{2F9FB7BF-706F-4DBA-BCD0-1D93F7D9E846}"/>
    <cellStyle name="60% - akcent 6 2 6 2 2 2 3 2" xfId="14007" xr:uid="{917C2129-F76D-4827-9FA8-FF12F843E12F}"/>
    <cellStyle name="60% - akcent 6 2 6 2 2 2 3 2 2" xfId="14008" xr:uid="{EB539744-CB0C-4205-A3DF-AC1B48D349FF}"/>
    <cellStyle name="60% - akcent 6 2 6 2 2 2 3 2 3" xfId="14009" xr:uid="{3F5484D4-6004-4052-8DC2-6DD96EB72733}"/>
    <cellStyle name="60% - akcent 6 2 6 2 2 2 3 2 4" xfId="14010" xr:uid="{A66F38C7-391E-4BDA-9ED1-5BE410F24686}"/>
    <cellStyle name="60% - akcent 6 2 6 2 2 2 3 2 5" xfId="14011" xr:uid="{ABFDB284-0CA8-4B9E-A54E-0341A4AB846A}"/>
    <cellStyle name="60% - akcent 6 2 6 2 2 2 3 2 6" xfId="14012" xr:uid="{21468EB6-45E1-4E6F-A658-F75884802D93}"/>
    <cellStyle name="60% - akcent 6 2 6 2 2 2 3 3" xfId="14013" xr:uid="{87F2A284-7101-4232-8C35-F364EA81FC85}"/>
    <cellStyle name="60% - akcent 6 2 6 2 2 2 3 4" xfId="14014" xr:uid="{F0C98682-3DBF-468E-BBC1-98321F04DA99}"/>
    <cellStyle name="60% - akcent 6 2 6 2 2 2 3 5" xfId="14015" xr:uid="{710DCBF5-47FA-4E96-A78E-840C4A50AD26}"/>
    <cellStyle name="60% - akcent 6 2 6 2 2 2 3 6" xfId="14016" xr:uid="{0C61A895-9ABA-4CA5-9A10-213A2F2E5B73}"/>
    <cellStyle name="60% - akcent 6 2 6 2 2 2 3 7" xfId="14017" xr:uid="{C894A53F-98C5-4AE4-AC55-57FD3C9AE0AF}"/>
    <cellStyle name="60% - akcent 6 2 6 2 2 2 4" xfId="14018" xr:uid="{DD7663B8-5EBE-4242-91DD-3395BC629F2A}"/>
    <cellStyle name="60% - akcent 6 2 6 2 2 2 5" xfId="14019" xr:uid="{6E996BFE-68C6-4362-A77B-F3F7E537356E}"/>
    <cellStyle name="60% - akcent 6 2 6 2 2 2 6" xfId="14020" xr:uid="{30E962A8-2ED1-4D84-AFF9-CFA985994A77}"/>
    <cellStyle name="60% - akcent 6 2 6 2 2 2 7" xfId="14021" xr:uid="{297FD415-E8BC-4110-9BB4-6FC6D400350E}"/>
    <cellStyle name="60% - akcent 6 2 6 2 2 2 7 2" xfId="14022" xr:uid="{2D21806C-9200-415E-A5F4-DC74947F1AD7}"/>
    <cellStyle name="60% - akcent 6 2 6 2 2 2 7 3" xfId="14023" xr:uid="{9B4CE962-A0C9-4F0D-BC0D-53E6F32EFA9B}"/>
    <cellStyle name="60% - akcent 6 2 6 2 2 2 7 4" xfId="14024" xr:uid="{074C127A-2EAD-4264-AD23-FE5156A93641}"/>
    <cellStyle name="60% - akcent 6 2 6 2 2 2 7 5" xfId="14025" xr:uid="{3938A55C-52BE-43E8-9561-161C54D64597}"/>
    <cellStyle name="60% - akcent 6 2 6 2 2 2 7 6" xfId="14026" xr:uid="{0D5D83B5-54B7-4FA6-84D6-4506B2B925C3}"/>
    <cellStyle name="60% - akcent 6 2 6 2 2 2 8" xfId="14027" xr:uid="{363305D4-259A-4320-AA3E-45890A558D92}"/>
    <cellStyle name="60% - akcent 6 2 6 2 2 2 9" xfId="14028" xr:uid="{9B116C8E-9F8E-425F-B62D-FA6FF34EBE64}"/>
    <cellStyle name="60% - akcent 6 2 6 2 2 3" xfId="14029" xr:uid="{67213BB9-AE5E-4F64-A746-264BDBCB4AAA}"/>
    <cellStyle name="60% - akcent 6 2 6 2 2 3 2" xfId="14030" xr:uid="{6586AF1C-ADDE-4BAF-B236-20B4AB7AA854}"/>
    <cellStyle name="60% - akcent 6 2 6 2 2 3 2 2" xfId="14031" xr:uid="{A03BBEA1-D773-4DAE-BA63-8F19E96A7C75}"/>
    <cellStyle name="60% - akcent 6 2 6 2 2 3 2 3" xfId="14032" xr:uid="{38CBEF9D-038D-4B8E-98DE-26793D636814}"/>
    <cellStyle name="60% - akcent 6 2 6 2 2 3 2 4" xfId="14033" xr:uid="{53704B76-C6C6-4F7B-BE9B-EBEF655247A8}"/>
    <cellStyle name="60% - akcent 6 2 6 2 2 3 2 5" xfId="14034" xr:uid="{DABCCB8F-5333-40CB-A75B-6FF052DDB595}"/>
    <cellStyle name="60% - akcent 6 2 6 2 2 3 2 6" xfId="14035" xr:uid="{B1F57106-B79B-40C9-9619-DC797B495148}"/>
    <cellStyle name="60% - akcent 6 2 6 2 2 3 3" xfId="14036" xr:uid="{FB69276B-6ECA-44D0-A844-C27C339872AE}"/>
    <cellStyle name="60% - akcent 6 2 6 2 2 3 4" xfId="14037" xr:uid="{6E09B20D-B4DD-484A-89B7-8CE8501EA635}"/>
    <cellStyle name="60% - akcent 6 2 6 2 2 3 5" xfId="14038" xr:uid="{0EDDEA13-3FBD-4060-BA54-A52DF77C3F6C}"/>
    <cellStyle name="60% - akcent 6 2 6 2 2 3 6" xfId="14039" xr:uid="{440E9CE0-03BD-4057-B6BA-4E4F0BFBE838}"/>
    <cellStyle name="60% - akcent 6 2 6 2 2 3 7" xfId="14040" xr:uid="{EE830E2E-CAB7-4511-AFE6-D79D25790D47}"/>
    <cellStyle name="60% - akcent 6 2 6 2 2 4" xfId="14041" xr:uid="{51BEF2A4-371C-4DE8-A06C-6ED42CDCB3DB}"/>
    <cellStyle name="60% - akcent 6 2 6 2 2 5" xfId="14042" xr:uid="{1AEA6D37-4707-4EE3-9932-147E75C5AA5A}"/>
    <cellStyle name="60% - akcent 6 2 6 2 2 6" xfId="14043" xr:uid="{C0483F0A-3C21-440C-8D9A-5967C387DFD6}"/>
    <cellStyle name="60% - akcent 6 2 6 2 2 7" xfId="14044" xr:uid="{11B8A053-F069-448D-93F8-FD9D34DB7063}"/>
    <cellStyle name="60% - akcent 6 2 6 2 2 8" xfId="14045" xr:uid="{691C009C-74F8-4341-984F-F2D6B4663EF3}"/>
    <cellStyle name="60% - akcent 6 2 6 2 2 8 2" xfId="14046" xr:uid="{9D0C2590-DCEF-44F8-B7CD-44FDB4124036}"/>
    <cellStyle name="60% - akcent 6 2 6 2 2 8 3" xfId="14047" xr:uid="{2F5B9A08-C5D1-4CD8-8E8F-14F9877DD7FD}"/>
    <cellStyle name="60% - akcent 6 2 6 2 2 8 4" xfId="14048" xr:uid="{2ECEB169-8A4F-473D-BFC0-EFD8922B07EA}"/>
    <cellStyle name="60% - akcent 6 2 6 2 2 8 5" xfId="14049" xr:uid="{53FEDA3B-21E1-4EB9-9C8E-9732602C2031}"/>
    <cellStyle name="60% - akcent 6 2 6 2 2 8 6" xfId="14050" xr:uid="{17841728-EA92-4671-AB1B-82C62A12C345}"/>
    <cellStyle name="60% - akcent 6 2 6 2 2 9" xfId="14051" xr:uid="{CD2A44DD-A5FC-4AFB-A984-AB22533E7AC9}"/>
    <cellStyle name="60% - akcent 6 2 6 2 3" xfId="14052" xr:uid="{AE8DA4FE-4FE6-464A-8861-293E1AF7A866}"/>
    <cellStyle name="60% - akcent 6 2 6 2 4" xfId="14053" xr:uid="{CFA55C81-4BB3-4869-ABCF-A6E369F2EE69}"/>
    <cellStyle name="60% - akcent 6 2 6 2 4 10" xfId="14054" xr:uid="{C18160FD-F650-40A7-87D2-6727B83C291B}"/>
    <cellStyle name="60% - akcent 6 2 6 2 4 11" xfId="14055" xr:uid="{A75542B5-B2B4-424D-A3F8-B57AE07557A8}"/>
    <cellStyle name="60% - akcent 6 2 6 2 4 2" xfId="14056" xr:uid="{8F8BEC35-5DA7-4CC2-8912-4B58D11799C0}"/>
    <cellStyle name="60% - akcent 6 2 6 2 4 2 2" xfId="14057" xr:uid="{7EEEC592-A474-466A-9048-D987B5743B19}"/>
    <cellStyle name="60% - akcent 6 2 6 2 4 2 2 2" xfId="14058" xr:uid="{8BAF3643-729F-43C8-979E-CC133E8DE0FE}"/>
    <cellStyle name="60% - akcent 6 2 6 2 4 2 2 3" xfId="14059" xr:uid="{A275E5D7-F1F9-4130-9D4D-4D31A1D267AD}"/>
    <cellStyle name="60% - akcent 6 2 6 2 4 2 2 4" xfId="14060" xr:uid="{71E781C2-EA62-4E5A-8D70-A94047075E53}"/>
    <cellStyle name="60% - akcent 6 2 6 2 4 2 2 5" xfId="14061" xr:uid="{064E4872-18A9-4800-8173-ECB7C563BD64}"/>
    <cellStyle name="60% - akcent 6 2 6 2 4 2 2 6" xfId="14062" xr:uid="{3AC64F75-A0B4-4507-9C21-D2DBC7983A7B}"/>
    <cellStyle name="60% - akcent 6 2 6 2 4 2 3" xfId="14063" xr:uid="{F5F57FBB-7981-42E3-954C-0C8093765C75}"/>
    <cellStyle name="60% - akcent 6 2 6 2 4 2 4" xfId="14064" xr:uid="{F66A2E7B-A72B-42ED-B987-342E87439C7A}"/>
    <cellStyle name="60% - akcent 6 2 6 2 4 2 5" xfId="14065" xr:uid="{DB81CB73-C179-4733-B08E-2BD448E57C13}"/>
    <cellStyle name="60% - akcent 6 2 6 2 4 2 6" xfId="14066" xr:uid="{EB5FAAEF-CB6C-4388-8E51-5ED63071B111}"/>
    <cellStyle name="60% - akcent 6 2 6 2 4 2 7" xfId="14067" xr:uid="{03223DD4-1BEF-4C84-9891-E815737AEEB6}"/>
    <cellStyle name="60% - akcent 6 2 6 2 4 3" xfId="14068" xr:uid="{CB7EF6D6-2E67-4F27-963C-F7330162B4D0}"/>
    <cellStyle name="60% - akcent 6 2 6 2 4 4" xfId="14069" xr:uid="{E1317307-70C8-4B84-AA31-986F0C72B679}"/>
    <cellStyle name="60% - akcent 6 2 6 2 4 5" xfId="14070" xr:uid="{45001609-F3EF-474F-9A83-1B594EC22A80}"/>
    <cellStyle name="60% - akcent 6 2 6 2 4 6" xfId="14071" xr:uid="{702443D3-FE1F-4313-85A9-3110DAC9655A}"/>
    <cellStyle name="60% - akcent 6 2 6 2 4 7" xfId="14072" xr:uid="{41B62830-362F-4E37-BD6F-F08E990B373B}"/>
    <cellStyle name="60% - akcent 6 2 6 2 4 7 2" xfId="14073" xr:uid="{AC8781C5-63E1-4572-9EC1-A7AE5D67F287}"/>
    <cellStyle name="60% - akcent 6 2 6 2 4 7 3" xfId="14074" xr:uid="{F28477DA-07EB-4172-A835-8779229846F1}"/>
    <cellStyle name="60% - akcent 6 2 6 2 4 7 4" xfId="14075" xr:uid="{1EAA47C5-1436-443B-9A91-692E3D577157}"/>
    <cellStyle name="60% - akcent 6 2 6 2 4 7 5" xfId="14076" xr:uid="{09CE525A-1CB2-42C2-A90F-D4A250821D93}"/>
    <cellStyle name="60% - akcent 6 2 6 2 4 7 6" xfId="14077" xr:uid="{5AB7F8D2-EA62-4A80-A68D-268AB39BE9AB}"/>
    <cellStyle name="60% - akcent 6 2 6 2 4 8" xfId="14078" xr:uid="{F0A7DF16-3021-4BCD-9AF4-DCFEDC0ED7FC}"/>
    <cellStyle name="60% - akcent 6 2 6 2 4 9" xfId="14079" xr:uid="{C31D2E5B-0F7F-4413-853B-D7F9C35AD069}"/>
    <cellStyle name="60% - akcent 6 2 6 2 5" xfId="14080" xr:uid="{45F0316F-8C64-440D-8933-18ABBF6B7529}"/>
    <cellStyle name="60% - akcent 6 2 6 2 5 2" xfId="14081" xr:uid="{07FD2DBB-D940-4D0A-BBE0-2F1745569D0C}"/>
    <cellStyle name="60% - akcent 6 2 6 2 5 2 2" xfId="14082" xr:uid="{3B6B4146-13B9-456A-AB31-1F4C0DE99157}"/>
    <cellStyle name="60% - akcent 6 2 6 2 5 2 3" xfId="14083" xr:uid="{838CB01B-E135-4976-B7CD-0D8824CFAA49}"/>
    <cellStyle name="60% - akcent 6 2 6 2 5 2 4" xfId="14084" xr:uid="{4D59D1C9-4B01-4510-B26F-4645A4DC15BF}"/>
    <cellStyle name="60% - akcent 6 2 6 2 5 2 5" xfId="14085" xr:uid="{16AC8462-B99A-4E01-BBDD-3C51979A3BCD}"/>
    <cellStyle name="60% - akcent 6 2 6 2 5 2 6" xfId="14086" xr:uid="{5F05CA04-87EA-4B61-8876-A8313B8CFD90}"/>
    <cellStyle name="60% - akcent 6 2 6 2 5 3" xfId="14087" xr:uid="{5685F736-5B8A-4324-8E41-6FB6122E660E}"/>
    <cellStyle name="60% - akcent 6 2 6 2 5 4" xfId="14088" xr:uid="{51653171-9E1C-4A22-9FCB-76DAA8EC07ED}"/>
    <cellStyle name="60% - akcent 6 2 6 2 5 5" xfId="14089" xr:uid="{64B3B366-0C28-4C51-9A22-9A4AFEA76375}"/>
    <cellStyle name="60% - akcent 6 2 6 2 5 6" xfId="14090" xr:uid="{39530E98-3AB5-4D85-8738-1F4E2AC45BE0}"/>
    <cellStyle name="60% - akcent 6 2 6 2 5 7" xfId="14091" xr:uid="{8831E30B-BEBE-4D77-80DF-C9F1D913F2E1}"/>
    <cellStyle name="60% - akcent 6 2 6 2 6" xfId="14092" xr:uid="{3D891E7F-F82B-4D2A-B578-A269EBD7B2C4}"/>
    <cellStyle name="60% - akcent 6 2 6 2 7" xfId="14093" xr:uid="{38183B28-FC8C-48D3-840B-30AC2CB93E6D}"/>
    <cellStyle name="60% - akcent 6 2 6 2 8" xfId="14094" xr:uid="{9213CBE6-4725-4058-93E0-24D21708E73C}"/>
    <cellStyle name="60% - akcent 6 2 6 2 9" xfId="14095" xr:uid="{4F0B0A75-1577-4466-9FEA-534A765BE1DB}"/>
    <cellStyle name="60% - akcent 6 2 6 2 9 2" xfId="14096" xr:uid="{07934711-A482-4961-9A97-9E470B2CF0C4}"/>
    <cellStyle name="60% - akcent 6 2 6 2 9 3" xfId="14097" xr:uid="{8D22E448-2FA0-4777-813A-6BE14B0C8196}"/>
    <cellStyle name="60% - akcent 6 2 6 2 9 4" xfId="14098" xr:uid="{BCF3907F-7D33-4DB6-9011-BB97FAC074C7}"/>
    <cellStyle name="60% - akcent 6 2 6 2 9 5" xfId="14099" xr:uid="{C8673C3F-9FB5-40A6-A970-139CDB678B1E}"/>
    <cellStyle name="60% - akcent 6 2 6 2 9 6" xfId="14100" xr:uid="{5DE5181E-3AE6-48AF-ADF9-7B0D3C9A38BA}"/>
    <cellStyle name="60% - akcent 6 2 6 3" xfId="14101" xr:uid="{00ABB30F-2FC9-4414-AAAE-DD99A83EE766}"/>
    <cellStyle name="60% - akcent 6 2 6 3 10" xfId="14102" xr:uid="{E96DF0D2-0E7E-40D9-B8C2-D908134B981D}"/>
    <cellStyle name="60% - akcent 6 2 6 3 11" xfId="14103" xr:uid="{3AEC482E-5AF5-42B3-96DA-CCB8F29A7CA7}"/>
    <cellStyle name="60% - akcent 6 2 6 3 12" xfId="14104" xr:uid="{C8310E38-71C9-4F71-86EE-ED8835BD2FE3}"/>
    <cellStyle name="60% - akcent 6 2 6 3 2" xfId="14105" xr:uid="{435BACE8-6FA9-47F1-9EE6-FC19F5BE80FE}"/>
    <cellStyle name="60% - akcent 6 2 6 3 2 10" xfId="14106" xr:uid="{3489D199-B631-43CA-939F-D5D95B65F6E4}"/>
    <cellStyle name="60% - akcent 6 2 6 3 2 11" xfId="14107" xr:uid="{47AC121A-AB24-488C-8E35-5144CF493BCA}"/>
    <cellStyle name="60% - akcent 6 2 6 3 2 2" xfId="14108" xr:uid="{61F0C6B9-C33E-4497-A09E-FD356A683E02}"/>
    <cellStyle name="60% - akcent 6 2 6 3 2 2 10" xfId="14109" xr:uid="{BF679B21-0B5E-457A-9FA0-66753160AF2E}"/>
    <cellStyle name="60% - akcent 6 2 6 3 2 2 11" xfId="14110" xr:uid="{0DC22B9E-335B-45B2-8F1F-2E88966955EC}"/>
    <cellStyle name="60% - akcent 6 2 6 3 2 2 2" xfId="14111" xr:uid="{115CB6B6-7D8F-4EC0-A856-836A3BE2CA54}"/>
    <cellStyle name="60% - akcent 6 2 6 3 2 2 2 2" xfId="14112" xr:uid="{EBCC1227-D577-4F0F-8AA4-51FEB5E62D51}"/>
    <cellStyle name="60% - akcent 6 2 6 3 2 2 2 2 2" xfId="14113" xr:uid="{3E3F5115-A3EB-4C8E-A0F3-7D09EE2FBFBD}"/>
    <cellStyle name="60% - akcent 6 2 6 3 2 2 2 2 3" xfId="14114" xr:uid="{26B68782-BF51-468E-8558-C09CCCEBBC64}"/>
    <cellStyle name="60% - akcent 6 2 6 3 2 2 2 2 4" xfId="14115" xr:uid="{50877074-2F64-4EA4-9815-0A28CD7BFCA8}"/>
    <cellStyle name="60% - akcent 6 2 6 3 2 2 2 2 5" xfId="14116" xr:uid="{C2322806-CF3C-42E6-9DB5-434E6FDA4F80}"/>
    <cellStyle name="60% - akcent 6 2 6 3 2 2 2 2 6" xfId="14117" xr:uid="{481A71A0-B46D-4788-8853-204DA9A8356E}"/>
    <cellStyle name="60% - akcent 6 2 6 3 2 2 2 3" xfId="14118" xr:uid="{AFAB7E53-E0F5-4BFB-ACB9-729B84DB8A73}"/>
    <cellStyle name="60% - akcent 6 2 6 3 2 2 2 4" xfId="14119" xr:uid="{FA84BACD-C13B-4D1F-B81F-5DA9E9357FBF}"/>
    <cellStyle name="60% - akcent 6 2 6 3 2 2 2 5" xfId="14120" xr:uid="{BE7AB688-A76A-4C39-A21B-07B63079A94E}"/>
    <cellStyle name="60% - akcent 6 2 6 3 2 2 2 6" xfId="14121" xr:uid="{852CCBAA-3F7C-4E4C-AF26-A18ACFA8F4A4}"/>
    <cellStyle name="60% - akcent 6 2 6 3 2 2 2 7" xfId="14122" xr:uid="{A24FE4CD-EEBC-47AE-B55B-8CFE2BB5B3EC}"/>
    <cellStyle name="60% - akcent 6 2 6 3 2 2 3" xfId="14123" xr:uid="{1A4772A6-9281-41D1-9E55-60CEDCF5377B}"/>
    <cellStyle name="60% - akcent 6 2 6 3 2 2 4" xfId="14124" xr:uid="{451FA2E8-E933-46F8-9694-96D550EF53C3}"/>
    <cellStyle name="60% - akcent 6 2 6 3 2 2 5" xfId="14125" xr:uid="{D4D319B5-F665-4102-917F-AD45AC18D2AD}"/>
    <cellStyle name="60% - akcent 6 2 6 3 2 2 6" xfId="14126" xr:uid="{351E084F-A299-4844-AB55-4DF55923DA0E}"/>
    <cellStyle name="60% - akcent 6 2 6 3 2 2 7" xfId="14127" xr:uid="{4659F39C-6858-4F8D-A342-8EE451C2CB97}"/>
    <cellStyle name="60% - akcent 6 2 6 3 2 2 7 2" xfId="14128" xr:uid="{BA2E8228-D40F-49C5-AD20-DCA03BDD4BE5}"/>
    <cellStyle name="60% - akcent 6 2 6 3 2 2 7 3" xfId="14129" xr:uid="{02D84AB9-9A10-4968-B02A-F46058E321EE}"/>
    <cellStyle name="60% - akcent 6 2 6 3 2 2 7 4" xfId="14130" xr:uid="{FBB43AAE-11DA-40EB-AF10-76E2B0C1BA19}"/>
    <cellStyle name="60% - akcent 6 2 6 3 2 2 7 5" xfId="14131" xr:uid="{31CC1736-42CD-434B-930C-56687CD33D26}"/>
    <cellStyle name="60% - akcent 6 2 6 3 2 2 7 6" xfId="14132" xr:uid="{0C39014E-88A3-4317-9159-81623D376A53}"/>
    <cellStyle name="60% - akcent 6 2 6 3 2 2 8" xfId="14133" xr:uid="{9C45286F-F671-4ACE-A1EB-D8F183B19621}"/>
    <cellStyle name="60% - akcent 6 2 6 3 2 2 9" xfId="14134" xr:uid="{ED136DD6-B20C-4A6E-A5F5-F6D6FA76621D}"/>
    <cellStyle name="60% - akcent 6 2 6 3 2 3" xfId="14135" xr:uid="{FB337FD3-EC68-4A98-8D35-D62BDE8E000C}"/>
    <cellStyle name="60% - akcent 6 2 6 3 2 3 2" xfId="14136" xr:uid="{24B1B4D7-D4D3-4425-9BBD-63D16BF0C795}"/>
    <cellStyle name="60% - akcent 6 2 6 3 2 3 2 2" xfId="14137" xr:uid="{3CE833DA-BA07-4AC6-B565-BF1CEBF018CA}"/>
    <cellStyle name="60% - akcent 6 2 6 3 2 3 2 3" xfId="14138" xr:uid="{962D5579-579A-4DDF-A1A9-3C0B35D3102F}"/>
    <cellStyle name="60% - akcent 6 2 6 3 2 3 2 4" xfId="14139" xr:uid="{0AFFDDC4-BE6F-42D2-A2FB-8B7E2354393C}"/>
    <cellStyle name="60% - akcent 6 2 6 3 2 3 2 5" xfId="14140" xr:uid="{4F38D3B8-9FE6-4FB6-9E25-FA49F2C28560}"/>
    <cellStyle name="60% - akcent 6 2 6 3 2 3 2 6" xfId="14141" xr:uid="{43F49731-71E7-44D2-9B9F-5D6B5FB7F950}"/>
    <cellStyle name="60% - akcent 6 2 6 3 2 3 3" xfId="14142" xr:uid="{E00A5221-ABED-480B-BFDE-70D1DBD4108D}"/>
    <cellStyle name="60% - akcent 6 2 6 3 2 3 4" xfId="14143" xr:uid="{095957F6-D446-49F2-AFCB-5EF6F8360C63}"/>
    <cellStyle name="60% - akcent 6 2 6 3 2 3 5" xfId="14144" xr:uid="{FC7542AE-2A74-4A93-93D9-E91C3F514F54}"/>
    <cellStyle name="60% - akcent 6 2 6 3 2 3 6" xfId="14145" xr:uid="{ED4C4065-932F-40E3-BA10-A886ADE66715}"/>
    <cellStyle name="60% - akcent 6 2 6 3 2 3 7" xfId="14146" xr:uid="{2D8B3549-74CD-433C-8A28-603600EB8B60}"/>
    <cellStyle name="60% - akcent 6 2 6 3 2 4" xfId="14147" xr:uid="{B6D0309E-370C-4920-BAD8-790198DCBEA0}"/>
    <cellStyle name="60% - akcent 6 2 6 3 2 5" xfId="14148" xr:uid="{EF12A6F8-A2CE-4D6F-8564-DC7064F07D76}"/>
    <cellStyle name="60% - akcent 6 2 6 3 2 6" xfId="14149" xr:uid="{5D0AF845-034E-4A15-89D5-03A938B4AAC9}"/>
    <cellStyle name="60% - akcent 6 2 6 3 2 7" xfId="14150" xr:uid="{DEDA858E-20CA-4CFE-B48E-EBFB881C78E4}"/>
    <cellStyle name="60% - akcent 6 2 6 3 2 7 2" xfId="14151" xr:uid="{53202A72-B910-4FD4-B877-83A2BE1BDF43}"/>
    <cellStyle name="60% - akcent 6 2 6 3 2 7 3" xfId="14152" xr:uid="{32B6F4FD-B007-400F-8408-D5295A013960}"/>
    <cellStyle name="60% - akcent 6 2 6 3 2 7 4" xfId="14153" xr:uid="{B699D4E9-9123-4B97-95FE-B4059E33EC3B}"/>
    <cellStyle name="60% - akcent 6 2 6 3 2 7 5" xfId="14154" xr:uid="{43B30801-B5DE-4705-AB0D-F6BE770334A6}"/>
    <cellStyle name="60% - akcent 6 2 6 3 2 7 6" xfId="14155" xr:uid="{33C7E6CA-2A53-44A4-97EE-C91807E8CF03}"/>
    <cellStyle name="60% - akcent 6 2 6 3 2 8" xfId="14156" xr:uid="{A5BEB96C-2855-4199-81B4-9FA2080CF15D}"/>
    <cellStyle name="60% - akcent 6 2 6 3 2 9" xfId="14157" xr:uid="{0A84DE03-0FBF-49C5-8782-B9675DF017CC}"/>
    <cellStyle name="60% - akcent 6 2 6 3 3" xfId="14158" xr:uid="{F1B08956-EB59-4E78-B097-404FC68D2464}"/>
    <cellStyle name="60% - akcent 6 2 6 3 3 2" xfId="14159" xr:uid="{7C153628-10A6-4897-987C-9E9962953412}"/>
    <cellStyle name="60% - akcent 6 2 6 3 3 2 2" xfId="14160" xr:uid="{206C0AA1-D650-44E6-8B0D-2236AF054A24}"/>
    <cellStyle name="60% - akcent 6 2 6 3 3 2 3" xfId="14161" xr:uid="{A3BD617F-1A3B-4B89-9F1B-1B29C11E2857}"/>
    <cellStyle name="60% - akcent 6 2 6 3 3 2 4" xfId="14162" xr:uid="{3F1809AF-87D1-4AB6-8A09-4C4D8C935F14}"/>
    <cellStyle name="60% - akcent 6 2 6 3 3 2 5" xfId="14163" xr:uid="{297E023F-BC58-4D18-AC8D-8168C93FD018}"/>
    <cellStyle name="60% - akcent 6 2 6 3 3 2 6" xfId="14164" xr:uid="{CBAAA0A6-E4B3-42C6-9D88-9B317BD56BAA}"/>
    <cellStyle name="60% - akcent 6 2 6 3 3 3" xfId="14165" xr:uid="{F8EE929C-56CC-4C96-AE09-2D411D126D97}"/>
    <cellStyle name="60% - akcent 6 2 6 3 3 4" xfId="14166" xr:uid="{EF4563F8-BF37-477C-8F3F-B2FE80F48E51}"/>
    <cellStyle name="60% - akcent 6 2 6 3 3 5" xfId="14167" xr:uid="{917693F6-4BD4-41C2-8776-F8238A7281C4}"/>
    <cellStyle name="60% - akcent 6 2 6 3 3 6" xfId="14168" xr:uid="{9AB05F46-C4E2-4D29-8CDF-5966AD528292}"/>
    <cellStyle name="60% - akcent 6 2 6 3 3 7" xfId="14169" xr:uid="{BFD722A1-58B0-4345-A333-0D11283618A4}"/>
    <cellStyle name="60% - akcent 6 2 6 3 4" xfId="14170" xr:uid="{36169696-A3AE-450D-8160-47302C6926B8}"/>
    <cellStyle name="60% - akcent 6 2 6 3 5" xfId="14171" xr:uid="{7ABB7DB9-C587-41E1-BAA9-8A9E4131A5AB}"/>
    <cellStyle name="60% - akcent 6 2 6 3 6" xfId="14172" xr:uid="{FD1322CD-B55D-4EF0-8641-D810162FAC0A}"/>
    <cellStyle name="60% - akcent 6 2 6 3 7" xfId="14173" xr:uid="{2047166F-E711-4962-BBC8-C9CA7FA6E584}"/>
    <cellStyle name="60% - akcent 6 2 6 3 8" xfId="14174" xr:uid="{04D3F05D-B46C-4932-ACE4-BB9DCD77C08A}"/>
    <cellStyle name="60% - akcent 6 2 6 3 8 2" xfId="14175" xr:uid="{28C2F891-1A45-412C-A87A-EA2F4D4EB7DA}"/>
    <cellStyle name="60% - akcent 6 2 6 3 8 3" xfId="14176" xr:uid="{0B775007-98FB-4604-B6D2-A906C6F80114}"/>
    <cellStyle name="60% - akcent 6 2 6 3 8 4" xfId="14177" xr:uid="{C9B3AFDC-39FF-411B-92DD-711E06CC3740}"/>
    <cellStyle name="60% - akcent 6 2 6 3 8 5" xfId="14178" xr:uid="{DF91370C-7A64-47BB-9C51-10F690F188ED}"/>
    <cellStyle name="60% - akcent 6 2 6 3 8 6" xfId="14179" xr:uid="{B6C58064-717E-476D-8FBB-3FCB66761ADE}"/>
    <cellStyle name="60% - akcent 6 2 6 3 9" xfId="14180" xr:uid="{260743F5-122F-4B61-82F7-B8F1452783FE}"/>
    <cellStyle name="60% - akcent 6 2 6 4" xfId="14181" xr:uid="{82EE75BC-BD0A-48BF-A7CA-FE5BC0803121}"/>
    <cellStyle name="60% - akcent 6 2 6 4 10" xfId="14182" xr:uid="{9A4FE731-7C94-4A2B-A466-0EF876C341BF}"/>
    <cellStyle name="60% - akcent 6 2 6 4 11" xfId="14183" xr:uid="{1BFB3A61-C6A0-4585-8CB9-0D8D48F5E8ED}"/>
    <cellStyle name="60% - akcent 6 2 6 4 2" xfId="14184" xr:uid="{337B5F3F-8396-4F23-BCE8-965E3799D98A}"/>
    <cellStyle name="60% - akcent 6 2 6 4 2 2" xfId="14185" xr:uid="{51D535A4-6FD4-4944-9396-17808069FF7E}"/>
    <cellStyle name="60% - akcent 6 2 6 4 2 2 2" xfId="14186" xr:uid="{417F1E54-9411-44D4-A357-875A09E767A8}"/>
    <cellStyle name="60% - akcent 6 2 6 4 2 2 3" xfId="14187" xr:uid="{C4DBD761-A0D7-4431-B9F9-2E5596F4F3CE}"/>
    <cellStyle name="60% - akcent 6 2 6 4 2 2 4" xfId="14188" xr:uid="{DA3B620A-5043-4A94-ADE7-B46D84A6BA19}"/>
    <cellStyle name="60% - akcent 6 2 6 4 2 2 5" xfId="14189" xr:uid="{9063FA5F-CEFA-419C-8C0F-7226F82C017E}"/>
    <cellStyle name="60% - akcent 6 2 6 4 2 2 6" xfId="14190" xr:uid="{5463A3CD-312B-48EA-A78E-319C428F46E1}"/>
    <cellStyle name="60% - akcent 6 2 6 4 2 3" xfId="14191" xr:uid="{E4D36EA3-C4F2-431F-8CB6-33492F39965A}"/>
    <cellStyle name="60% - akcent 6 2 6 4 2 4" xfId="14192" xr:uid="{0A9AC07D-270D-43FA-8B85-B019ABA729FE}"/>
    <cellStyle name="60% - akcent 6 2 6 4 2 5" xfId="14193" xr:uid="{9FA3237A-0CCA-4F05-944D-05E1AA4DBEC4}"/>
    <cellStyle name="60% - akcent 6 2 6 4 2 6" xfId="14194" xr:uid="{8B05DC1F-47A0-4165-BA86-54DC16C428AE}"/>
    <cellStyle name="60% - akcent 6 2 6 4 2 7" xfId="14195" xr:uid="{8A943FC1-D87B-4C26-BB8B-1F6A236B92F9}"/>
    <cellStyle name="60% - akcent 6 2 6 4 3" xfId="14196" xr:uid="{3A1EF945-2FE7-448F-B88E-72C176BEF90A}"/>
    <cellStyle name="60% - akcent 6 2 6 4 4" xfId="14197" xr:uid="{3EBBA030-0EE3-456A-A5A9-065CA3322ED5}"/>
    <cellStyle name="60% - akcent 6 2 6 4 5" xfId="14198" xr:uid="{EF830538-70E3-4984-A7DC-6E313A3CA27C}"/>
    <cellStyle name="60% - akcent 6 2 6 4 6" xfId="14199" xr:uid="{D8BC5FEB-C106-4EC0-9B57-A25D1812D815}"/>
    <cellStyle name="60% - akcent 6 2 6 4 7" xfId="14200" xr:uid="{1535E719-B451-48F7-9A5B-B3490E975161}"/>
    <cellStyle name="60% - akcent 6 2 6 4 7 2" xfId="14201" xr:uid="{C3E8C23B-EDD2-49F0-959A-62154F152C01}"/>
    <cellStyle name="60% - akcent 6 2 6 4 7 3" xfId="14202" xr:uid="{5A711351-09E1-4B20-8393-D8147F1E8BD0}"/>
    <cellStyle name="60% - akcent 6 2 6 4 7 4" xfId="14203" xr:uid="{1283C62D-FA04-432C-9969-6594FDE502A3}"/>
    <cellStyle name="60% - akcent 6 2 6 4 7 5" xfId="14204" xr:uid="{1689796A-2C28-45C1-82A7-62481D059DBE}"/>
    <cellStyle name="60% - akcent 6 2 6 4 7 6" xfId="14205" xr:uid="{6D5F66BA-A1F1-49E5-927D-6F3318451501}"/>
    <cellStyle name="60% - akcent 6 2 6 4 8" xfId="14206" xr:uid="{94A4176E-5381-4660-84D8-EC54F76DF25B}"/>
    <cellStyle name="60% - akcent 6 2 6 4 9" xfId="14207" xr:uid="{DE5D9AEC-2C31-4DE9-A89B-D74B43174B24}"/>
    <cellStyle name="60% - akcent 6 2 6 5" xfId="14208" xr:uid="{66688B10-D7D3-4FFC-A0F2-501788180255}"/>
    <cellStyle name="60% - akcent 6 2 6 5 2" xfId="14209" xr:uid="{04A948E6-D208-4028-91B8-257D0EAC1590}"/>
    <cellStyle name="60% - akcent 6 2 6 5 2 2" xfId="14210" xr:uid="{FE9332EA-B878-4506-BB91-83A1127DD864}"/>
    <cellStyle name="60% - akcent 6 2 6 5 2 3" xfId="14211" xr:uid="{89E03431-D181-47A7-875F-4E7024E85BC1}"/>
    <cellStyle name="60% - akcent 6 2 6 5 2 4" xfId="14212" xr:uid="{4145C1F6-59C2-4DD4-BDAE-B75D8EFBF84D}"/>
    <cellStyle name="60% - akcent 6 2 6 5 2 5" xfId="14213" xr:uid="{E2422158-2F3B-438E-8DC8-582279664F02}"/>
    <cellStyle name="60% - akcent 6 2 6 5 2 6" xfId="14214" xr:uid="{713244C6-CFB8-42A8-8E03-1DC36BDDAB12}"/>
    <cellStyle name="60% - akcent 6 2 6 5 3" xfId="14215" xr:uid="{9935CBC1-0322-4CF3-80E9-7241F005DDF1}"/>
    <cellStyle name="60% - akcent 6 2 6 5 4" xfId="14216" xr:uid="{303C109B-9ADD-4978-A236-8BE41F677FDD}"/>
    <cellStyle name="60% - akcent 6 2 6 5 5" xfId="14217" xr:uid="{F27445E0-75DB-438D-8DCC-8FC31753ECAF}"/>
    <cellStyle name="60% - akcent 6 2 6 5 6" xfId="14218" xr:uid="{64E79CAC-3874-4D15-BE5B-83D04BA6DF0E}"/>
    <cellStyle name="60% - akcent 6 2 6 5 7" xfId="14219" xr:uid="{9CF974EA-B894-471A-8EF8-9E0EA9BDE94B}"/>
    <cellStyle name="60% - akcent 6 2 6 6" xfId="14220" xr:uid="{5689E03F-5C00-473D-A4D6-3B53EFC75D43}"/>
    <cellStyle name="60% - akcent 6 2 6 7" xfId="14221" xr:uid="{F9C699A0-71A9-43C1-B5B2-BBF42BDD21D9}"/>
    <cellStyle name="60% - akcent 6 2 6 8" xfId="14222" xr:uid="{7E4E4114-299C-4A76-9287-BD6E023EB123}"/>
    <cellStyle name="60% - akcent 6 2 6 9" xfId="14223" xr:uid="{DC1891C1-EE0C-4A2C-A55E-58B5F97B51F4}"/>
    <cellStyle name="60% - akcent 6 2 6 9 2" xfId="14224" xr:uid="{C8851560-AEE0-4E44-B6E6-7C060A1A8EB9}"/>
    <cellStyle name="60% - akcent 6 2 6 9 3" xfId="14225" xr:uid="{32FB41B9-7941-4D8D-B9CE-1F3C05BF0BC9}"/>
    <cellStyle name="60% - akcent 6 2 6 9 4" xfId="14226" xr:uid="{E0AAFD19-4FFB-4A4B-9C23-6CC62FD6525E}"/>
    <cellStyle name="60% - akcent 6 2 6 9 5" xfId="14227" xr:uid="{9F0E54B4-6A71-4304-A1B2-74D89AFBE573}"/>
    <cellStyle name="60% - akcent 6 2 6 9 6" xfId="14228" xr:uid="{50F29685-9074-46FE-B11E-FAA8F4785BF9}"/>
    <cellStyle name="60% - akcent 6 2 7" xfId="610" xr:uid="{60FB2D1D-2D11-4B48-8313-4456E33B001D}"/>
    <cellStyle name="60% - akcent 6 2 8" xfId="611" xr:uid="{348D6B82-68B3-4E98-87E6-17EF6E399EA4}"/>
    <cellStyle name="60% - akcent 6 2 8 10" xfId="14229" xr:uid="{C10A3758-E46D-4F22-88D2-F2FF2268154B}"/>
    <cellStyle name="60% - akcent 6 2 8 11" xfId="14230" xr:uid="{DF6EA881-1447-4BCF-8003-8570D48F9E30}"/>
    <cellStyle name="60% - akcent 6 2 8 12" xfId="14231" xr:uid="{832EAE28-3DA4-4791-9606-6EB1148C6072}"/>
    <cellStyle name="60% - akcent 6 2 8 13" xfId="14232" xr:uid="{5CD5BD48-72F3-4DF4-B82C-089B23436A47}"/>
    <cellStyle name="60% - akcent 6 2 8 2" xfId="14233" xr:uid="{D77B7780-02B2-43B8-9F2B-BE5767840B64}"/>
    <cellStyle name="60% - akcent 6 2 8 2 10" xfId="14234" xr:uid="{46B7CBCF-D574-4AA6-9A95-58BACAA5D17A}"/>
    <cellStyle name="60% - akcent 6 2 8 2 11" xfId="14235" xr:uid="{53A7EC4C-EFBB-42BB-BEEE-E4B965852222}"/>
    <cellStyle name="60% - akcent 6 2 8 2 12" xfId="14236" xr:uid="{B5047E62-78CD-4940-B297-65EC063616CC}"/>
    <cellStyle name="60% - akcent 6 2 8 2 2" xfId="14237" xr:uid="{8D202A63-8DB2-4D0E-8F8D-316E5A34FEA6}"/>
    <cellStyle name="60% - akcent 6 2 8 2 2 10" xfId="14238" xr:uid="{1EA3A762-DC2D-487A-A223-354871A2A0E0}"/>
    <cellStyle name="60% - akcent 6 2 8 2 2 11" xfId="14239" xr:uid="{7994EF10-08DD-4864-B0EE-EDA501AF4FEC}"/>
    <cellStyle name="60% - akcent 6 2 8 2 2 2" xfId="14240" xr:uid="{598798FE-531F-4660-8818-6BADFE0ACDE7}"/>
    <cellStyle name="60% - akcent 6 2 8 2 2 2 10" xfId="14241" xr:uid="{684E4ADD-4420-4495-B28C-00D69863E855}"/>
    <cellStyle name="60% - akcent 6 2 8 2 2 2 11" xfId="14242" xr:uid="{58538C63-94F7-4A8D-9153-24E59D1134F7}"/>
    <cellStyle name="60% - akcent 6 2 8 2 2 2 2" xfId="14243" xr:uid="{B1E977B6-A279-4A74-A774-39276F7163A3}"/>
    <cellStyle name="60% - akcent 6 2 8 2 2 2 2 2" xfId="14244" xr:uid="{400A19A2-A4C0-4183-B848-8EC8B44A9363}"/>
    <cellStyle name="60% - akcent 6 2 8 2 2 2 2 2 2" xfId="14245" xr:uid="{9D662C75-F0FD-410E-97D6-27FB44C3009B}"/>
    <cellStyle name="60% - akcent 6 2 8 2 2 2 2 2 3" xfId="14246" xr:uid="{F2B3F009-9D4E-455E-8F13-5DE45D7F0125}"/>
    <cellStyle name="60% - akcent 6 2 8 2 2 2 2 2 4" xfId="14247" xr:uid="{EB39582F-FB68-4304-98D5-AA1B38768FA9}"/>
    <cellStyle name="60% - akcent 6 2 8 2 2 2 2 2 5" xfId="14248" xr:uid="{7EDC089C-A7A9-4B3E-B0D1-97957278CE1E}"/>
    <cellStyle name="60% - akcent 6 2 8 2 2 2 2 2 6" xfId="14249" xr:uid="{F2E65BDB-0617-4E36-BFDA-A89838B0DFFB}"/>
    <cellStyle name="60% - akcent 6 2 8 2 2 2 2 3" xfId="14250" xr:uid="{AA6DA3CF-8080-458E-AF47-F60B841AEE0F}"/>
    <cellStyle name="60% - akcent 6 2 8 2 2 2 2 4" xfId="14251" xr:uid="{E8418E3B-822D-4C43-89EC-4D1BCEEE30BF}"/>
    <cellStyle name="60% - akcent 6 2 8 2 2 2 2 5" xfId="14252" xr:uid="{1E2C7D92-A931-4C93-AC63-4FA49AE267C4}"/>
    <cellStyle name="60% - akcent 6 2 8 2 2 2 2 6" xfId="14253" xr:uid="{2ED6DBED-314C-47D9-96D0-8FA7D661BAF9}"/>
    <cellStyle name="60% - akcent 6 2 8 2 2 2 2 7" xfId="14254" xr:uid="{12560C6A-8841-4C20-81EA-8B09B92C2A67}"/>
    <cellStyle name="60% - akcent 6 2 8 2 2 2 3" xfId="14255" xr:uid="{E78B726F-E142-4598-93D4-0745E5A9DBD9}"/>
    <cellStyle name="60% - akcent 6 2 8 2 2 2 4" xfId="14256" xr:uid="{ED44CF26-D61D-499B-95F1-72E8C95C26E4}"/>
    <cellStyle name="60% - akcent 6 2 8 2 2 2 5" xfId="14257" xr:uid="{D788A847-5A9E-4211-81E8-1F791F2C1138}"/>
    <cellStyle name="60% - akcent 6 2 8 2 2 2 6" xfId="14258" xr:uid="{A0E91939-5A93-418B-82B7-89D3861C6F77}"/>
    <cellStyle name="60% - akcent 6 2 8 2 2 2 7" xfId="14259" xr:uid="{9EF07888-2010-4208-B3E4-499D0716BADE}"/>
    <cellStyle name="60% - akcent 6 2 8 2 2 2 7 2" xfId="14260" xr:uid="{BAF2B494-4DD8-4EBF-994F-BB3F18F2CF64}"/>
    <cellStyle name="60% - akcent 6 2 8 2 2 2 7 3" xfId="14261" xr:uid="{20FD4CFD-4439-4A3E-8926-F9F1CD18877C}"/>
    <cellStyle name="60% - akcent 6 2 8 2 2 2 7 4" xfId="14262" xr:uid="{2423F9EE-9976-4AC5-8C81-84AF06FE1DAE}"/>
    <cellStyle name="60% - akcent 6 2 8 2 2 2 7 5" xfId="14263" xr:uid="{076FF4AD-600E-46AF-9432-18D511871F33}"/>
    <cellStyle name="60% - akcent 6 2 8 2 2 2 7 6" xfId="14264" xr:uid="{44657E3F-CD82-4298-A691-3571030B7EA0}"/>
    <cellStyle name="60% - akcent 6 2 8 2 2 2 8" xfId="14265" xr:uid="{45FDB693-5309-4F24-989A-DCDBA4C0FCEB}"/>
    <cellStyle name="60% - akcent 6 2 8 2 2 2 9" xfId="14266" xr:uid="{A13547D5-6FB1-4CBC-B698-EA808EAB12E4}"/>
    <cellStyle name="60% - akcent 6 2 8 2 2 3" xfId="14267" xr:uid="{8637E760-CB23-40BE-85AA-1797F6F58A48}"/>
    <cellStyle name="60% - akcent 6 2 8 2 2 3 2" xfId="14268" xr:uid="{B51D4793-5EB5-4E77-B941-9D0C6F457EE9}"/>
    <cellStyle name="60% - akcent 6 2 8 2 2 3 2 2" xfId="14269" xr:uid="{A1BB970A-68D6-44A2-A82C-F9CCFA37A98E}"/>
    <cellStyle name="60% - akcent 6 2 8 2 2 3 2 3" xfId="14270" xr:uid="{8F65F496-EE34-4EE0-8B13-418282775E28}"/>
    <cellStyle name="60% - akcent 6 2 8 2 2 3 2 4" xfId="14271" xr:uid="{85AA3215-81B6-43D2-9397-E512296AF58D}"/>
    <cellStyle name="60% - akcent 6 2 8 2 2 3 2 5" xfId="14272" xr:uid="{325D1E30-4068-4202-9A53-AB8E96BB701F}"/>
    <cellStyle name="60% - akcent 6 2 8 2 2 3 2 6" xfId="14273" xr:uid="{A5901F20-B510-4DDF-89CA-E48B7AED2DD0}"/>
    <cellStyle name="60% - akcent 6 2 8 2 2 3 3" xfId="14274" xr:uid="{58937461-CB04-4BD1-8DA8-1869DDD578F0}"/>
    <cellStyle name="60% - akcent 6 2 8 2 2 3 4" xfId="14275" xr:uid="{950293F9-E7BE-4B81-AB30-C68B57675DA5}"/>
    <cellStyle name="60% - akcent 6 2 8 2 2 3 5" xfId="14276" xr:uid="{855B82CC-ADD8-431B-A3FC-3902C80548F3}"/>
    <cellStyle name="60% - akcent 6 2 8 2 2 3 6" xfId="14277" xr:uid="{B7D350FE-FE4B-49AA-A889-F1D3637F8206}"/>
    <cellStyle name="60% - akcent 6 2 8 2 2 3 7" xfId="14278" xr:uid="{267EF385-67D8-4B48-AAB0-291C3ED536BB}"/>
    <cellStyle name="60% - akcent 6 2 8 2 2 4" xfId="14279" xr:uid="{6A3ADB4A-219E-451B-98A7-8B05EC16992B}"/>
    <cellStyle name="60% - akcent 6 2 8 2 2 5" xfId="14280" xr:uid="{70E428CC-CCA4-46E4-8B64-54495F838890}"/>
    <cellStyle name="60% - akcent 6 2 8 2 2 6" xfId="14281" xr:uid="{2037BEA0-A2B1-48F9-BBEC-A167D79DC62B}"/>
    <cellStyle name="60% - akcent 6 2 8 2 2 7" xfId="14282" xr:uid="{48C3A37D-7F72-416E-91F4-4A7A934FFEF9}"/>
    <cellStyle name="60% - akcent 6 2 8 2 2 7 2" xfId="14283" xr:uid="{A4168A7E-7CDD-4768-A47D-383DBA9FC78E}"/>
    <cellStyle name="60% - akcent 6 2 8 2 2 7 3" xfId="14284" xr:uid="{F8EF8A7C-F8C5-4EBB-BE60-15A7FD31D1E6}"/>
    <cellStyle name="60% - akcent 6 2 8 2 2 7 4" xfId="14285" xr:uid="{C6478ED4-918C-4FA5-866E-ED5943F4B1ED}"/>
    <cellStyle name="60% - akcent 6 2 8 2 2 7 5" xfId="14286" xr:uid="{4A4EEF6C-BDDF-4B9C-9214-BF47E597DD1D}"/>
    <cellStyle name="60% - akcent 6 2 8 2 2 7 6" xfId="14287" xr:uid="{D646D931-364A-4AE1-B61E-5C8EAEAC6405}"/>
    <cellStyle name="60% - akcent 6 2 8 2 2 8" xfId="14288" xr:uid="{FDD1E629-4A4C-4DDA-B50D-30FA216E45FC}"/>
    <cellStyle name="60% - akcent 6 2 8 2 2 9" xfId="14289" xr:uid="{7F281AB3-0D79-48F4-8F2C-1EBF0FDA49DC}"/>
    <cellStyle name="60% - akcent 6 2 8 2 3" xfId="14290" xr:uid="{0D946512-4932-40EF-85A6-6FB4FC2FBCAF}"/>
    <cellStyle name="60% - akcent 6 2 8 2 3 2" xfId="14291" xr:uid="{38C8D41F-14D0-49AC-8EED-13059D0A6B0F}"/>
    <cellStyle name="60% - akcent 6 2 8 2 3 2 2" xfId="14292" xr:uid="{EBF2426F-77BD-48D1-BE14-932502815794}"/>
    <cellStyle name="60% - akcent 6 2 8 2 3 2 3" xfId="14293" xr:uid="{0625BEEF-EAAF-438E-8097-427987FB6005}"/>
    <cellStyle name="60% - akcent 6 2 8 2 3 2 4" xfId="14294" xr:uid="{9D753501-57BD-4EC4-8701-971AFD5C49F5}"/>
    <cellStyle name="60% - akcent 6 2 8 2 3 2 5" xfId="14295" xr:uid="{D3784F62-CCD1-4C35-9879-85A546E5E6C4}"/>
    <cellStyle name="60% - akcent 6 2 8 2 3 2 6" xfId="14296" xr:uid="{D0D4372B-5212-4CCA-B30A-518323AE9D06}"/>
    <cellStyle name="60% - akcent 6 2 8 2 3 3" xfId="14297" xr:uid="{43597FC7-4383-4D8A-8313-957F4295A1EB}"/>
    <cellStyle name="60% - akcent 6 2 8 2 3 4" xfId="14298" xr:uid="{2F84005E-8949-455F-8A1A-F22F96F03663}"/>
    <cellStyle name="60% - akcent 6 2 8 2 3 5" xfId="14299" xr:uid="{0F1D886B-20B7-4FEE-AEE5-AB399A86AF13}"/>
    <cellStyle name="60% - akcent 6 2 8 2 3 6" xfId="14300" xr:uid="{C2134625-23EA-4E55-9820-F42BBC0F6318}"/>
    <cellStyle name="60% - akcent 6 2 8 2 3 7" xfId="14301" xr:uid="{5BF10675-B5EC-438E-8D2B-4F601F1ECAC5}"/>
    <cellStyle name="60% - akcent 6 2 8 2 4" xfId="14302" xr:uid="{5B82641D-C65F-4E50-AB70-F6A1B093C15B}"/>
    <cellStyle name="60% - akcent 6 2 8 2 5" xfId="14303" xr:uid="{1E71EDBC-962E-4385-91E8-4E19FACBE34D}"/>
    <cellStyle name="60% - akcent 6 2 8 2 6" xfId="14304" xr:uid="{9D1AAACD-42C9-49F9-80D5-EE5CC9C98D70}"/>
    <cellStyle name="60% - akcent 6 2 8 2 7" xfId="14305" xr:uid="{1611FB92-0259-44EB-AD71-D15640D9D548}"/>
    <cellStyle name="60% - akcent 6 2 8 2 8" xfId="14306" xr:uid="{5C082FEE-86D6-4177-A7B1-386135213B4B}"/>
    <cellStyle name="60% - akcent 6 2 8 2 8 2" xfId="14307" xr:uid="{BC0B1777-C3FF-4B75-9370-A1C400E9CD3F}"/>
    <cellStyle name="60% - akcent 6 2 8 2 8 3" xfId="14308" xr:uid="{626154C5-EC82-4211-A186-ECEDCF46D0BB}"/>
    <cellStyle name="60% - akcent 6 2 8 2 8 4" xfId="14309" xr:uid="{6BC6C7B0-BF44-46CE-835B-D637320B2192}"/>
    <cellStyle name="60% - akcent 6 2 8 2 8 5" xfId="14310" xr:uid="{FD0D3FD3-4228-434D-8A45-EDC64D913032}"/>
    <cellStyle name="60% - akcent 6 2 8 2 8 6" xfId="14311" xr:uid="{68BCC44D-3093-4A27-AADD-E387BEEB5AFC}"/>
    <cellStyle name="60% - akcent 6 2 8 2 9" xfId="14312" xr:uid="{C8E59CF3-6F22-468C-88F5-0129672A60DE}"/>
    <cellStyle name="60% - akcent 6 2 8 3" xfId="14313" xr:uid="{438CFA45-C62E-4444-BA4E-FF0237FB79D5}"/>
    <cellStyle name="60% - akcent 6 2 8 4" xfId="14314" xr:uid="{2A29DD6E-7808-4DC5-ABFD-13A1031158F3}"/>
    <cellStyle name="60% - akcent 6 2 8 4 10" xfId="14315" xr:uid="{5FB7C556-8091-4291-A684-1F70CB8316ED}"/>
    <cellStyle name="60% - akcent 6 2 8 4 11" xfId="14316" xr:uid="{1F2AFAE3-B3CA-4A0F-BB6D-C6BD9CB46E1E}"/>
    <cellStyle name="60% - akcent 6 2 8 4 2" xfId="14317" xr:uid="{D0E5B77D-7AB6-4F16-8AE2-9FE96D9A1999}"/>
    <cellStyle name="60% - akcent 6 2 8 4 2 2" xfId="14318" xr:uid="{18B774BC-7DFC-4134-B185-21D97962565A}"/>
    <cellStyle name="60% - akcent 6 2 8 4 2 2 2" xfId="14319" xr:uid="{B21CB42B-B875-475E-B632-F905B5BD18AC}"/>
    <cellStyle name="60% - akcent 6 2 8 4 2 2 3" xfId="14320" xr:uid="{5A93AFDB-C4FC-4BAA-84D5-1401119A38CD}"/>
    <cellStyle name="60% - akcent 6 2 8 4 2 2 4" xfId="14321" xr:uid="{90ACE9E3-BC31-4EF4-86A0-845A141ED266}"/>
    <cellStyle name="60% - akcent 6 2 8 4 2 2 5" xfId="14322" xr:uid="{6DE620D3-1CBD-4346-9B5D-ABE37DE8647F}"/>
    <cellStyle name="60% - akcent 6 2 8 4 2 2 6" xfId="14323" xr:uid="{0A78C51C-02FF-4062-9FC7-F020DAB6A675}"/>
    <cellStyle name="60% - akcent 6 2 8 4 2 3" xfId="14324" xr:uid="{BB3972E6-A829-4BCC-A6CD-FE65ED9401B1}"/>
    <cellStyle name="60% - akcent 6 2 8 4 2 4" xfId="14325" xr:uid="{C4E8B51C-1611-4181-8DCC-3D4000EE4EE5}"/>
    <cellStyle name="60% - akcent 6 2 8 4 2 5" xfId="14326" xr:uid="{D5569314-130D-4649-A3C1-1C5ED0AD8674}"/>
    <cellStyle name="60% - akcent 6 2 8 4 2 6" xfId="14327" xr:uid="{2524C2BE-0DB3-413C-AD10-1193A58AB770}"/>
    <cellStyle name="60% - akcent 6 2 8 4 2 7" xfId="14328" xr:uid="{DDB069DA-8E56-4EC4-A1EE-9BDF99436745}"/>
    <cellStyle name="60% - akcent 6 2 8 4 3" xfId="14329" xr:uid="{DA25C921-E100-4559-A693-2E7BB9129DEB}"/>
    <cellStyle name="60% - akcent 6 2 8 4 4" xfId="14330" xr:uid="{2D3EDC7D-F84B-416D-8D1B-7C8628858E38}"/>
    <cellStyle name="60% - akcent 6 2 8 4 5" xfId="14331" xr:uid="{805FC035-5CDF-4BB6-A4F8-2C04646FBE8B}"/>
    <cellStyle name="60% - akcent 6 2 8 4 6" xfId="14332" xr:uid="{11BAB725-8CF9-470C-BD34-BA68C7FB3A74}"/>
    <cellStyle name="60% - akcent 6 2 8 4 7" xfId="14333" xr:uid="{C262C03C-6DCF-42B0-A1D6-37F2DE3EE24D}"/>
    <cellStyle name="60% - akcent 6 2 8 4 7 2" xfId="14334" xr:uid="{91C2BAB6-6D41-4979-A165-C51D021B80CD}"/>
    <cellStyle name="60% - akcent 6 2 8 4 7 3" xfId="14335" xr:uid="{838DE19C-D0B9-4A2F-9551-EBC24AB31F32}"/>
    <cellStyle name="60% - akcent 6 2 8 4 7 4" xfId="14336" xr:uid="{EC9DFE76-261E-4DEA-A961-3B87FBCDEC8A}"/>
    <cellStyle name="60% - akcent 6 2 8 4 7 5" xfId="14337" xr:uid="{F0F74F23-837B-453C-A860-0E19566DFED1}"/>
    <cellStyle name="60% - akcent 6 2 8 4 7 6" xfId="14338" xr:uid="{DD3FE151-730E-4D9C-AEBF-CD9CB0387F31}"/>
    <cellStyle name="60% - akcent 6 2 8 4 8" xfId="14339" xr:uid="{4C5F1896-BDCD-4780-A4A2-5B220CA58342}"/>
    <cellStyle name="60% - akcent 6 2 8 4 9" xfId="14340" xr:uid="{D2B2BF5D-18B1-4B42-927B-4DBC2E9D9205}"/>
    <cellStyle name="60% - akcent 6 2 8 5" xfId="14341" xr:uid="{CE4C2D4C-B88D-4F9C-8D6F-FD944D22FD8D}"/>
    <cellStyle name="60% - akcent 6 2 8 5 2" xfId="14342" xr:uid="{8900FF53-85F3-44A4-97AE-FB0E17457B62}"/>
    <cellStyle name="60% - akcent 6 2 8 5 2 2" xfId="14343" xr:uid="{3400AB8C-4352-476A-ACF5-07F146D60C3A}"/>
    <cellStyle name="60% - akcent 6 2 8 5 2 3" xfId="14344" xr:uid="{43BD281D-077F-4D67-95BC-61607C3F4E7D}"/>
    <cellStyle name="60% - akcent 6 2 8 5 2 4" xfId="14345" xr:uid="{6BB3C6BB-DDCA-41C4-8CAB-93C5D907D34C}"/>
    <cellStyle name="60% - akcent 6 2 8 5 2 5" xfId="14346" xr:uid="{45B0F819-79F1-460F-B3FE-3FE8E49536D0}"/>
    <cellStyle name="60% - akcent 6 2 8 5 2 6" xfId="14347" xr:uid="{3F3FBE60-5123-48A2-A140-00D87D1C7861}"/>
    <cellStyle name="60% - akcent 6 2 8 5 3" xfId="14348" xr:uid="{59094D17-D75A-4F45-ABA2-6A7128542A3D}"/>
    <cellStyle name="60% - akcent 6 2 8 5 4" xfId="14349" xr:uid="{81C03CE8-939A-4FC9-81A5-B008CDB2A0E4}"/>
    <cellStyle name="60% - akcent 6 2 8 5 5" xfId="14350" xr:uid="{7CEC8FE6-B570-4CBC-9312-5124508D4BFE}"/>
    <cellStyle name="60% - akcent 6 2 8 5 6" xfId="14351" xr:uid="{14558CC2-34B4-4BA5-98F4-76C4F8E908FF}"/>
    <cellStyle name="60% - akcent 6 2 8 5 7" xfId="14352" xr:uid="{B8FFC364-088B-459C-B4C5-9D27476BEC12}"/>
    <cellStyle name="60% - akcent 6 2 8 6" xfId="14353" xr:uid="{829A1059-D5F0-4CE5-B78F-DECEDFDA4D04}"/>
    <cellStyle name="60% - akcent 6 2 8 7" xfId="14354" xr:uid="{5405FCE1-48D6-4692-9DC9-A8AC51CA1743}"/>
    <cellStyle name="60% - akcent 6 2 8 8" xfId="14355" xr:uid="{ACBBA01A-50AC-4031-A4DA-79719B331610}"/>
    <cellStyle name="60% - akcent 6 2 8 9" xfId="14356" xr:uid="{5B757A2C-7A94-48C0-9BB3-9005D114D259}"/>
    <cellStyle name="60% - akcent 6 2 8 9 2" xfId="14357" xr:uid="{2ABF4683-561F-4D2B-B6BB-A2278C976778}"/>
    <cellStyle name="60% - akcent 6 2 8 9 3" xfId="14358" xr:uid="{17B79922-205A-488C-BF47-E5D911EFAE21}"/>
    <cellStyle name="60% - akcent 6 2 8 9 4" xfId="14359" xr:uid="{F4AF1346-54E2-4CF0-8C9C-9AC5E485FD18}"/>
    <cellStyle name="60% - akcent 6 2 8 9 5" xfId="14360" xr:uid="{AB02BB1A-65D9-4331-ADED-8275EB4F20CB}"/>
    <cellStyle name="60% - akcent 6 2 8 9 6" xfId="14361" xr:uid="{0AB129A9-826E-42F7-8055-246D4F867F8B}"/>
    <cellStyle name="60% - akcent 6 2 9" xfId="612" xr:uid="{B4C9F3C6-4A0F-4C8E-B665-6B2590B8582A}"/>
    <cellStyle name="60% - akcent 6 2_~0054846" xfId="45477" xr:uid="{AE0185C2-88DC-4B06-B68A-66866454DA5C}"/>
    <cellStyle name="60% - akcent 6 20" xfId="14362" xr:uid="{20791D26-0D01-4A59-B94F-5CC126C99C63}"/>
    <cellStyle name="60% - akcent 6 21" xfId="14363" xr:uid="{E77A79B9-7B27-4F90-9653-6F44B553BD99}"/>
    <cellStyle name="60% - akcent 6 22" xfId="14364" xr:uid="{D9F6A861-3404-4033-ADF3-F60BFE5077EF}"/>
    <cellStyle name="60% - akcent 6 23" xfId="14365" xr:uid="{AD22BE87-C17B-443C-BCE1-A167941B9F6E}"/>
    <cellStyle name="60% - akcent 6 24" xfId="14366" xr:uid="{F1CB0D4A-0E54-435B-8D15-E9EC0E015521}"/>
    <cellStyle name="60% - akcent 6 25" xfId="14367" xr:uid="{B198D981-7F67-4E5A-B65C-52AACC6A7859}"/>
    <cellStyle name="60% - akcent 6 26" xfId="14368" xr:uid="{A6B2F077-672D-4022-A05D-5DF70F89EBC5}"/>
    <cellStyle name="60% - akcent 6 27" xfId="14369" xr:uid="{4BF12515-EBB9-4692-8BC7-197888B010EC}"/>
    <cellStyle name="60% - akcent 6 28" xfId="14370" xr:uid="{4E7408E4-9099-4FCC-8877-4655C4BDDC3F}"/>
    <cellStyle name="60% - akcent 6 29" xfId="14371" xr:uid="{7888C86C-98BF-4DB6-8B4E-F68E40275284}"/>
    <cellStyle name="60% - akcent 6 3" xfId="613" xr:uid="{77526312-E5E4-460B-9B37-852A77B0512B}"/>
    <cellStyle name="60% - akcent 6 3 10" xfId="14372" xr:uid="{5B0EF281-3A11-46F7-B16E-D4D68B1EBA31}"/>
    <cellStyle name="60% - akcent 6 3 10 2" xfId="41312" xr:uid="{842AB16A-9C30-44FE-8FA6-9CA96B6F07FE}"/>
    <cellStyle name="60% - akcent 6 3 11" xfId="14373" xr:uid="{6CF176DD-DFDA-475F-B29B-DD441CA32343}"/>
    <cellStyle name="60% - akcent 6 3 11 2" xfId="41313" xr:uid="{E7C35E0A-0FA8-40BE-B4E2-D18C61E697F1}"/>
    <cellStyle name="60% - akcent 6 3 12" xfId="14374" xr:uid="{1EB9B0A5-924C-487F-A3B4-EF236D8F1FD4}"/>
    <cellStyle name="60% - akcent 6 3 12 2" xfId="41314" xr:uid="{D953B19B-218B-4263-ADE3-1048BD710563}"/>
    <cellStyle name="60% - akcent 6 3 13" xfId="14375" xr:uid="{BF002364-5EDA-4ACA-8477-00E5E91CB0C7}"/>
    <cellStyle name="60% - akcent 6 3 13 2" xfId="41315" xr:uid="{185D1F26-7239-4706-862C-79A629A4F863}"/>
    <cellStyle name="60% - akcent 6 3 14" xfId="14376" xr:uid="{667C14FE-C622-4885-9CAE-455F594AFD89}"/>
    <cellStyle name="60% - akcent 6 3 14 2" xfId="41316" xr:uid="{64166AB7-4BD2-47C8-9C26-17A20259A720}"/>
    <cellStyle name="60% - akcent 6 3 15" xfId="14377" xr:uid="{CAC45F40-B09C-46DF-8030-90B75F63C73E}"/>
    <cellStyle name="60% - akcent 6 3 15 2" xfId="41317" xr:uid="{B75AA7DE-3191-4A8C-ABC9-E8529C03CC9E}"/>
    <cellStyle name="60% - akcent 6 3 16" xfId="14378" xr:uid="{B0D397A6-4ED2-4163-9019-4ACFDF16074E}"/>
    <cellStyle name="60% - akcent 6 3 16 2" xfId="41318" xr:uid="{D1512A2D-681A-4547-962E-CA32B3210157}"/>
    <cellStyle name="60% - akcent 6 3 17" xfId="14379" xr:uid="{CB78B3C5-12CF-4D6F-914F-66ED24BB15A4}"/>
    <cellStyle name="60% - akcent 6 3 17 2" xfId="41319" xr:uid="{99C35A18-86B4-411A-89DA-F7BBD4BB8877}"/>
    <cellStyle name="60% - akcent 6 3 18" xfId="14380" xr:uid="{EF5D9255-EE5E-4687-A45E-F0E4D994F48D}"/>
    <cellStyle name="60% - akcent 6 3 18 2" xfId="41320" xr:uid="{24559B27-B430-48C7-973B-5D6CC6511102}"/>
    <cellStyle name="60% - akcent 6 3 19" xfId="14381" xr:uid="{8A00D965-60E8-418D-A578-C2B3DDB4BC10}"/>
    <cellStyle name="60% - akcent 6 3 19 2" xfId="41321" xr:uid="{82A2E547-B247-48D2-B966-2E03CAE27F64}"/>
    <cellStyle name="60% - akcent 6 3 2" xfId="14382" xr:uid="{98218B81-3AD9-427B-A5B6-79D08AA780CF}"/>
    <cellStyle name="60% - akcent 6 3 2 2" xfId="14383" xr:uid="{8C2E52FB-7720-4E73-8403-F26AA0FCD7E2}"/>
    <cellStyle name="60% - akcent 6 3 2 2 2" xfId="41323" xr:uid="{5A0D322A-044A-4943-899E-5337A18FF821}"/>
    <cellStyle name="60% - akcent 6 3 2 3" xfId="14384" xr:uid="{7E0190DA-A4F4-423C-B03A-6FEF97E8480C}"/>
    <cellStyle name="60% - akcent 6 3 2 4" xfId="41322" xr:uid="{58EC2D29-4E20-4449-B441-AD7D50CEA1C1}"/>
    <cellStyle name="60% - akcent 6 3 20" xfId="14385" xr:uid="{C1FE516D-B8DE-44E4-9B75-14E6BDDD1026}"/>
    <cellStyle name="60% - akcent 6 3 20 2" xfId="41324" xr:uid="{86A3D2F6-F491-4CBC-B527-4EE5DE3FE682}"/>
    <cellStyle name="60% - akcent 6 3 21" xfId="14386" xr:uid="{01C14629-3928-4261-884D-7777ED3008CF}"/>
    <cellStyle name="60% - akcent 6 3 21 2" xfId="41325" xr:uid="{99F00038-0CD2-42BF-8BB9-E20473EB87F9}"/>
    <cellStyle name="60% - akcent 6 3 22" xfId="14387" xr:uid="{68FEB1DC-308E-41B1-AC38-67EC2446E653}"/>
    <cellStyle name="60% - akcent 6 3 22 2" xfId="41326" xr:uid="{B48A3308-ABC4-433E-B68B-30004C56617E}"/>
    <cellStyle name="60% - akcent 6 3 23" xfId="45478" xr:uid="{8C2ECB4A-DCA7-4E0E-9629-32984AB0378C}"/>
    <cellStyle name="60% - akcent 6 3 24" xfId="45479" xr:uid="{73E66ABC-AB5B-4753-9393-1649782FB3FE}"/>
    <cellStyle name="60% - akcent 6 3 25" xfId="45480" xr:uid="{92931E54-E695-4CD7-9C1A-C28F788CCB77}"/>
    <cellStyle name="60% - akcent 6 3 3" xfId="14388" xr:uid="{C0021FFF-E25C-4E49-8714-3EFA7DA06B82}"/>
    <cellStyle name="60% - akcent 6 3 3 2" xfId="14389" xr:uid="{B6EB6AA1-1981-40B1-BF7A-7AAE32245F53}"/>
    <cellStyle name="60% - akcent 6 3 3 2 2" xfId="41328" xr:uid="{9CAC6978-41F7-4DE2-BC9C-48E816DE47F4}"/>
    <cellStyle name="60% - akcent 6 3 3 3" xfId="14390" xr:uid="{10E0B791-284E-4357-A51E-F164B960FBE5}"/>
    <cellStyle name="60% - akcent 6 3 3 4" xfId="41327" xr:uid="{FA65FC85-7BB1-4522-B3CD-389D6BDDBFFE}"/>
    <cellStyle name="60% - akcent 6 3 4" xfId="14391" xr:uid="{12361431-6A39-4EF5-B693-7C1F997DD0C8}"/>
    <cellStyle name="60% - akcent 6 3 4 2" xfId="14392" xr:uid="{8FC25F40-796F-469D-8525-B077745173C6}"/>
    <cellStyle name="60% - akcent 6 3 4 3" xfId="14393" xr:uid="{DC96AA7A-8597-4148-989D-CBF5326FB897}"/>
    <cellStyle name="60% - akcent 6 3 4 4" xfId="41329" xr:uid="{2E29C654-379C-4D56-BD6D-6434F1B48786}"/>
    <cellStyle name="60% - akcent 6 3 5" xfId="14394" xr:uid="{DD93CFB5-D71F-445E-B38F-E8E7ACD65FF9}"/>
    <cellStyle name="60% - akcent 6 3 5 2" xfId="14395" xr:uid="{93B0F596-221B-43AA-ADE4-24536678D034}"/>
    <cellStyle name="60% - akcent 6 3 5 3" xfId="41330" xr:uid="{09C5D0FB-8A20-42CC-BB10-C8D2D38F1143}"/>
    <cellStyle name="60% - akcent 6 3 6" xfId="14396" xr:uid="{5CE70649-D9B0-443E-B1F0-AD4EC8CBB820}"/>
    <cellStyle name="60% - akcent 6 3 6 2" xfId="41331" xr:uid="{9CE4368F-51D6-44F1-B1C1-C4854DEF9F82}"/>
    <cellStyle name="60% - akcent 6 3 7" xfId="14397" xr:uid="{8B9C0868-6EBA-4137-B882-EC583E4EEAB8}"/>
    <cellStyle name="60% - akcent 6 3 7 2" xfId="41332" xr:uid="{9910C9E6-DFF8-42C4-8F15-040305E73E63}"/>
    <cellStyle name="60% - akcent 6 3 8" xfId="14398" xr:uid="{E9178F0E-653A-4CDF-B006-FE6B8BDA18D1}"/>
    <cellStyle name="60% - akcent 6 3 8 2" xfId="41333" xr:uid="{5033E808-724F-4056-9728-397D7C3AA0A9}"/>
    <cellStyle name="60% - akcent 6 3 9" xfId="14399" xr:uid="{328EF38A-24F1-4471-A72A-2B70008BB558}"/>
    <cellStyle name="60% - akcent 6 3 9 2" xfId="41334" xr:uid="{6ABECAE0-FCFE-43B2-A3B3-0EC5996A08B6}"/>
    <cellStyle name="60% - akcent 6 4" xfId="1230" xr:uid="{772224F4-B878-44E7-9B11-886A377E3C3E}"/>
    <cellStyle name="60% - akcent 6 4 2" xfId="1267" xr:uid="{7AA5B8F5-9B64-4859-8973-C48578577EB0}"/>
    <cellStyle name="60% - akcent 6 4 3" xfId="14400" xr:uid="{611A04A3-5252-4E26-A456-D94D0F670F4D}"/>
    <cellStyle name="60% - akcent 6 4 4" xfId="14401" xr:uid="{85A6CF7D-CFBE-4B10-B96B-C30CFF3A7B57}"/>
    <cellStyle name="60% - akcent 6 4 5" xfId="14402" xr:uid="{9E7D598F-A743-4001-890A-147EFF8C7D2B}"/>
    <cellStyle name="60% - akcent 6 4 6" xfId="40189" xr:uid="{9F794544-73C6-4FF6-B98A-F34F4C4C5C50}"/>
    <cellStyle name="60% - akcent 6 5" xfId="14403" xr:uid="{4AFB41A8-0ADD-466E-AB27-BF440E47CDDE}"/>
    <cellStyle name="60% - akcent 6 5 2" xfId="14404" xr:uid="{3FBFD195-98B6-4460-8E45-D8CDBD82C964}"/>
    <cellStyle name="60% - akcent 6 5 3" xfId="14405" xr:uid="{FE18085C-79DD-47B8-8764-74AA363794DC}"/>
    <cellStyle name="60% - akcent 6 5 4" xfId="14406" xr:uid="{2DA2224A-98BD-4020-A7F8-5A46B20E619F}"/>
    <cellStyle name="60% - akcent 6 5 5" xfId="14407" xr:uid="{65D230DD-51B6-4C04-B0B6-EEA2D20EEB74}"/>
    <cellStyle name="60% - akcent 6 6" xfId="14408" xr:uid="{A25EA547-476F-4D49-83BE-A256837A01E9}"/>
    <cellStyle name="60% - akcent 6 6 2" xfId="14409" xr:uid="{5E7A0749-D4EC-4081-B573-8745B5C0118D}"/>
    <cellStyle name="60% - akcent 6 6 3" xfId="14410" xr:uid="{E5EEABCD-8A03-4C0F-9C3D-3C09C5B30A3F}"/>
    <cellStyle name="60% - akcent 6 6 4" xfId="14411" xr:uid="{2D07D4E2-5293-403C-B671-B6C7623D2A37}"/>
    <cellStyle name="60% - akcent 6 6 5" xfId="14412" xr:uid="{5334A6A5-B752-4D6A-85FD-A78DFD254021}"/>
    <cellStyle name="60% - akcent 6 7" xfId="14413" xr:uid="{176CEF49-9079-42A4-B670-09240C8832AB}"/>
    <cellStyle name="60% - akcent 6 7 2" xfId="14414" xr:uid="{39CE4FA5-F793-4F93-A6C7-2B4C51BA0ED4}"/>
    <cellStyle name="60% - akcent 6 7 3" xfId="14415" xr:uid="{8ACEA33E-E653-4C02-8122-81716C1A9246}"/>
    <cellStyle name="60% - akcent 6 7 4" xfId="14416" xr:uid="{AF1D26B3-6A78-46D9-B230-2E001447E163}"/>
    <cellStyle name="60% - akcent 6 7 5" xfId="14417" xr:uid="{07C05DCD-C065-425B-BD8E-665860E5F286}"/>
    <cellStyle name="60% - akcent 6 8" xfId="14418" xr:uid="{137B3656-9627-4A4F-91FE-B57C3BB4D7AC}"/>
    <cellStyle name="60% - akcent 6 8 2" xfId="14419" xr:uid="{E8C607FA-4BFD-4FAB-A22C-3CF01E5F4CF6}"/>
    <cellStyle name="60% - akcent 6 8 3" xfId="14420" xr:uid="{1CD09C65-B7A4-4E3E-B784-4D7B9549FBA0}"/>
    <cellStyle name="60% - akcent 6 8 4" xfId="14421" xr:uid="{54C274AE-303C-4F84-8C55-FD7162A4FA68}"/>
    <cellStyle name="60% - akcent 6 9" xfId="14422" xr:uid="{0331A26B-770C-49D2-86BC-5467248DBF1A}"/>
    <cellStyle name="60% - Akzent1" xfId="14423" xr:uid="{E97C948A-EE5B-4C66-92E8-7EDA0201DE4D}"/>
    <cellStyle name="60% - Akzent1 2" xfId="41335" xr:uid="{9AEAC979-86F1-4009-88E2-3BBCF90291DE}"/>
    <cellStyle name="60% - Akzent2" xfId="14424" xr:uid="{AB4A1E22-9B0C-41AB-ADDB-80D84A231B1F}"/>
    <cellStyle name="60% - Akzent2 2" xfId="41336" xr:uid="{5D968A3F-5773-4807-A123-6B1C55FF73C7}"/>
    <cellStyle name="60% - Akzent3" xfId="14425" xr:uid="{F4AF9CED-61BA-4F8A-9AEE-A857A4A2FF8B}"/>
    <cellStyle name="60% - Akzent3 2" xfId="41337" xr:uid="{27061CDB-A82E-4226-ACAE-DE0A068C779B}"/>
    <cellStyle name="60% - Akzent4" xfId="14426" xr:uid="{3B5FEB83-37D5-470D-A43A-483C91DBC841}"/>
    <cellStyle name="60% - Akzent4 2" xfId="41338" xr:uid="{EC575EF2-10AC-4FEB-A1ED-1979FD2A85C7}"/>
    <cellStyle name="60% - Akzent5" xfId="14427" xr:uid="{9573ED43-8D9F-48F1-B97C-5969379B7881}"/>
    <cellStyle name="60% - Akzent5 2" xfId="41339" xr:uid="{085EE74A-BA37-42D0-8911-F78006F63E3F}"/>
    <cellStyle name="60% - Akzent6" xfId="14428" xr:uid="{1F4F214D-56F3-4E1B-9B76-58AC1B904253}"/>
    <cellStyle name="60% - Akzent6 2" xfId="41340" xr:uid="{EF9F1205-1E14-44B3-88C3-4D89C7F6E61C}"/>
    <cellStyle name="60% - Énfasis1" xfId="14429" xr:uid="{8CC001A5-5F8D-46CD-9236-375CC0F7AD00}"/>
    <cellStyle name="60% - Énfasis2" xfId="14430" xr:uid="{98A75633-895A-4F35-AAD5-A8D88EAA7E58}"/>
    <cellStyle name="60% - Énfasis3" xfId="14431" xr:uid="{5AAC2C3C-AEFC-4D7E-B6FF-23C21A9448EE}"/>
    <cellStyle name="60% - Énfasis4" xfId="14432" xr:uid="{657F16CB-0693-4079-9EB8-8B4826500E6F}"/>
    <cellStyle name="60% - Énfasis5" xfId="14433" xr:uid="{DD9696DB-51C4-4DD2-9E41-FBFA562DC961}"/>
    <cellStyle name="60% - Énfasis6" xfId="14434" xr:uid="{A6A84E2C-62CB-4D11-9C07-88B005A886FE}"/>
    <cellStyle name="A modif Blanc" xfId="45481" xr:uid="{D1EA4183-35B6-4548-96FC-3454A0915F62}"/>
    <cellStyle name="A modifier" xfId="45482" xr:uid="{9FFB6CFC-4C1C-40A1-AE38-42FCF1297CA6}"/>
    <cellStyle name="A4 Small 210 x 297 mm" xfId="45483" xr:uid="{C108A80E-C2B2-4736-AE1C-46931BECE8E0}"/>
    <cellStyle name="A4 Small 210 x 297 mm 2" xfId="45484" xr:uid="{973A136B-4539-42CF-B490-7D964F96FAC2}"/>
    <cellStyle name="Accent1" xfId="614" xr:uid="{09B7012F-AE66-4C80-84F2-5FADBDB0D4DB}"/>
    <cellStyle name="Accent1 10" xfId="14435" xr:uid="{B7C06EE1-CC4C-4EF8-9402-394C70110A68}"/>
    <cellStyle name="Accent1 2" xfId="14436" xr:uid="{54A5C099-598C-4A9F-8B23-A3AE2A9FCD00}"/>
    <cellStyle name="Accent1 3" xfId="14437" xr:uid="{B683C622-3022-4E7A-9EDB-131B4759AC05}"/>
    <cellStyle name="Accent1 4" xfId="14438" xr:uid="{A7A6D67E-2B6E-41DB-8F64-45D66DCBC225}"/>
    <cellStyle name="Accent1 5" xfId="14439" xr:uid="{F09A109B-1383-437F-9C76-2CD25F2EDBD0}"/>
    <cellStyle name="Accent1 6" xfId="14440" xr:uid="{C6FFB0E4-6FE7-4B3D-9111-C5D3D42598CB}"/>
    <cellStyle name="Accent1 7" xfId="14441" xr:uid="{7F98EC0E-43D3-4171-A9DB-DB862ACE870C}"/>
    <cellStyle name="Accent1 8" xfId="14442" xr:uid="{89A47061-57C1-4E15-952C-73931F50B7ED}"/>
    <cellStyle name="Accent1 9" xfId="14443" xr:uid="{13500842-D544-4448-86EB-249AEFA788FA}"/>
    <cellStyle name="Accent2" xfId="615" xr:uid="{10091D20-4971-4FCA-8831-503DC6D27B77}"/>
    <cellStyle name="Accent2 10" xfId="14444" xr:uid="{509B1E5F-8B45-4DA6-B9EA-2CD5A9F71692}"/>
    <cellStyle name="Accent2 2" xfId="14445" xr:uid="{35A4B4BD-5671-448E-9AAD-C595F8E32A3F}"/>
    <cellStyle name="Accent2 3" xfId="14446" xr:uid="{9679018B-17FD-49E4-A4B3-F123A6F9505A}"/>
    <cellStyle name="Accent2 4" xfId="14447" xr:uid="{BE2399EC-D27C-465C-AF12-5D83E1316669}"/>
    <cellStyle name="Accent2 5" xfId="14448" xr:uid="{9461A7C5-384C-4FE9-87C8-5AD5DA4ECFAA}"/>
    <cellStyle name="Accent2 6" xfId="14449" xr:uid="{25A65937-92BB-470E-8893-C43B4BFF493B}"/>
    <cellStyle name="Accent2 7" xfId="14450" xr:uid="{EF34FB34-104E-4D6E-9D81-CEF77ED87908}"/>
    <cellStyle name="Accent2 8" xfId="14451" xr:uid="{ADEEF256-9281-4F3F-BC34-89CC12582323}"/>
    <cellStyle name="Accent2 9" xfId="14452" xr:uid="{6C3EC1DB-0D59-4838-B8EA-9513CDA92464}"/>
    <cellStyle name="Accent3" xfId="616" xr:uid="{9A5B9FE0-1A33-4FF8-8F29-795BE28E7873}"/>
    <cellStyle name="Accent3 10" xfId="14453" xr:uid="{E8D1D330-8CF3-44F6-8D0F-648F89B59124}"/>
    <cellStyle name="Accent3 2" xfId="14454" xr:uid="{F6EFEBB9-DB23-4534-8293-EED3117BEBA8}"/>
    <cellStyle name="Accent3 3" xfId="14455" xr:uid="{58C02D92-7C2C-4819-B999-5DCC41A56743}"/>
    <cellStyle name="Accent3 4" xfId="14456" xr:uid="{D72FFB5B-E6C2-4514-897A-9E445B13CC47}"/>
    <cellStyle name="Accent3 5" xfId="14457" xr:uid="{C94E2E77-4594-4692-A20B-5365F8FBE3D5}"/>
    <cellStyle name="Accent3 6" xfId="14458" xr:uid="{C2F805E8-2A26-4134-BE6F-2823B5D4CB05}"/>
    <cellStyle name="Accent3 7" xfId="14459" xr:uid="{6BA6CE8D-CC5C-40F8-98BE-34531DE09BB7}"/>
    <cellStyle name="Accent3 8" xfId="14460" xr:uid="{AB0E63F7-D76E-4C44-9DEB-C2DD35CE9117}"/>
    <cellStyle name="Accent3 9" xfId="14461" xr:uid="{663B9225-FAA1-4E6A-A64C-0944D7BEDDDE}"/>
    <cellStyle name="Accent4" xfId="617" xr:uid="{56B7AFA1-59D6-4CB0-BAAF-E377C9FC6A58}"/>
    <cellStyle name="Accent4 10" xfId="14462" xr:uid="{CC1263C9-9A21-4B00-ABC4-9A1766EA655D}"/>
    <cellStyle name="Accent4 2" xfId="14463" xr:uid="{EA92F48B-5BAC-488B-8EE5-13943F9CD975}"/>
    <cellStyle name="Accent4 3" xfId="14464" xr:uid="{D2C5174F-F993-40E5-9687-C123DC67E92E}"/>
    <cellStyle name="Accent4 4" xfId="14465" xr:uid="{13473350-2B4F-4C8E-B0CB-471221D958BC}"/>
    <cellStyle name="Accent4 5" xfId="14466" xr:uid="{6BC7D521-5157-4DF0-A7F5-42F53804AC24}"/>
    <cellStyle name="Accent4 6" xfId="14467" xr:uid="{6C53D776-CB27-4B7D-A17E-F129C90AF3DC}"/>
    <cellStyle name="Accent4 7" xfId="14468" xr:uid="{183E93E7-6B9B-42F2-A16E-3F9756E5C3C4}"/>
    <cellStyle name="Accent4 8" xfId="14469" xr:uid="{ED2BE749-2F84-4BE6-8EB6-3BDC080DEE43}"/>
    <cellStyle name="Accent4 9" xfId="14470" xr:uid="{A8057480-B8E9-4E28-BB20-0841A8AAA3C3}"/>
    <cellStyle name="Accent5" xfId="618" xr:uid="{21422540-0D39-43C4-B17D-D2BFC0C362AB}"/>
    <cellStyle name="Accent5 10" xfId="14471" xr:uid="{29C5C59D-A08D-4192-A917-7A46D40C0D5C}"/>
    <cellStyle name="Accent5 2" xfId="14472" xr:uid="{1EA08D6C-4DC8-4218-AE7D-564DA43D77C3}"/>
    <cellStyle name="Accent5 3" xfId="14473" xr:uid="{10E71C9A-F6E3-4193-A14B-998637392198}"/>
    <cellStyle name="Accent5 4" xfId="14474" xr:uid="{789661EF-B96C-4664-82FC-720A5286FF4B}"/>
    <cellStyle name="Accent5 5" xfId="14475" xr:uid="{8DC61602-79C4-4410-BE93-9AFC4D019AE7}"/>
    <cellStyle name="Accent5 6" xfId="14476" xr:uid="{D6650568-B70D-495F-B011-5B22B68C4048}"/>
    <cellStyle name="Accent5 7" xfId="14477" xr:uid="{A3C3BDFC-75A2-46F9-A7F1-97F4DC0F90FD}"/>
    <cellStyle name="Accent5 8" xfId="14478" xr:uid="{8AB30084-47DB-4BA6-8045-F1C81FA74F23}"/>
    <cellStyle name="Accent5 9" xfId="14479" xr:uid="{07F5F4B8-3B3C-4A79-85D0-618C22E26E3B}"/>
    <cellStyle name="Accent6" xfId="619" xr:uid="{6B76A4CF-85F5-4840-BC9A-896A0CDF27A2}"/>
    <cellStyle name="Accent6 10" xfId="14480" xr:uid="{08460A8A-D90C-4FFE-B618-926708AC0D1B}"/>
    <cellStyle name="Accent6 2" xfId="14481" xr:uid="{1ACC16DA-82A9-437D-A4C8-EABD05912039}"/>
    <cellStyle name="Accent6 3" xfId="14482" xr:uid="{DFB32763-BDDC-46D2-AE2B-6E2424F9A57E}"/>
    <cellStyle name="Accent6 4" xfId="14483" xr:uid="{EB877626-500D-4B11-BF0A-43CFDDB7AEF0}"/>
    <cellStyle name="Accent6 5" xfId="14484" xr:uid="{8BE94D6F-6065-47A0-80C3-DE2E0DD3E133}"/>
    <cellStyle name="Accent6 6" xfId="14485" xr:uid="{2CFF15BA-5D10-49D5-AAF9-5CF97D8DF8B6}"/>
    <cellStyle name="Accent6 7" xfId="14486" xr:uid="{56BEB6FA-3FEE-4C86-9C9C-E7FE3A52ADA0}"/>
    <cellStyle name="Accent6 8" xfId="14487" xr:uid="{227654E9-AE4D-49B5-9A34-F61BD2B48963}"/>
    <cellStyle name="Accent6 9" xfId="14488" xr:uid="{B6D558D4-FEF9-4133-8DAC-22F75A35EE88}"/>
    <cellStyle name="Akcent 1 1" xfId="14489" xr:uid="{C2B7CD92-C0C8-4C0D-8F65-2AB9ACE044AD}"/>
    <cellStyle name="Akcent 1 1 2" xfId="41341" xr:uid="{7205ED63-25E9-40A4-B7E5-392301CE06DC}"/>
    <cellStyle name="Akcent 1 10" xfId="14490" xr:uid="{E853F90E-8543-4C5D-80D1-9C26F8CB65C5}"/>
    <cellStyle name="Akcent 1 11" xfId="14491" xr:uid="{E1A7D203-D145-4BDF-BF3B-3503CA92F07B}"/>
    <cellStyle name="Akcent 1 12" xfId="14492" xr:uid="{60E642BB-0B26-4E6B-90F6-E5CE75E207C0}"/>
    <cellStyle name="Akcent 1 13" xfId="14493" xr:uid="{830F19B5-3171-4079-A49D-DD7E60341110}"/>
    <cellStyle name="Akcent 1 14" xfId="14494" xr:uid="{8826E591-914D-4719-BA34-229E3B330462}"/>
    <cellStyle name="Akcent 1 15" xfId="14495" xr:uid="{A57AC189-19A3-478B-8700-2DF09B496127}"/>
    <cellStyle name="Akcent 1 16" xfId="14496" xr:uid="{786E5FEF-6F54-40B9-83D5-2DBDF9620341}"/>
    <cellStyle name="Akcent 1 17" xfId="14497" xr:uid="{DA9F0D8F-3A61-4B69-92A9-2C0A36140895}"/>
    <cellStyle name="Akcent 1 18" xfId="14498" xr:uid="{945D3554-EC92-4F69-8B09-06B4EC6C7379}"/>
    <cellStyle name="Akcent 1 19" xfId="14499" xr:uid="{FBB38F26-7270-47C7-B315-824462945421}"/>
    <cellStyle name="Akcent 1 2" xfId="620" xr:uid="{9A9666FF-56EF-46E8-BC78-4F3CC4344874}"/>
    <cellStyle name="Akcent 1 2 10" xfId="621" xr:uid="{A386B247-4D05-48F2-B090-A7CD5EBA7B4E}"/>
    <cellStyle name="Akcent 1 2 11" xfId="622" xr:uid="{CB1CB10A-D4F1-4016-AC20-1AC8A95258D3}"/>
    <cellStyle name="Akcent 1 2 12" xfId="623" xr:uid="{A45C2F47-9EE8-43F4-A623-5ED0A7C8A28F}"/>
    <cellStyle name="Akcent 1 2 13" xfId="624" xr:uid="{BFFEE355-2427-4721-8D5D-86CAEFC7EF5B}"/>
    <cellStyle name="Akcent 1 2 13 10" xfId="14500" xr:uid="{38C21CF8-044C-4EE9-850F-BA28446023DB}"/>
    <cellStyle name="Akcent 1 2 13 11" xfId="14501" xr:uid="{B6D9259D-9D65-4DA9-97CC-CF3F5144938B}"/>
    <cellStyle name="Akcent 1 2 13 12" xfId="14502" xr:uid="{5DF79200-6A79-4DA4-B180-1BF316EFD2C6}"/>
    <cellStyle name="Akcent 1 2 13 2" xfId="14503" xr:uid="{BE5E4D3A-767B-43AC-85CE-3239D3D7049E}"/>
    <cellStyle name="Akcent 1 2 13 2 10" xfId="14504" xr:uid="{07C3AF9F-5240-4FF4-AE99-896015307433}"/>
    <cellStyle name="Akcent 1 2 13 2 11" xfId="14505" xr:uid="{CBFC0B22-885A-4C00-956E-08513AF38AFD}"/>
    <cellStyle name="Akcent 1 2 13 2 2" xfId="14506" xr:uid="{E7CAA7D4-06CF-405E-87FA-F3685E983578}"/>
    <cellStyle name="Akcent 1 2 13 2 2 10" xfId="14507" xr:uid="{8C70D350-C3C5-4D52-9A8A-D1B0B3732755}"/>
    <cellStyle name="Akcent 1 2 13 2 2 11" xfId="14508" xr:uid="{45AFA47D-CA96-4BAB-A997-394119635441}"/>
    <cellStyle name="Akcent 1 2 13 2 2 2" xfId="14509" xr:uid="{6019D18C-DA6C-456C-865D-24DD5DA49F16}"/>
    <cellStyle name="Akcent 1 2 13 2 2 2 2" xfId="14510" xr:uid="{1B89B0F5-699D-4DDD-9185-63A8F3631BC3}"/>
    <cellStyle name="Akcent 1 2 13 2 2 2 2 2" xfId="14511" xr:uid="{B8CBED64-B4C0-4337-AA3C-DF2112870F17}"/>
    <cellStyle name="Akcent 1 2 13 2 2 2 2 3" xfId="14512" xr:uid="{276AF87A-A98E-4F87-A450-ADB7C02908F6}"/>
    <cellStyle name="Akcent 1 2 13 2 2 2 2 4" xfId="14513" xr:uid="{095BD1D1-D257-4CA6-96B4-38899E88730C}"/>
    <cellStyle name="Akcent 1 2 13 2 2 2 2 5" xfId="14514" xr:uid="{1E8C5F8E-98D1-4602-80DC-5DACFA55C156}"/>
    <cellStyle name="Akcent 1 2 13 2 2 2 2 6" xfId="14515" xr:uid="{CD0BB046-D216-480D-8922-1F3A3930DEE0}"/>
    <cellStyle name="Akcent 1 2 13 2 2 2 3" xfId="14516" xr:uid="{D4B38EFB-C69A-4844-B1E2-9225370C4443}"/>
    <cellStyle name="Akcent 1 2 13 2 2 2 4" xfId="14517" xr:uid="{3904D940-59C7-488F-9B4D-10B92925747B}"/>
    <cellStyle name="Akcent 1 2 13 2 2 2 5" xfId="14518" xr:uid="{ADA792D5-7615-4871-9732-601EC8174574}"/>
    <cellStyle name="Akcent 1 2 13 2 2 2 6" xfId="14519" xr:uid="{D462E13C-6AF4-4246-A688-99C9AAFC9AA2}"/>
    <cellStyle name="Akcent 1 2 13 2 2 2 7" xfId="14520" xr:uid="{1D87E827-3F6D-421C-916E-66EEDE1C83DE}"/>
    <cellStyle name="Akcent 1 2 13 2 2 3" xfId="14521" xr:uid="{96F7EF5C-BBBC-489C-B74C-C979B98B7A90}"/>
    <cellStyle name="Akcent 1 2 13 2 2 4" xfId="14522" xr:uid="{FA9D0E9D-BD53-4773-9D9B-4D19907F2068}"/>
    <cellStyle name="Akcent 1 2 13 2 2 5" xfId="14523" xr:uid="{84EC6F61-4F20-4D78-9DCB-A481A4471C41}"/>
    <cellStyle name="Akcent 1 2 13 2 2 6" xfId="14524" xr:uid="{B7DF1621-06E2-4934-B9B6-EEFD4888CB5C}"/>
    <cellStyle name="Akcent 1 2 13 2 2 7" xfId="14525" xr:uid="{97E0F725-F635-4AB2-A0E5-CE012BE1ACA1}"/>
    <cellStyle name="Akcent 1 2 13 2 2 7 2" xfId="14526" xr:uid="{771F0FA7-DD88-47C1-A3CC-F6077576C55F}"/>
    <cellStyle name="Akcent 1 2 13 2 2 7 3" xfId="14527" xr:uid="{62F88E3F-639A-4AE5-A74E-174E661F773F}"/>
    <cellStyle name="Akcent 1 2 13 2 2 7 4" xfId="14528" xr:uid="{5B721823-EFDE-4A63-812A-F2159C9977FC}"/>
    <cellStyle name="Akcent 1 2 13 2 2 7 5" xfId="14529" xr:uid="{35FAB009-1336-4EE8-801E-C74C3B559801}"/>
    <cellStyle name="Akcent 1 2 13 2 2 7 6" xfId="14530" xr:uid="{8F347ADD-0AEF-4F86-8CCB-45AEA013A57A}"/>
    <cellStyle name="Akcent 1 2 13 2 2 8" xfId="14531" xr:uid="{D1B52621-58FD-43F6-AEB6-FFBD1CBCF63B}"/>
    <cellStyle name="Akcent 1 2 13 2 2 9" xfId="14532" xr:uid="{EA596FD7-3B4C-4DFB-AA6C-12EB00D7B9C1}"/>
    <cellStyle name="Akcent 1 2 13 2 3" xfId="14533" xr:uid="{8016A0D6-64DE-4E6C-9F80-608C30B85C52}"/>
    <cellStyle name="Akcent 1 2 13 2 3 2" xfId="14534" xr:uid="{8BCCA42D-E7AF-477D-965F-D207C3E52D78}"/>
    <cellStyle name="Akcent 1 2 13 2 3 2 2" xfId="14535" xr:uid="{92319BF1-7DB4-41A7-8974-2853259E68DD}"/>
    <cellStyle name="Akcent 1 2 13 2 3 2 3" xfId="14536" xr:uid="{75FA994F-015A-466F-BDF3-BB33514634AA}"/>
    <cellStyle name="Akcent 1 2 13 2 3 2 4" xfId="14537" xr:uid="{740AB4C4-99BD-4A94-A804-A1B618A59BC4}"/>
    <cellStyle name="Akcent 1 2 13 2 3 2 5" xfId="14538" xr:uid="{58872B27-78BD-4D52-8A11-02186AB2290C}"/>
    <cellStyle name="Akcent 1 2 13 2 3 2 6" xfId="14539" xr:uid="{5EE05A7C-1B2F-47E2-B367-0F01207F8B52}"/>
    <cellStyle name="Akcent 1 2 13 2 3 3" xfId="14540" xr:uid="{35CD5CD4-1B14-4432-B1FB-93BE5BB85C1D}"/>
    <cellStyle name="Akcent 1 2 13 2 3 4" xfId="14541" xr:uid="{B7178DAF-2058-4F78-B5A4-26FA31891308}"/>
    <cellStyle name="Akcent 1 2 13 2 3 5" xfId="14542" xr:uid="{FC057CEA-E00F-4FE0-8E94-92EC921D1D1D}"/>
    <cellStyle name="Akcent 1 2 13 2 3 6" xfId="14543" xr:uid="{DF54FC25-BB92-48B7-98AC-6CE9171AC1FB}"/>
    <cellStyle name="Akcent 1 2 13 2 3 7" xfId="14544" xr:uid="{39B3D428-F4F1-4601-A172-4796D5E3F2C4}"/>
    <cellStyle name="Akcent 1 2 13 2 4" xfId="14545" xr:uid="{C330F913-1BA8-4E0F-8ABD-A425767F751B}"/>
    <cellStyle name="Akcent 1 2 13 2 5" xfId="14546" xr:uid="{992F093B-69B3-4262-9EE2-7873F9473A31}"/>
    <cellStyle name="Akcent 1 2 13 2 6" xfId="14547" xr:uid="{EBB653AE-F5D5-4AB3-BF90-E20EDD03277B}"/>
    <cellStyle name="Akcent 1 2 13 2 7" xfId="14548" xr:uid="{92F960ED-BD52-4EC3-BA5A-8B9F507AE471}"/>
    <cellStyle name="Akcent 1 2 13 2 7 2" xfId="14549" xr:uid="{C273D409-5B5E-41E0-A383-9C2139E63123}"/>
    <cellStyle name="Akcent 1 2 13 2 7 3" xfId="14550" xr:uid="{2091BE65-4CCE-472A-96A9-DC3B933E0369}"/>
    <cellStyle name="Akcent 1 2 13 2 7 4" xfId="14551" xr:uid="{D44A7200-348F-4368-8F52-AD44AC1FC437}"/>
    <cellStyle name="Akcent 1 2 13 2 7 5" xfId="14552" xr:uid="{022E38C0-2291-47BC-839D-18B1B460351B}"/>
    <cellStyle name="Akcent 1 2 13 2 7 6" xfId="14553" xr:uid="{899432BD-F334-46FC-845F-538CF2510639}"/>
    <cellStyle name="Akcent 1 2 13 2 8" xfId="14554" xr:uid="{8F65BBC5-8629-415C-B6EE-4D4B0C6253A1}"/>
    <cellStyle name="Akcent 1 2 13 2 9" xfId="14555" xr:uid="{34B358A6-C1BF-43A3-B982-55D508A6E13D}"/>
    <cellStyle name="Akcent 1 2 13 3" xfId="14556" xr:uid="{D31345AB-A2F0-4B12-BA64-DEEFABDA1CC3}"/>
    <cellStyle name="Akcent 1 2 13 3 2" xfId="14557" xr:uid="{BEE40BC6-5EB8-45CD-931A-C95656396B07}"/>
    <cellStyle name="Akcent 1 2 13 3 2 2" xfId="14558" xr:uid="{0073A3BC-63A3-401D-8556-BEDD70F8D453}"/>
    <cellStyle name="Akcent 1 2 13 3 2 3" xfId="14559" xr:uid="{982F3739-EBD9-4347-97AC-EA589C506F78}"/>
    <cellStyle name="Akcent 1 2 13 3 2 4" xfId="14560" xr:uid="{93CE3F9F-89BE-4B48-93B8-D7273C225F9E}"/>
    <cellStyle name="Akcent 1 2 13 3 2 5" xfId="14561" xr:uid="{2DF42975-6263-4218-8202-053474C133EE}"/>
    <cellStyle name="Akcent 1 2 13 3 2 6" xfId="14562" xr:uid="{DCDE079B-97A4-4482-9106-320855DFEBCF}"/>
    <cellStyle name="Akcent 1 2 13 3 3" xfId="14563" xr:uid="{E410D165-EA21-4AE2-9FC8-59E374100DA1}"/>
    <cellStyle name="Akcent 1 2 13 3 4" xfId="14564" xr:uid="{D554DD56-4741-4A51-819F-E096807D2FDD}"/>
    <cellStyle name="Akcent 1 2 13 3 5" xfId="14565" xr:uid="{127F2BC3-A97B-4E47-B7EF-723A4BA34447}"/>
    <cellStyle name="Akcent 1 2 13 3 6" xfId="14566" xr:uid="{19D4187B-6394-40F3-8191-F7AE4454ACEB}"/>
    <cellStyle name="Akcent 1 2 13 3 7" xfId="14567" xr:uid="{50F2CE13-FCC2-46C2-84D9-CBDB5F7410C3}"/>
    <cellStyle name="Akcent 1 2 13 4" xfId="14568" xr:uid="{EBAD304F-AAE2-4684-B26E-9962BAF9720C}"/>
    <cellStyle name="Akcent 1 2 13 5" xfId="14569" xr:uid="{6BA430B3-1A80-4AE5-8918-B199689296A0}"/>
    <cellStyle name="Akcent 1 2 13 6" xfId="14570" xr:uid="{A11E605A-8640-4029-81F4-EF716DA62BB4}"/>
    <cellStyle name="Akcent 1 2 13 7" xfId="14571" xr:uid="{D24156A3-7E34-4AA7-8BC9-41DF939AF227}"/>
    <cellStyle name="Akcent 1 2 13 8" xfId="14572" xr:uid="{98C8A1D4-105E-4DDD-8186-5C560604514D}"/>
    <cellStyle name="Akcent 1 2 13 8 2" xfId="14573" xr:uid="{CF147D84-8EEA-43EF-91C8-69540FAA7389}"/>
    <cellStyle name="Akcent 1 2 13 8 3" xfId="14574" xr:uid="{7412B126-7C9D-4C99-8B1B-E81582BE8F99}"/>
    <cellStyle name="Akcent 1 2 13 8 4" xfId="14575" xr:uid="{2446BDEC-562E-4222-ABFD-D4E091687F76}"/>
    <cellStyle name="Akcent 1 2 13 8 5" xfId="14576" xr:uid="{C4DB9CFC-E17F-4B3A-8908-8D5CA166FDF1}"/>
    <cellStyle name="Akcent 1 2 13 8 6" xfId="14577" xr:uid="{D081A985-119B-4BEF-930D-5AE44FCE01C4}"/>
    <cellStyle name="Akcent 1 2 13 9" xfId="14578" xr:uid="{722844BF-3A95-4F9D-B2BF-E4B22771FC6D}"/>
    <cellStyle name="Akcent 1 2 14" xfId="625" xr:uid="{FD854C12-5663-40E8-BFDD-2C1FE629A5F7}"/>
    <cellStyle name="Akcent 1 2 14 10" xfId="14579" xr:uid="{6AC2B83A-EECF-45D3-80C4-58B237E2DFBB}"/>
    <cellStyle name="Akcent 1 2 14 11" xfId="14580" xr:uid="{308F99CC-5C72-486B-98E4-22D3E12EE3CC}"/>
    <cellStyle name="Akcent 1 2 14 2" xfId="14581" xr:uid="{985B3907-43EF-4759-BC01-B24B11B968A2}"/>
    <cellStyle name="Akcent 1 2 14 2 2" xfId="14582" xr:uid="{1093A4B3-67A2-4A8C-BA01-6F63BF20D2E2}"/>
    <cellStyle name="Akcent 1 2 14 2 2 2" xfId="14583" xr:uid="{7CCCF1F5-2413-4D43-8C6B-A5AF72EC5246}"/>
    <cellStyle name="Akcent 1 2 14 2 2 3" xfId="14584" xr:uid="{72BB49BB-246D-416B-A528-02D05E7D1F78}"/>
    <cellStyle name="Akcent 1 2 14 2 2 4" xfId="14585" xr:uid="{70A61735-78C4-4253-AC88-03C4B8668244}"/>
    <cellStyle name="Akcent 1 2 14 2 2 5" xfId="14586" xr:uid="{0ED24902-E356-445B-B8F4-D7004E15093D}"/>
    <cellStyle name="Akcent 1 2 14 2 2 6" xfId="14587" xr:uid="{24417D6D-13D7-459D-8B67-35F538D78CFE}"/>
    <cellStyle name="Akcent 1 2 14 2 3" xfId="14588" xr:uid="{A2A46BC3-7342-4FE5-857F-4ACAABB68288}"/>
    <cellStyle name="Akcent 1 2 14 2 4" xfId="14589" xr:uid="{A1A51CEA-3528-4249-8632-ECF3C2DC1EA5}"/>
    <cellStyle name="Akcent 1 2 14 2 5" xfId="14590" xr:uid="{C1A62556-F496-43E4-A785-D8B73140D2D2}"/>
    <cellStyle name="Akcent 1 2 14 2 6" xfId="14591" xr:uid="{5CA74D6F-4BFE-498C-BCEB-904B6439DB29}"/>
    <cellStyle name="Akcent 1 2 14 2 7" xfId="14592" xr:uid="{C2205FAD-06D6-49F4-B6B1-1C26E3BCCE2F}"/>
    <cellStyle name="Akcent 1 2 14 3" xfId="14593" xr:uid="{5DDE02D6-898C-4C39-BB18-C10DBC785E81}"/>
    <cellStyle name="Akcent 1 2 14 4" xfId="14594" xr:uid="{0DA851BA-EC24-49E2-9A8B-A963724A954B}"/>
    <cellStyle name="Akcent 1 2 14 5" xfId="14595" xr:uid="{43479EB5-4FFD-48AA-B1DF-88504122B561}"/>
    <cellStyle name="Akcent 1 2 14 6" xfId="14596" xr:uid="{3FF6374D-BBE8-470D-91F4-2EFC3C6A14B7}"/>
    <cellStyle name="Akcent 1 2 14 7" xfId="14597" xr:uid="{7FD07431-1B0F-45DE-A32C-4381C92B0096}"/>
    <cellStyle name="Akcent 1 2 14 7 2" xfId="14598" xr:uid="{3796A0EB-0A0A-4E9C-AEED-307F332EC2ED}"/>
    <cellStyle name="Akcent 1 2 14 7 3" xfId="14599" xr:uid="{E7EFDCA0-CF2C-4673-918F-49A07855F798}"/>
    <cellStyle name="Akcent 1 2 14 7 4" xfId="14600" xr:uid="{5AAC5BAA-AE85-45FC-8711-E47402E83F19}"/>
    <cellStyle name="Akcent 1 2 14 7 5" xfId="14601" xr:uid="{D0079C0F-7B24-4304-B4F4-1B5611260D54}"/>
    <cellStyle name="Akcent 1 2 14 7 6" xfId="14602" xr:uid="{F362E2A1-CEE6-4F4A-9FC4-20217F60FEC9}"/>
    <cellStyle name="Akcent 1 2 14 8" xfId="14603" xr:uid="{DE31F7F8-22AB-4790-B036-4F22F6D1D6FF}"/>
    <cellStyle name="Akcent 1 2 14 9" xfId="14604" xr:uid="{FDE14CB6-A062-40BB-8251-FF4F889749B7}"/>
    <cellStyle name="Akcent 1 2 15" xfId="626" xr:uid="{2CCA8B6B-68C5-41F9-AF35-D4FD087DBB0E}"/>
    <cellStyle name="Akcent 1 2 15 2" xfId="14605" xr:uid="{ACA80F17-4039-473F-830D-19652706B76B}"/>
    <cellStyle name="Akcent 1 2 15 2 2" xfId="14606" xr:uid="{FE0FE08F-0950-4A36-8B2C-EE5F9214E8DA}"/>
    <cellStyle name="Akcent 1 2 15 2 3" xfId="14607" xr:uid="{C502893F-DD69-47D2-80D1-019D3FDF4AD0}"/>
    <cellStyle name="Akcent 1 2 15 2 4" xfId="14608" xr:uid="{761CB1E7-70DC-4F5F-AC5B-7900B750FB42}"/>
    <cellStyle name="Akcent 1 2 15 2 5" xfId="14609" xr:uid="{75A6BD76-9066-43EF-BE95-D7170B61579D}"/>
    <cellStyle name="Akcent 1 2 15 2 6" xfId="14610" xr:uid="{A37470A1-DFC7-4590-8AE7-3B4650170A1D}"/>
    <cellStyle name="Akcent 1 2 15 3" xfId="14611" xr:uid="{D918093E-917C-417A-9346-701376BB8E51}"/>
    <cellStyle name="Akcent 1 2 15 4" xfId="14612" xr:uid="{C1FAEA8C-852E-4D5F-812F-12E0FEF90092}"/>
    <cellStyle name="Akcent 1 2 15 5" xfId="14613" xr:uid="{C3235336-7CE8-4062-A001-77EF8C3FF774}"/>
    <cellStyle name="Akcent 1 2 15 6" xfId="14614" xr:uid="{BCE22664-5853-414E-8C0B-5A5FE0F25F17}"/>
    <cellStyle name="Akcent 1 2 15 7" xfId="14615" xr:uid="{2EADEF28-3382-4E73-9EBB-6BFC8572E981}"/>
    <cellStyle name="Akcent 1 2 16" xfId="627" xr:uid="{B59922EF-14CF-4148-8807-4CC23BA408FD}"/>
    <cellStyle name="Akcent 1 2 17" xfId="628" xr:uid="{0606C6C3-92F4-4129-8D72-E9AFB0F3730A}"/>
    <cellStyle name="Akcent 1 2 18" xfId="629" xr:uid="{5BB70CBD-0F2C-4756-91A6-01089C922DAF}"/>
    <cellStyle name="Akcent 1 2 19" xfId="630" xr:uid="{9600BAF0-7F1E-4A1C-9918-2CA4A224A54E}"/>
    <cellStyle name="Akcent 1 2 2" xfId="631" xr:uid="{9D4772E7-430B-4F0E-BA93-54FCF7F4A0F2}"/>
    <cellStyle name="Akcent 1 2 2 10" xfId="14616" xr:uid="{D004BECD-81FF-42AE-8881-C2DF14E5B206}"/>
    <cellStyle name="Akcent 1 2 2 10 10" xfId="14617" xr:uid="{A239ECF7-FAA2-4DFD-A170-3D648B0A6115}"/>
    <cellStyle name="Akcent 1 2 2 10 11" xfId="14618" xr:uid="{F687316F-0C0D-4CCE-ADE4-5864E9BEB8BE}"/>
    <cellStyle name="Akcent 1 2 2 10 12" xfId="14619" xr:uid="{336AD9E8-18B2-405E-AA2A-CD65550C84FC}"/>
    <cellStyle name="Akcent 1 2 2 10 2" xfId="14620" xr:uid="{C7D62A74-97D9-4BB6-8164-1DB693C354DB}"/>
    <cellStyle name="Akcent 1 2 2 10 2 10" xfId="14621" xr:uid="{700614EF-AE79-42B7-91B7-D822B30E711E}"/>
    <cellStyle name="Akcent 1 2 2 10 2 11" xfId="14622" xr:uid="{2731E8A6-6C35-4D0A-AC50-2631F8D132DA}"/>
    <cellStyle name="Akcent 1 2 2 10 2 2" xfId="14623" xr:uid="{0E5B985D-537A-4FCD-9351-EA5E933359C6}"/>
    <cellStyle name="Akcent 1 2 2 10 2 2 10" xfId="14624" xr:uid="{0DF2A991-7636-4D1B-8DF9-F1A3AF3805CF}"/>
    <cellStyle name="Akcent 1 2 2 10 2 2 11" xfId="14625" xr:uid="{6B4EBEFA-115B-4B4B-AFAD-824B7558ECAD}"/>
    <cellStyle name="Akcent 1 2 2 10 2 2 2" xfId="14626" xr:uid="{81ED6834-222A-447B-A007-11CCBD067C75}"/>
    <cellStyle name="Akcent 1 2 2 10 2 2 2 2" xfId="14627" xr:uid="{EECCB0C5-CB9F-4A45-AA5C-168E9AB425B8}"/>
    <cellStyle name="Akcent 1 2 2 10 2 2 2 2 2" xfId="14628" xr:uid="{74EFE6EE-9060-4D30-8487-8743C0B120ED}"/>
    <cellStyle name="Akcent 1 2 2 10 2 2 2 2 3" xfId="14629" xr:uid="{8F7C3BCA-8C3A-4FB1-A354-2EC6A4AD6D6B}"/>
    <cellStyle name="Akcent 1 2 2 10 2 2 2 2 4" xfId="14630" xr:uid="{DE8E3359-EE5D-4F76-A547-7DB9EB99C867}"/>
    <cellStyle name="Akcent 1 2 2 10 2 2 2 2 5" xfId="14631" xr:uid="{F726992D-CCC4-44C4-827F-DC4B8408FBB7}"/>
    <cellStyle name="Akcent 1 2 2 10 2 2 2 2 6" xfId="14632" xr:uid="{D8E844BF-A38D-4202-BB92-0C51743C21AC}"/>
    <cellStyle name="Akcent 1 2 2 10 2 2 2 3" xfId="14633" xr:uid="{CB4C643D-99A9-490D-B7A0-27F2391B30EE}"/>
    <cellStyle name="Akcent 1 2 2 10 2 2 2 4" xfId="14634" xr:uid="{F118CD73-FD68-443B-8CBF-656FE208CF26}"/>
    <cellStyle name="Akcent 1 2 2 10 2 2 2 5" xfId="14635" xr:uid="{1AB2B04A-AC0A-48CC-900F-A924119A7EC5}"/>
    <cellStyle name="Akcent 1 2 2 10 2 2 2 6" xfId="14636" xr:uid="{ED961B21-0A6A-443C-9FE0-634348C6844B}"/>
    <cellStyle name="Akcent 1 2 2 10 2 2 2 7" xfId="14637" xr:uid="{424C5B9B-ABCC-472B-B3F0-7F96C2990BFC}"/>
    <cellStyle name="Akcent 1 2 2 10 2 2 3" xfId="14638" xr:uid="{3E663261-5CB7-4EF6-9D47-F880B81747A7}"/>
    <cellStyle name="Akcent 1 2 2 10 2 2 4" xfId="14639" xr:uid="{4E1BA3B2-69BD-43C7-B27F-3BA241C85122}"/>
    <cellStyle name="Akcent 1 2 2 10 2 2 5" xfId="14640" xr:uid="{9B9D84BD-5885-4E9B-BAE3-2EF6A8B0D3EE}"/>
    <cellStyle name="Akcent 1 2 2 10 2 2 6" xfId="14641" xr:uid="{C8AF38F1-1C1A-4D96-8211-0AA2E9323760}"/>
    <cellStyle name="Akcent 1 2 2 10 2 2 7" xfId="14642" xr:uid="{DA033FCA-2121-4223-89B5-4B01CAE76FAF}"/>
    <cellStyle name="Akcent 1 2 2 10 2 2 7 2" xfId="14643" xr:uid="{4079200F-6E60-4040-BA17-BDACFCBA610D}"/>
    <cellStyle name="Akcent 1 2 2 10 2 2 7 3" xfId="14644" xr:uid="{98C2E10A-F568-4B3E-BD45-A28E8B70CAA4}"/>
    <cellStyle name="Akcent 1 2 2 10 2 2 7 4" xfId="14645" xr:uid="{F7D95BFF-8AB2-435C-82DC-1CC9782E2E25}"/>
    <cellStyle name="Akcent 1 2 2 10 2 2 7 5" xfId="14646" xr:uid="{B8CD83CC-A1C4-4CA3-AE07-750884814642}"/>
    <cellStyle name="Akcent 1 2 2 10 2 2 7 6" xfId="14647" xr:uid="{E24F707E-E773-4619-9BCE-66EEA461DCE1}"/>
    <cellStyle name="Akcent 1 2 2 10 2 2 8" xfId="14648" xr:uid="{169464EA-7474-4775-AC6E-D9AFED9478AB}"/>
    <cellStyle name="Akcent 1 2 2 10 2 2 9" xfId="14649" xr:uid="{4EB5FDE5-537A-4163-B38A-130644A07C95}"/>
    <cellStyle name="Akcent 1 2 2 10 2 3" xfId="14650" xr:uid="{02F4309D-D13A-4A0E-85A2-0CE79754101F}"/>
    <cellStyle name="Akcent 1 2 2 10 2 3 2" xfId="14651" xr:uid="{6FC97688-D289-4EFB-81B6-BC20A0C39865}"/>
    <cellStyle name="Akcent 1 2 2 10 2 3 2 2" xfId="14652" xr:uid="{B9B964CC-CD64-44FD-B9AC-8CA35C5200F4}"/>
    <cellStyle name="Akcent 1 2 2 10 2 3 2 3" xfId="14653" xr:uid="{58AF76A0-1C1D-4CF4-87CB-6188FFE0882F}"/>
    <cellStyle name="Akcent 1 2 2 10 2 3 2 4" xfId="14654" xr:uid="{8D907AB2-9657-4DC7-96DF-38B5033D8668}"/>
    <cellStyle name="Akcent 1 2 2 10 2 3 2 5" xfId="14655" xr:uid="{FE84390F-1BF5-4200-8A69-2987FF5C5E85}"/>
    <cellStyle name="Akcent 1 2 2 10 2 3 2 6" xfId="14656" xr:uid="{CF83C686-F331-4256-B69E-27176FD785C0}"/>
    <cellStyle name="Akcent 1 2 2 10 2 3 3" xfId="14657" xr:uid="{AAF457C3-3F06-449B-B741-578F90D445DB}"/>
    <cellStyle name="Akcent 1 2 2 10 2 3 4" xfId="14658" xr:uid="{36EF5C34-1A09-470A-8F88-198849A3678D}"/>
    <cellStyle name="Akcent 1 2 2 10 2 3 5" xfId="14659" xr:uid="{4235CA65-34A3-445B-84B2-09CFA95DFD18}"/>
    <cellStyle name="Akcent 1 2 2 10 2 3 6" xfId="14660" xr:uid="{05A58E33-58EA-4126-8EA5-E62DFE59A977}"/>
    <cellStyle name="Akcent 1 2 2 10 2 3 7" xfId="14661" xr:uid="{14B661E9-037D-4AE2-B6E2-604EB5F41BB3}"/>
    <cellStyle name="Akcent 1 2 2 10 2 4" xfId="14662" xr:uid="{71770F68-5300-45DF-A9B9-9080B7654F92}"/>
    <cellStyle name="Akcent 1 2 2 10 2 5" xfId="14663" xr:uid="{4CA51B69-2832-4E38-BCC4-3059E9AF24A8}"/>
    <cellStyle name="Akcent 1 2 2 10 2 6" xfId="14664" xr:uid="{451008CB-156F-4D4B-90B7-75570D611044}"/>
    <cellStyle name="Akcent 1 2 2 10 2 7" xfId="14665" xr:uid="{142308D7-2478-43B7-8636-E491235EDB20}"/>
    <cellStyle name="Akcent 1 2 2 10 2 7 2" xfId="14666" xr:uid="{E5B05D31-6AED-4157-8F00-AF466C4EDAB9}"/>
    <cellStyle name="Akcent 1 2 2 10 2 7 3" xfId="14667" xr:uid="{EF8062EA-4387-43AD-BC9B-0F2DE180DE33}"/>
    <cellStyle name="Akcent 1 2 2 10 2 7 4" xfId="14668" xr:uid="{7150485A-B432-4487-B698-7130E109BE32}"/>
    <cellStyle name="Akcent 1 2 2 10 2 7 5" xfId="14669" xr:uid="{5DD70704-1825-4C52-937C-B01EFA26E2A7}"/>
    <cellStyle name="Akcent 1 2 2 10 2 7 6" xfId="14670" xr:uid="{343DDC24-ABE0-4288-9477-33586E50E2D3}"/>
    <cellStyle name="Akcent 1 2 2 10 2 8" xfId="14671" xr:uid="{ACC6787B-CDA8-453A-9EF8-806AF8B1D140}"/>
    <cellStyle name="Akcent 1 2 2 10 2 9" xfId="14672" xr:uid="{1CA3805C-AC64-4A75-BAC7-801A315B9B22}"/>
    <cellStyle name="Akcent 1 2 2 10 3" xfId="14673" xr:uid="{7523F44F-9DDB-494C-B3A1-79AFB769745E}"/>
    <cellStyle name="Akcent 1 2 2 10 3 2" xfId="14674" xr:uid="{8B0B9704-51AB-417A-9F03-2A57DB2F0619}"/>
    <cellStyle name="Akcent 1 2 2 10 3 2 2" xfId="14675" xr:uid="{4164A7FC-C615-4029-8876-4CDDB3B70C2B}"/>
    <cellStyle name="Akcent 1 2 2 10 3 2 3" xfId="14676" xr:uid="{5AA51B40-C3BF-4839-A373-378173D8E578}"/>
    <cellStyle name="Akcent 1 2 2 10 3 2 4" xfId="14677" xr:uid="{F720CB8E-B927-40A1-B5F6-37D16976AB20}"/>
    <cellStyle name="Akcent 1 2 2 10 3 2 5" xfId="14678" xr:uid="{640D02A1-5918-444F-BE13-A97F1D696A77}"/>
    <cellStyle name="Akcent 1 2 2 10 3 2 6" xfId="14679" xr:uid="{65EECAA6-3BC7-463B-922B-4C161793B758}"/>
    <cellStyle name="Akcent 1 2 2 10 3 3" xfId="14680" xr:uid="{6D934F58-075F-4C8E-AA82-413995AD0393}"/>
    <cellStyle name="Akcent 1 2 2 10 3 4" xfId="14681" xr:uid="{2D17C6B1-6CA6-4EEE-BD80-5C7D311E08AB}"/>
    <cellStyle name="Akcent 1 2 2 10 3 5" xfId="14682" xr:uid="{FC3ACCD4-8E7F-4240-9F40-240663A1A837}"/>
    <cellStyle name="Akcent 1 2 2 10 3 6" xfId="14683" xr:uid="{32BEA1E1-0DB3-41BA-9F8C-6308451E9133}"/>
    <cellStyle name="Akcent 1 2 2 10 3 7" xfId="14684" xr:uid="{3D79C03A-0E31-4F30-886F-3516FC8366EE}"/>
    <cellStyle name="Akcent 1 2 2 10 4" xfId="14685" xr:uid="{A5C54E92-7B70-459A-8F3D-7556CBAA5A2C}"/>
    <cellStyle name="Akcent 1 2 2 10 5" xfId="14686" xr:uid="{518BFC36-301C-43F9-8441-D9D647933BC4}"/>
    <cellStyle name="Akcent 1 2 2 10 6" xfId="14687" xr:uid="{D7535AC4-D68F-4D40-BD16-ADABC085DDD8}"/>
    <cellStyle name="Akcent 1 2 2 10 7" xfId="14688" xr:uid="{64F3A4EA-44D1-4DA8-BAB1-7F909C975FB0}"/>
    <cellStyle name="Akcent 1 2 2 10 8" xfId="14689" xr:uid="{2EACA3CB-2402-4FD9-9A0C-24731AF7A202}"/>
    <cellStyle name="Akcent 1 2 2 10 8 2" xfId="14690" xr:uid="{2B844D24-864C-4782-9CC2-9B027ECB9195}"/>
    <cellStyle name="Akcent 1 2 2 10 8 3" xfId="14691" xr:uid="{46795A97-03D4-40DA-AFF0-95B9582F667C}"/>
    <cellStyle name="Akcent 1 2 2 10 8 4" xfId="14692" xr:uid="{0D804CC2-30DE-4DFB-AD61-8B811B9AE2FA}"/>
    <cellStyle name="Akcent 1 2 2 10 8 5" xfId="14693" xr:uid="{EF12753E-4701-4885-90E7-EB9ED1934322}"/>
    <cellStyle name="Akcent 1 2 2 10 8 6" xfId="14694" xr:uid="{26F24E77-DE2D-412B-ADAB-17D937086EA3}"/>
    <cellStyle name="Akcent 1 2 2 10 9" xfId="14695" xr:uid="{F5222758-1ADD-4272-8045-1D20644FFB32}"/>
    <cellStyle name="Akcent 1 2 2 11" xfId="14696" xr:uid="{5E744EE3-EA28-4D95-A448-058208D5D392}"/>
    <cellStyle name="Akcent 1 2 2 11 10" xfId="14697" xr:uid="{5EB5E793-974A-4382-9AAB-48B9093F3890}"/>
    <cellStyle name="Akcent 1 2 2 11 11" xfId="14698" xr:uid="{3FF625A7-B8FA-48BE-81A4-FA2BE96F1798}"/>
    <cellStyle name="Akcent 1 2 2 11 2" xfId="14699" xr:uid="{F7EA6E02-9A64-478D-9488-35FCD8D15684}"/>
    <cellStyle name="Akcent 1 2 2 11 2 2" xfId="14700" xr:uid="{B9FE0DF6-70BF-4420-89F7-ED2580C58B54}"/>
    <cellStyle name="Akcent 1 2 2 11 2 2 2" xfId="14701" xr:uid="{B36036FC-EA20-465B-97B6-7D90AC62DDC0}"/>
    <cellStyle name="Akcent 1 2 2 11 2 2 3" xfId="14702" xr:uid="{16289A5A-7C75-41C4-9554-39D374789599}"/>
    <cellStyle name="Akcent 1 2 2 11 2 2 4" xfId="14703" xr:uid="{C2A94AD8-49D5-4AD5-BEE6-F3D028F8DAAF}"/>
    <cellStyle name="Akcent 1 2 2 11 2 2 5" xfId="14704" xr:uid="{AAAF5464-4F80-40F3-8C7A-EA2719696EF8}"/>
    <cellStyle name="Akcent 1 2 2 11 2 2 6" xfId="14705" xr:uid="{145BF9FB-D8C8-4283-A3BA-72BC4BB8408A}"/>
    <cellStyle name="Akcent 1 2 2 11 2 3" xfId="14706" xr:uid="{FF3497C2-22BC-4AF2-B02E-6E890C141B24}"/>
    <cellStyle name="Akcent 1 2 2 11 2 4" xfId="14707" xr:uid="{E9E6EB82-F806-44C9-88D5-71D53B0364D8}"/>
    <cellStyle name="Akcent 1 2 2 11 2 5" xfId="14708" xr:uid="{33A25527-A0E0-4274-AFC5-9B9C5849F3EF}"/>
    <cellStyle name="Akcent 1 2 2 11 2 6" xfId="14709" xr:uid="{1735DDF6-F7B1-4474-905F-67C473E933DB}"/>
    <cellStyle name="Akcent 1 2 2 11 2 7" xfId="14710" xr:uid="{775322BA-1F19-4F5F-B2D7-255910B7E2F2}"/>
    <cellStyle name="Akcent 1 2 2 11 3" xfId="14711" xr:uid="{316D9DA0-6C30-4F6A-807C-219F5DD7DC61}"/>
    <cellStyle name="Akcent 1 2 2 11 4" xfId="14712" xr:uid="{CAEEE267-BC56-443F-A964-8CCFD79DF943}"/>
    <cellStyle name="Akcent 1 2 2 11 5" xfId="14713" xr:uid="{D1BAA9F8-2CD7-41F9-BAE6-A03CE7CA235C}"/>
    <cellStyle name="Akcent 1 2 2 11 6" xfId="14714" xr:uid="{5237376F-6EA3-4CF2-8151-E5E2A109F2C9}"/>
    <cellStyle name="Akcent 1 2 2 11 7" xfId="14715" xr:uid="{0E1BD629-D26E-4AA5-9C6C-508CE22CE100}"/>
    <cellStyle name="Akcent 1 2 2 11 7 2" xfId="14716" xr:uid="{465A7123-A227-43C7-B238-DCD6A7AE2B80}"/>
    <cellStyle name="Akcent 1 2 2 11 7 3" xfId="14717" xr:uid="{17487D09-4D3F-4457-AFE3-10130178CAD8}"/>
    <cellStyle name="Akcent 1 2 2 11 7 4" xfId="14718" xr:uid="{7CEB8CC4-03DA-4E17-A1B0-F9E9D259E284}"/>
    <cellStyle name="Akcent 1 2 2 11 7 5" xfId="14719" xr:uid="{0C2041A5-6570-4107-8617-28B4A79238F8}"/>
    <cellStyle name="Akcent 1 2 2 11 7 6" xfId="14720" xr:uid="{EE490FEF-A416-4FF1-9406-7B8D20CD1557}"/>
    <cellStyle name="Akcent 1 2 2 11 8" xfId="14721" xr:uid="{72D56278-D985-4D34-BFBA-A9FC3987DA5D}"/>
    <cellStyle name="Akcent 1 2 2 11 9" xfId="14722" xr:uid="{EA516169-B46F-4AC7-A4D7-74B15561E1C0}"/>
    <cellStyle name="Akcent 1 2 2 12" xfId="14723" xr:uid="{DEC45E80-AE54-42E4-935E-E2FB77F605C7}"/>
    <cellStyle name="Akcent 1 2 2 12 2" xfId="14724" xr:uid="{F78DF4AB-78B2-4652-9C2D-CCFD6873676B}"/>
    <cellStyle name="Akcent 1 2 2 12 2 2" xfId="14725" xr:uid="{1FA937F2-0D57-4D60-8C4E-45ED54120F3A}"/>
    <cellStyle name="Akcent 1 2 2 12 2 3" xfId="14726" xr:uid="{1DA6C448-D1D4-43B7-9C0A-7682C211D32C}"/>
    <cellStyle name="Akcent 1 2 2 12 2 4" xfId="14727" xr:uid="{70CC6FC6-DD66-40FC-937F-2304A21A6DFE}"/>
    <cellStyle name="Akcent 1 2 2 12 2 5" xfId="14728" xr:uid="{E4B9A812-56A5-41DF-9614-4F722B3FC081}"/>
    <cellStyle name="Akcent 1 2 2 12 2 6" xfId="14729" xr:uid="{3A966C67-5146-420F-9906-E0384F28563B}"/>
    <cellStyle name="Akcent 1 2 2 12 3" xfId="14730" xr:uid="{8A79F42B-4F6A-48EF-BFAE-E057C33D1ECD}"/>
    <cellStyle name="Akcent 1 2 2 12 4" xfId="14731" xr:uid="{CEB3017E-B8FD-4B79-8901-B65D4495D888}"/>
    <cellStyle name="Akcent 1 2 2 12 5" xfId="14732" xr:uid="{95C35106-D5A1-4EFA-991A-E85FECCDA30F}"/>
    <cellStyle name="Akcent 1 2 2 12 6" xfId="14733" xr:uid="{D083086D-DEE5-4191-96F8-8750DD807BA8}"/>
    <cellStyle name="Akcent 1 2 2 12 7" xfId="14734" xr:uid="{22219F97-1405-4149-A20B-DDB900A90194}"/>
    <cellStyle name="Akcent 1 2 2 13" xfId="14735" xr:uid="{7E89B805-CC8F-401E-BA5C-1B6B9E82ACEB}"/>
    <cellStyle name="Akcent 1 2 2 14" xfId="14736" xr:uid="{7DFACE7C-0EF6-48E8-9D4A-2AD677ACF7A3}"/>
    <cellStyle name="Akcent 1 2 2 15" xfId="14737" xr:uid="{C3D19DD7-155F-4924-AB53-DC8703E575B7}"/>
    <cellStyle name="Akcent 1 2 2 16" xfId="14738" xr:uid="{84C7A704-155D-4AAE-A7CB-D87DBF0959B6}"/>
    <cellStyle name="Akcent 1 2 2 17" xfId="14739" xr:uid="{36BE5F2C-90C4-47D2-8B2A-48F69906328C}"/>
    <cellStyle name="Akcent 1 2 2 18" xfId="14740" xr:uid="{0631F621-3D07-4844-816B-AF9C05BACE26}"/>
    <cellStyle name="Akcent 1 2 2 18 2" xfId="14741" xr:uid="{AE44E990-1DE0-43F0-849E-0CFAECDAB415}"/>
    <cellStyle name="Akcent 1 2 2 18 3" xfId="14742" xr:uid="{420313FE-36C2-4070-9250-398AFC440F08}"/>
    <cellStyle name="Akcent 1 2 2 18 4" xfId="14743" xr:uid="{216DDFA1-9DD0-4264-A2AE-9CE93BEFCA34}"/>
    <cellStyle name="Akcent 1 2 2 18 5" xfId="14744" xr:uid="{BC25B179-A069-47E7-B9AE-06590D65C7D8}"/>
    <cellStyle name="Akcent 1 2 2 18 6" xfId="14745" xr:uid="{19AE1F74-9421-41A4-B158-A1924DF247F4}"/>
    <cellStyle name="Akcent 1 2 2 19" xfId="14746" xr:uid="{6B449A50-1F26-4AE5-AF83-9C57A789626E}"/>
    <cellStyle name="Akcent 1 2 2 2" xfId="14747" xr:uid="{633A071A-D984-4F5A-9676-F989744039A4}"/>
    <cellStyle name="Akcent 1 2 2 2 10" xfId="14748" xr:uid="{ECB1954C-168E-48F6-BE53-9800817765C8}"/>
    <cellStyle name="Akcent 1 2 2 2 11" xfId="14749" xr:uid="{B900282F-37A1-4C7C-A288-7BB858A8FC5B}"/>
    <cellStyle name="Akcent 1 2 2 2 2" xfId="14750" xr:uid="{C0794229-8710-412B-A63B-E3006E64174B}"/>
    <cellStyle name="Akcent 1 2 2 2 2 10" xfId="14751" xr:uid="{A41E98AC-6651-4F9E-BE42-DA82179A919B}"/>
    <cellStyle name="Akcent 1 2 2 2 2 2" xfId="14752" xr:uid="{14CFE206-69BB-4C15-9237-3E7134681AC7}"/>
    <cellStyle name="Akcent 1 2 2 2 2 2 2" xfId="14753" xr:uid="{837811A1-91C5-40C6-B140-598DB613B6AE}"/>
    <cellStyle name="Akcent 1 2 2 2 2 2 2 2" xfId="14754" xr:uid="{0E902D44-B49C-4336-BFBB-8ECDE5FC3AE7}"/>
    <cellStyle name="Akcent 1 2 2 2 2 2 2 2 2" xfId="14755" xr:uid="{FF229B4C-F33C-4C40-9352-0731AC6C5F5A}"/>
    <cellStyle name="Akcent 1 2 2 2 2 2 2 2 2 2" xfId="14756" xr:uid="{3C23519E-CBCC-4C3F-B856-0D1EA07AD2AF}"/>
    <cellStyle name="Akcent 1 2 2 2 2 2 2 2 2 3" xfId="14757" xr:uid="{5B227284-78D2-490A-8265-B750C815BAE9}"/>
    <cellStyle name="Akcent 1 2 2 2 2 2 2 2 2 4" xfId="14758" xr:uid="{6CF822E8-7443-4E97-BEB4-FAB3067FB7D4}"/>
    <cellStyle name="Akcent 1 2 2 2 2 2 2 2 3" xfId="14759" xr:uid="{D322A4E7-2F4F-4C92-8FA5-D97BFE3FDEC6}"/>
    <cellStyle name="Akcent 1 2 2 2 2 2 2 2 4" xfId="14760" xr:uid="{74E646C8-B659-4FE4-B62C-EEF95324C857}"/>
    <cellStyle name="Akcent 1 2 2 2 2 2 2 2 5" xfId="14761" xr:uid="{6C71E287-A347-4350-A8D4-17FF0A6C372D}"/>
    <cellStyle name="Akcent 1 2 2 2 2 2 2 3" xfId="14762" xr:uid="{3761094F-7197-4A9B-85BE-A5E0703AB6E6}"/>
    <cellStyle name="Akcent 1 2 2 2 2 2 2 4" xfId="14763" xr:uid="{092B78AA-7CC3-4EC2-9EC2-EE2D67604CE2}"/>
    <cellStyle name="Akcent 1 2 2 2 2 2 2 5" xfId="14764" xr:uid="{C8F42519-7CE9-4BA5-93A0-5B97DE7ADAE6}"/>
    <cellStyle name="Akcent 1 2 2 2 2 2 2 6" xfId="14765" xr:uid="{8D1A3D7B-97DD-4FA5-AF48-C57FB685989B}"/>
    <cellStyle name="Akcent 1 2 2 2 2 2 2 7" xfId="14766" xr:uid="{561C4AF1-4526-4393-BC22-BAB7F4F64C41}"/>
    <cellStyle name="Akcent 1 2 2 2 2 2 2 7 2" xfId="14767" xr:uid="{1896831E-8075-4D24-A2C3-F02B4AC39FF5}"/>
    <cellStyle name="Akcent 1 2 2 2 2 2 2 7 3" xfId="14768" xr:uid="{0C0EC26D-183F-429F-B02A-6319152ED617}"/>
    <cellStyle name="Akcent 1 2 2 2 2 2 2 7 4" xfId="14769" xr:uid="{75097C2C-C9FC-40D0-8229-90FA5FCE3AB7}"/>
    <cellStyle name="Akcent 1 2 2 2 2 2 2 7 5" xfId="14770" xr:uid="{280DEDFF-DBBF-4AAF-B76B-199E7A7617D8}"/>
    <cellStyle name="Akcent 1 2 2 2 2 2 2 7 6" xfId="14771" xr:uid="{B0808AA2-6D9F-49A7-8A27-A5EDC02D9D25}"/>
    <cellStyle name="Akcent 1 2 2 2 2 2 2 8" xfId="14772" xr:uid="{2D4FFFF4-2ABC-4738-A6B2-D099A00EBD69}"/>
    <cellStyle name="Akcent 1 2 2 2 2 2 2 9" xfId="14773" xr:uid="{5F8C3283-75B0-413E-92D9-3C474610DBC0}"/>
    <cellStyle name="Akcent 1 2 2 2 2 2 3" xfId="14774" xr:uid="{4927206E-8920-4016-B774-1A1830883964}"/>
    <cellStyle name="Akcent 1 2 2 2 2 2 3 2" xfId="14775" xr:uid="{5C1A6DEE-B4DE-42DE-8B05-909FFB677B1C}"/>
    <cellStyle name="Akcent 1 2 2 2 2 2 3 2 2" xfId="14776" xr:uid="{D2B21A3B-490C-4C3B-B5E5-7ADEE28F06AD}"/>
    <cellStyle name="Akcent 1 2 2 2 2 2 3 2 3" xfId="14777" xr:uid="{02825A99-1984-4E0E-AE0E-D469FDEA6C81}"/>
    <cellStyle name="Akcent 1 2 2 2 2 2 3 2 4" xfId="14778" xr:uid="{67A22C8E-581F-41A8-9E00-F54A4B06C4C0}"/>
    <cellStyle name="Akcent 1 2 2 2 2 2 3 2 5" xfId="14779" xr:uid="{4D10A200-EADF-4BE1-A845-6D1AC5CC6BD5}"/>
    <cellStyle name="Akcent 1 2 2 2 2 2 3 2 6" xfId="14780" xr:uid="{59B1C9D8-C30D-4ED9-899D-BDB20DA00F1A}"/>
    <cellStyle name="Akcent 1 2 2 2 2 2 3 3" xfId="14781" xr:uid="{66084F35-0DB5-4A2A-B570-2054FDC6DAE6}"/>
    <cellStyle name="Akcent 1 2 2 2 2 2 3 4" xfId="14782" xr:uid="{13D0F48E-5BA0-402B-A92A-F2F77159E28D}"/>
    <cellStyle name="Akcent 1 2 2 2 2 2 3 5" xfId="14783" xr:uid="{45C579D1-C3E3-4D3B-92CF-830C3023096D}"/>
    <cellStyle name="Akcent 1 2 2 2 2 2 3 6" xfId="14784" xr:uid="{094B37A4-0D69-4EE5-A365-65D9DEF35D6B}"/>
    <cellStyle name="Akcent 1 2 2 2 2 2 3 7" xfId="14785" xr:uid="{E518D3AF-A3F8-4C0F-8925-6A0029622C06}"/>
    <cellStyle name="Akcent 1 2 2 2 2 2 4" xfId="14786" xr:uid="{CE8DB6CF-9F3D-49C9-848D-89B594B21689}"/>
    <cellStyle name="Akcent 1 2 2 2 2 2 5" xfId="14787" xr:uid="{EFB1348E-1D0D-47E9-9E3B-62C643CD1CFC}"/>
    <cellStyle name="Akcent 1 2 2 2 2 2 6" xfId="14788" xr:uid="{90E46DF0-BF10-4E8C-8B27-5212E4FD054D}"/>
    <cellStyle name="Akcent 1 2 2 2 2 2 7" xfId="14789" xr:uid="{6A9C0FE9-77AF-4A33-9C05-6949CDC8E7B7}"/>
    <cellStyle name="Akcent 1 2 2 2 2 2 7 2" xfId="14790" xr:uid="{D66EC720-65FF-4922-947E-6CCE96348A3D}"/>
    <cellStyle name="Akcent 1 2 2 2 2 2 7 3" xfId="14791" xr:uid="{8845069A-AA54-4E34-89FC-05AC5A0F29F3}"/>
    <cellStyle name="Akcent 1 2 2 2 2 2 7 4" xfId="14792" xr:uid="{AF54A1E7-44E6-4014-BF90-4EA88DF91E78}"/>
    <cellStyle name="Akcent 1 2 2 2 2 2 7 5" xfId="14793" xr:uid="{BEAC63D2-BAAB-42DC-8699-ED43AC2E15E8}"/>
    <cellStyle name="Akcent 1 2 2 2 2 2 7 6" xfId="14794" xr:uid="{5EE0232B-C4DB-4E7C-8972-4ACF5D4B6C70}"/>
    <cellStyle name="Akcent 1 2 2 2 2 2 8" xfId="14795" xr:uid="{CF6DB412-DDAB-48EA-8395-5D6509DB3BB2}"/>
    <cellStyle name="Akcent 1 2 2 2 2 2 9" xfId="14796" xr:uid="{C77547B9-6823-4184-AFFA-85B4459C2C6C}"/>
    <cellStyle name="Akcent 1 2 2 2 2 3" xfId="14797" xr:uid="{22D10194-4E73-4583-AC31-D8DDA63AC860}"/>
    <cellStyle name="Akcent 1 2 2 2 2 3 2" xfId="14798" xr:uid="{55F8F5ED-B6A8-4053-9521-CF246D3D6207}"/>
    <cellStyle name="Akcent 1 2 2 2 2 3 2 2" xfId="14799" xr:uid="{679AD816-A76F-4EF1-84B2-842560E58530}"/>
    <cellStyle name="Akcent 1 2 2 2 2 3 2 3" xfId="14800" xr:uid="{4C4C1C53-71F1-4BC2-BD5F-04DA9DA515B0}"/>
    <cellStyle name="Akcent 1 2 2 2 2 3 2 4" xfId="14801" xr:uid="{D5703A07-C53E-4D74-917D-051824060C19}"/>
    <cellStyle name="Akcent 1 2 2 2 2 3 2 5" xfId="14802" xr:uid="{D9C47BB6-E26F-422F-B667-1967F112AA0A}"/>
    <cellStyle name="Akcent 1 2 2 2 2 3 2 6" xfId="14803" xr:uid="{87A24F63-D4FE-43AE-A7D1-6633F37423CE}"/>
    <cellStyle name="Akcent 1 2 2 2 2 3 3" xfId="14804" xr:uid="{90F0DFB4-DF0A-4AA9-8DAA-C975E0DF646F}"/>
    <cellStyle name="Akcent 1 2 2 2 2 3 4" xfId="14805" xr:uid="{6087CB5D-0CB9-4D91-AA23-417C9D414423}"/>
    <cellStyle name="Akcent 1 2 2 2 2 3 5" xfId="14806" xr:uid="{7576B956-AAD5-406E-81B0-4C084FEAE1EF}"/>
    <cellStyle name="Akcent 1 2 2 2 2 3 6" xfId="14807" xr:uid="{D22D90C4-003A-4A7D-A61E-90341D0A742A}"/>
    <cellStyle name="Akcent 1 2 2 2 2 3 7" xfId="14808" xr:uid="{6F20ED25-E936-48E4-BB56-C1A370F3EE89}"/>
    <cellStyle name="Akcent 1 2 2 2 2 4" xfId="14809" xr:uid="{7C94CDF3-7DF2-49D2-B2BF-2C596677D7BA}"/>
    <cellStyle name="Akcent 1 2 2 2 2 5" xfId="14810" xr:uid="{5D0C8561-C312-4929-8D78-716532F2BCEC}"/>
    <cellStyle name="Akcent 1 2 2 2 2 6" xfId="14811" xr:uid="{F80F6A9A-7E32-4FD4-8A91-7A2CE67C219C}"/>
    <cellStyle name="Akcent 1 2 2 2 2 7" xfId="14812" xr:uid="{2AE1B360-DF7B-4A1F-BA23-5E848FD279F5}"/>
    <cellStyle name="Akcent 1 2 2 2 2 8" xfId="14813" xr:uid="{13CC9CF4-BC74-4F3A-97B0-9A681442A7ED}"/>
    <cellStyle name="Akcent 1 2 2 2 2 8 2" xfId="14814" xr:uid="{81E2D4F5-100D-4974-A0CA-DEF684DD793E}"/>
    <cellStyle name="Akcent 1 2 2 2 2 8 3" xfId="14815" xr:uid="{C1046C98-B52B-4CF8-95A6-9697F5B0AFDA}"/>
    <cellStyle name="Akcent 1 2 2 2 2 8 4" xfId="14816" xr:uid="{36F63F3D-0CB1-48AF-ACE4-68A4EA1898AF}"/>
    <cellStyle name="Akcent 1 2 2 2 2 8 5" xfId="14817" xr:uid="{9AA58E3F-622A-4118-85DC-01FE8A1FB6B5}"/>
    <cellStyle name="Akcent 1 2 2 2 2 8 6" xfId="14818" xr:uid="{A19284D5-F31D-46D8-94BD-3030B30E3DCC}"/>
    <cellStyle name="Akcent 1 2 2 2 2 9" xfId="14819" xr:uid="{B0607D16-DCDB-457D-9B4B-3C6802BD8F0A}"/>
    <cellStyle name="Akcent 1 2 2 2 3" xfId="14820" xr:uid="{5C850454-B821-4C02-A70A-23D3B1E96C16}"/>
    <cellStyle name="Akcent 1 2 2 2 4" xfId="14821" xr:uid="{177E8FBF-7068-4560-B734-8A40663C7889}"/>
    <cellStyle name="Akcent 1 2 2 2 4 10" xfId="14822" xr:uid="{E29948B8-F40B-4D77-8EBC-67F2E23E762F}"/>
    <cellStyle name="Akcent 1 2 2 2 4 11" xfId="14823" xr:uid="{39B122BA-3E9C-425C-8006-A16AA0FA36DE}"/>
    <cellStyle name="Akcent 1 2 2 2 4 2" xfId="14824" xr:uid="{405DE4C6-E143-4F18-95E1-697C54BEAAE4}"/>
    <cellStyle name="Akcent 1 2 2 2 4 2 2" xfId="14825" xr:uid="{EB5A3E22-E930-4BCC-8991-E4297C4CF2CF}"/>
    <cellStyle name="Akcent 1 2 2 2 4 2 2 2" xfId="14826" xr:uid="{FF73FD67-5C8E-4A52-A400-3533B9C150A3}"/>
    <cellStyle name="Akcent 1 2 2 2 4 2 2 3" xfId="14827" xr:uid="{5E782C76-7177-4667-846F-5DB67086022A}"/>
    <cellStyle name="Akcent 1 2 2 2 4 2 2 4" xfId="14828" xr:uid="{74F20EB9-8A52-4438-812E-7F5981DD14D3}"/>
    <cellStyle name="Akcent 1 2 2 2 4 2 2 5" xfId="14829" xr:uid="{F4D1FCB1-5B4B-4B9D-BA74-AB2D73568AE1}"/>
    <cellStyle name="Akcent 1 2 2 2 4 2 2 6" xfId="14830" xr:uid="{857915DE-9278-4B78-A6C5-4A38AD9F6E43}"/>
    <cellStyle name="Akcent 1 2 2 2 4 2 3" xfId="14831" xr:uid="{326DE2D1-6365-4EFA-A7D6-A7A94134A9EA}"/>
    <cellStyle name="Akcent 1 2 2 2 4 2 4" xfId="14832" xr:uid="{FC5C1B37-2AB3-408D-9EA2-C6B4F678B6F2}"/>
    <cellStyle name="Akcent 1 2 2 2 4 2 5" xfId="14833" xr:uid="{14AF02D0-F8EC-4344-87D8-E4ABFD7BD473}"/>
    <cellStyle name="Akcent 1 2 2 2 4 2 6" xfId="14834" xr:uid="{0858B212-583A-4BCA-BB85-037AE6B082F8}"/>
    <cellStyle name="Akcent 1 2 2 2 4 2 7" xfId="14835" xr:uid="{B2158A67-4B1B-441C-91C1-C76A7118CF4B}"/>
    <cellStyle name="Akcent 1 2 2 2 4 3" xfId="14836" xr:uid="{4A1DC29B-2A8B-4ED4-A984-236C793D7B98}"/>
    <cellStyle name="Akcent 1 2 2 2 4 4" xfId="14837" xr:uid="{98A716E6-78FC-41FF-AE22-BA5FF22AE4E4}"/>
    <cellStyle name="Akcent 1 2 2 2 4 5" xfId="14838" xr:uid="{73292644-EF26-4D0E-8047-0505E7BE8F6E}"/>
    <cellStyle name="Akcent 1 2 2 2 4 6" xfId="14839" xr:uid="{DBC9D57C-24DD-4E1B-A3A0-25414226A4E6}"/>
    <cellStyle name="Akcent 1 2 2 2 4 7" xfId="14840" xr:uid="{A64C4127-854C-432D-BA0C-C6EF57D168FF}"/>
    <cellStyle name="Akcent 1 2 2 2 4 7 2" xfId="14841" xr:uid="{5CD014EA-9026-439A-B3BB-27EA5B7CE0EC}"/>
    <cellStyle name="Akcent 1 2 2 2 4 7 3" xfId="14842" xr:uid="{FA72D8BF-740D-4B00-A216-86BE9146FFE1}"/>
    <cellStyle name="Akcent 1 2 2 2 4 7 4" xfId="14843" xr:uid="{D00E832F-6A1B-4AE4-B944-A71550787164}"/>
    <cellStyle name="Akcent 1 2 2 2 4 7 5" xfId="14844" xr:uid="{16A07BE2-32DE-49F5-9A67-9B2B101C9E09}"/>
    <cellStyle name="Akcent 1 2 2 2 4 7 6" xfId="14845" xr:uid="{FB7ACF07-0909-4C22-AAF7-679E9A12381E}"/>
    <cellStyle name="Akcent 1 2 2 2 4 8" xfId="14846" xr:uid="{AAFB2C7B-E974-4D77-92E3-E7D8EBB74075}"/>
    <cellStyle name="Akcent 1 2 2 2 4 9" xfId="14847" xr:uid="{2AEA8CF3-37B0-4C11-99E1-987B9E0887C8}"/>
    <cellStyle name="Akcent 1 2 2 2 5" xfId="14848" xr:uid="{6F313CAB-08E6-4A00-8B3B-376CFA54868A}"/>
    <cellStyle name="Akcent 1 2 2 2 5 2" xfId="14849" xr:uid="{7763A4F0-F95E-4000-B180-6162B38DE315}"/>
    <cellStyle name="Akcent 1 2 2 2 5 2 2" xfId="14850" xr:uid="{DE137F61-C014-4F34-84DF-E26A42E465FF}"/>
    <cellStyle name="Akcent 1 2 2 2 5 2 3" xfId="14851" xr:uid="{BDC3B3C5-14CB-4DE6-A452-67B1E27BFD73}"/>
    <cellStyle name="Akcent 1 2 2 2 5 2 4" xfId="14852" xr:uid="{27994D9B-B37E-41FD-ADC9-F2EF09ACE96C}"/>
    <cellStyle name="Akcent 1 2 2 2 5 2 5" xfId="14853" xr:uid="{8E9E4AC7-F758-4E42-BED7-7E475D026795}"/>
    <cellStyle name="Akcent 1 2 2 2 5 2 6" xfId="14854" xr:uid="{75E6647D-1D58-4377-8165-370BD35EBC9A}"/>
    <cellStyle name="Akcent 1 2 2 2 5 3" xfId="14855" xr:uid="{5A9F7AFA-DF18-4176-92A9-73B48F5CB4CF}"/>
    <cellStyle name="Akcent 1 2 2 2 5 4" xfId="14856" xr:uid="{B9AAEF9F-C718-4054-ADE5-9BA46CFB7C3F}"/>
    <cellStyle name="Akcent 1 2 2 2 5 5" xfId="14857" xr:uid="{D857119C-26A9-45BB-9098-DC31BC13C9E2}"/>
    <cellStyle name="Akcent 1 2 2 2 5 6" xfId="14858" xr:uid="{1D41D820-8F8F-48BD-A8C8-46B08F5ED60F}"/>
    <cellStyle name="Akcent 1 2 2 2 5 7" xfId="14859" xr:uid="{4724C9D2-3098-4E71-BEDC-FA1EF6419559}"/>
    <cellStyle name="Akcent 1 2 2 2 6" xfId="14860" xr:uid="{6865B38B-A442-4A86-A65F-D668F7B5866C}"/>
    <cellStyle name="Akcent 1 2 2 2 7" xfId="14861" xr:uid="{D081C66C-7AA2-4EAE-9AFD-EAA07F600AFB}"/>
    <cellStyle name="Akcent 1 2 2 2 8" xfId="14862" xr:uid="{CA6E4AB3-DE3C-47C7-B6DB-BCE691B4EE1C}"/>
    <cellStyle name="Akcent 1 2 2 2 9" xfId="14863" xr:uid="{1A8832CF-388D-4D6E-90AA-A0E75BA5CCE5}"/>
    <cellStyle name="Akcent 1 2 2 2 9 2" xfId="14864" xr:uid="{B3BB38B2-B0EE-4323-96E6-CE0BD9DA0A82}"/>
    <cellStyle name="Akcent 1 2 2 2 9 3" xfId="14865" xr:uid="{9DB2173D-2657-4A50-9491-0FCA1EC288C0}"/>
    <cellStyle name="Akcent 1 2 2 2 9 4" xfId="14866" xr:uid="{4DE00D84-A877-4E74-BE87-8778C6C82C85}"/>
    <cellStyle name="Akcent 1 2 2 2 9 5" xfId="14867" xr:uid="{CD8B3E04-2D01-470F-90B8-9381CFBF169E}"/>
    <cellStyle name="Akcent 1 2 2 2 9 6" xfId="14868" xr:uid="{2768E58A-97C5-41CC-91EA-736CF60BFCA6}"/>
    <cellStyle name="Akcent 1 2 2 20" xfId="14869" xr:uid="{89411F43-B8DA-4A66-B4DB-F6190F502DE2}"/>
    <cellStyle name="Akcent 1 2 2 3" xfId="14870" xr:uid="{A0E927F6-233C-4759-BA86-519ED2F0E889}"/>
    <cellStyle name="Akcent 1 2 2 4" xfId="14871" xr:uid="{5A382EC9-E079-496F-A98D-2F26BF451BEC}"/>
    <cellStyle name="Akcent 1 2 2 5" xfId="14872" xr:uid="{3F5D4D6F-67E9-406F-A77F-F47323860825}"/>
    <cellStyle name="Akcent 1 2 2 6" xfId="14873" xr:uid="{07B65D71-2270-430A-8C8F-33B1D14F289C}"/>
    <cellStyle name="Akcent 1 2 2 7" xfId="14874" xr:uid="{A217E3FD-3D2A-45EA-9C20-FFF8C61AABBC}"/>
    <cellStyle name="Akcent 1 2 2 8" xfId="14875" xr:uid="{3F2C2D67-5AB9-49FA-9F07-C6AFE0AF6E5E}"/>
    <cellStyle name="Akcent 1 2 2 9" xfId="14876" xr:uid="{52252D17-033E-4647-9746-44E77BF7EF7C}"/>
    <cellStyle name="Akcent 1 2 20" xfId="632" xr:uid="{B39476BD-D083-4018-88B3-904086522AC3}"/>
    <cellStyle name="Akcent 1 2 21" xfId="633" xr:uid="{C7DE0A7A-E53F-4F60-9538-9321FCE6643F}"/>
    <cellStyle name="Akcent 1 2 21 2" xfId="14877" xr:uid="{512F1A02-135A-4D41-B32F-EF258087B713}"/>
    <cellStyle name="Akcent 1 2 21 3" xfId="14878" xr:uid="{9D6EDC73-52DA-42CC-9395-4265397FE2A5}"/>
    <cellStyle name="Akcent 1 2 21 4" xfId="14879" xr:uid="{73316182-5C90-4E1A-B3E5-561196B891E5}"/>
    <cellStyle name="Akcent 1 2 21 5" xfId="14880" xr:uid="{09CFC40A-5A10-4CD3-8777-2CBC264F1112}"/>
    <cellStyle name="Akcent 1 2 21 6" xfId="14881" xr:uid="{48775147-14B7-433D-9231-D6D3068DEB29}"/>
    <cellStyle name="Akcent 1 2 22" xfId="634" xr:uid="{00D7C179-67A3-48BE-91A5-0F825123B598}"/>
    <cellStyle name="Akcent 1 2 23" xfId="635" xr:uid="{58AAE513-8031-4ABD-A900-917A73AA5640}"/>
    <cellStyle name="Akcent 1 2 24" xfId="636" xr:uid="{5A77252B-3646-4272-A277-E3FB32E63D61}"/>
    <cellStyle name="Akcent 1 2 25" xfId="637" xr:uid="{6C227CC8-40A4-447D-B27F-92FE445B5501}"/>
    <cellStyle name="Akcent 1 2 26" xfId="14882" xr:uid="{FD4BAFEE-83B4-49DD-A47D-94F7D47292CB}"/>
    <cellStyle name="Akcent 1 2 27" xfId="14883" xr:uid="{F0D12D09-3CCD-4376-AC0E-FD4B70C3F1A4}"/>
    <cellStyle name="Akcent 1 2 28" xfId="14884" xr:uid="{0328166D-4E70-4CB7-B188-00DDAC354D84}"/>
    <cellStyle name="Akcent 1 2 29" xfId="14885" xr:uid="{1E3A26D6-A68B-4DF4-B0A8-1110960A9C18}"/>
    <cellStyle name="Akcent 1 2 3" xfId="638" xr:uid="{4B803992-CF22-4FEE-AB43-B5C448DBC303}"/>
    <cellStyle name="Akcent 1 2 30" xfId="14886" xr:uid="{8D7AB1E7-2B71-4F60-A34A-38658478CE32}"/>
    <cellStyle name="Akcent 1 2 31" xfId="14887" xr:uid="{A67A9F51-7B16-4909-A132-89EB5D6A089D}"/>
    <cellStyle name="Akcent 1 2 4" xfId="639" xr:uid="{0F5E1B2A-9CF1-4DF0-BA07-A991F6F28DE6}"/>
    <cellStyle name="Akcent 1 2 5" xfId="640" xr:uid="{864B5BC7-478F-4133-9D5C-4D80A5E57DDB}"/>
    <cellStyle name="Akcent 1 2 6" xfId="641" xr:uid="{03EB18F8-80BA-489D-A794-FB60B89A1ED5}"/>
    <cellStyle name="Akcent 1 2 6 10" xfId="14888" xr:uid="{6C956263-3FF4-496E-8D1B-FBD5B1CD3F77}"/>
    <cellStyle name="Akcent 1 2 6 11" xfId="14889" xr:uid="{2E0B082E-BEF6-4E01-9A56-3F74AF466D44}"/>
    <cellStyle name="Akcent 1 2 6 12" xfId="14890" xr:uid="{CAF1EC0F-5491-4784-A4D0-2FE7795BE3F9}"/>
    <cellStyle name="Akcent 1 2 6 13" xfId="14891" xr:uid="{D737003B-3EA3-483C-9523-44685BDA2C45}"/>
    <cellStyle name="Akcent 1 2 6 2" xfId="14892" xr:uid="{BD2C93E5-E79B-4295-BB6D-FDECFE10468E}"/>
    <cellStyle name="Akcent 1 2 6 2 10" xfId="14893" xr:uid="{3978737A-0D28-4FF8-8BF8-A977FFEB5648}"/>
    <cellStyle name="Akcent 1 2 6 2 11" xfId="14894" xr:uid="{E4C3C4FD-F4E7-4780-942B-09B2564C0876}"/>
    <cellStyle name="Akcent 1 2 6 2 12" xfId="14895" xr:uid="{AA79AD8B-1F27-4143-98AC-94E56188633D}"/>
    <cellStyle name="Akcent 1 2 6 2 13" xfId="14896" xr:uid="{FAD76F43-40E0-418E-8402-C68197B96AB9}"/>
    <cellStyle name="Akcent 1 2 6 2 2" xfId="14897" xr:uid="{BD422228-5D7D-491B-84D6-8D5C3E606850}"/>
    <cellStyle name="Akcent 1 2 6 2 2 10" xfId="14898" xr:uid="{9F4ED455-6DE3-42F3-84F9-DD719AEC03A3}"/>
    <cellStyle name="Akcent 1 2 6 2 2 11" xfId="14899" xr:uid="{8DE7743D-BE76-4E9B-B0D2-CA4C53057F09}"/>
    <cellStyle name="Akcent 1 2 6 2 2 12" xfId="14900" xr:uid="{A3FCC187-8582-43EE-A5A4-D7C18E8A2649}"/>
    <cellStyle name="Akcent 1 2 6 2 2 2" xfId="14901" xr:uid="{F83550E0-76C5-44D4-A299-187846D77317}"/>
    <cellStyle name="Akcent 1 2 6 2 2 2 10" xfId="14902" xr:uid="{0C161373-A6AB-4C93-A404-E641927FA8B1}"/>
    <cellStyle name="Akcent 1 2 6 2 2 2 11" xfId="14903" xr:uid="{DD70CEBC-043C-4DE9-B54F-8E29D297D018}"/>
    <cellStyle name="Akcent 1 2 6 2 2 2 2" xfId="14904" xr:uid="{5EA455BD-D177-4B65-B501-B6CD3682EEBE}"/>
    <cellStyle name="Akcent 1 2 6 2 2 2 2 10" xfId="14905" xr:uid="{4D725F60-B628-44CC-888D-565ECBBDF98B}"/>
    <cellStyle name="Akcent 1 2 6 2 2 2 2 11" xfId="14906" xr:uid="{16C9DAC6-F3E8-4E41-8F85-28A599095349}"/>
    <cellStyle name="Akcent 1 2 6 2 2 2 2 2" xfId="14907" xr:uid="{533FF3DE-CBFE-4690-A5BA-32DC55AE4E30}"/>
    <cellStyle name="Akcent 1 2 6 2 2 2 2 2 2" xfId="14908" xr:uid="{FD2C15C4-A727-4F61-BB4F-901816A9AF27}"/>
    <cellStyle name="Akcent 1 2 6 2 2 2 2 2 2 2" xfId="14909" xr:uid="{569063AD-64EE-40E3-BA9D-2186EA9F379D}"/>
    <cellStyle name="Akcent 1 2 6 2 2 2 2 2 2 3" xfId="14910" xr:uid="{E96B5B09-E45B-42C7-A4EC-0C5388D26C7E}"/>
    <cellStyle name="Akcent 1 2 6 2 2 2 2 2 2 4" xfId="14911" xr:uid="{0C4C40DD-28E9-4D8C-9B1F-23979A3D1685}"/>
    <cellStyle name="Akcent 1 2 6 2 2 2 2 2 2 5" xfId="14912" xr:uid="{2DF2D7DC-9853-4C0D-AA95-51504BD03C06}"/>
    <cellStyle name="Akcent 1 2 6 2 2 2 2 2 2 6" xfId="14913" xr:uid="{FDBD9C8F-7809-47AA-A8F6-780DEAB799EB}"/>
    <cellStyle name="Akcent 1 2 6 2 2 2 2 2 3" xfId="14914" xr:uid="{592BA464-9AA8-4D91-B0BF-842EBA317F69}"/>
    <cellStyle name="Akcent 1 2 6 2 2 2 2 2 4" xfId="14915" xr:uid="{BDA91AB1-8FE2-4120-A81B-0D0401570E13}"/>
    <cellStyle name="Akcent 1 2 6 2 2 2 2 2 5" xfId="14916" xr:uid="{9052CD86-DD22-4219-AC7F-52E0D3DD7599}"/>
    <cellStyle name="Akcent 1 2 6 2 2 2 2 2 6" xfId="14917" xr:uid="{4EF545C9-B0AF-4301-A890-C74ACABE63F0}"/>
    <cellStyle name="Akcent 1 2 6 2 2 2 2 2 7" xfId="14918" xr:uid="{E03F37DE-E37A-4BB4-AA1E-60BB637D0823}"/>
    <cellStyle name="Akcent 1 2 6 2 2 2 2 3" xfId="14919" xr:uid="{9419AC4F-729D-4DE3-BBCA-6A607B7D2A2D}"/>
    <cellStyle name="Akcent 1 2 6 2 2 2 2 4" xfId="14920" xr:uid="{607E2FE8-8162-4003-9D5C-4CB747AA2E2E}"/>
    <cellStyle name="Akcent 1 2 6 2 2 2 2 5" xfId="14921" xr:uid="{BE8E1AFF-F077-4143-9976-0A7B9918BCEF}"/>
    <cellStyle name="Akcent 1 2 6 2 2 2 2 6" xfId="14922" xr:uid="{23B01733-82BC-4C84-B31B-8BDA74BCB441}"/>
    <cellStyle name="Akcent 1 2 6 2 2 2 2 7" xfId="14923" xr:uid="{65D0B7CA-67A1-4678-AFB0-1964C97C9CAB}"/>
    <cellStyle name="Akcent 1 2 6 2 2 2 2 7 2" xfId="14924" xr:uid="{4304C57C-57C0-48EA-A6F4-2EDA51788207}"/>
    <cellStyle name="Akcent 1 2 6 2 2 2 2 7 3" xfId="14925" xr:uid="{3DC7EFB4-5C64-4812-9A09-833595E69D79}"/>
    <cellStyle name="Akcent 1 2 6 2 2 2 2 7 4" xfId="14926" xr:uid="{DED90680-87F0-4B97-9410-16A0AD001960}"/>
    <cellStyle name="Akcent 1 2 6 2 2 2 2 7 5" xfId="14927" xr:uid="{6C260859-D799-483C-AA44-7B306D4F7ABB}"/>
    <cellStyle name="Akcent 1 2 6 2 2 2 2 7 6" xfId="14928" xr:uid="{FE51874C-F5ED-4CEC-B3EB-A9551AC46CDE}"/>
    <cellStyle name="Akcent 1 2 6 2 2 2 2 8" xfId="14929" xr:uid="{AA4C5ED3-E598-467D-A4D2-0EBD9CCBD2FF}"/>
    <cellStyle name="Akcent 1 2 6 2 2 2 2 9" xfId="14930" xr:uid="{67D5F4FC-0408-4409-95B9-C324D3021948}"/>
    <cellStyle name="Akcent 1 2 6 2 2 2 3" xfId="14931" xr:uid="{94B8FF64-07EC-4AC8-91F6-90F12F89EF55}"/>
    <cellStyle name="Akcent 1 2 6 2 2 2 3 2" xfId="14932" xr:uid="{DB844A06-9DE2-4DF3-9BBB-94ACDC264171}"/>
    <cellStyle name="Akcent 1 2 6 2 2 2 3 2 2" xfId="14933" xr:uid="{EE84AAEF-6C67-47D4-9E71-97CCB1A6633B}"/>
    <cellStyle name="Akcent 1 2 6 2 2 2 3 2 3" xfId="14934" xr:uid="{1D71EE23-2762-4FB7-91BF-C808E1BA5FC7}"/>
    <cellStyle name="Akcent 1 2 6 2 2 2 3 2 4" xfId="14935" xr:uid="{26380158-48DA-4947-A7C2-EE1A0F614D94}"/>
    <cellStyle name="Akcent 1 2 6 2 2 2 3 2 5" xfId="14936" xr:uid="{696E212E-D622-4391-94F8-3249207120C7}"/>
    <cellStyle name="Akcent 1 2 6 2 2 2 3 2 6" xfId="14937" xr:uid="{35651779-B0E9-4C69-913D-7B7A4C67707C}"/>
    <cellStyle name="Akcent 1 2 6 2 2 2 3 3" xfId="14938" xr:uid="{2FED6237-136C-4CD4-9C9E-227BBC342919}"/>
    <cellStyle name="Akcent 1 2 6 2 2 2 3 4" xfId="14939" xr:uid="{04300691-2981-4FD0-99D5-4AB62C2908C0}"/>
    <cellStyle name="Akcent 1 2 6 2 2 2 3 5" xfId="14940" xr:uid="{9B219DAE-4CC9-4029-B607-4640050367BE}"/>
    <cellStyle name="Akcent 1 2 6 2 2 2 3 6" xfId="14941" xr:uid="{8E26F0B9-6555-49F7-9C5F-02B2D152C9D9}"/>
    <cellStyle name="Akcent 1 2 6 2 2 2 3 7" xfId="14942" xr:uid="{2851E011-717F-4543-B043-A86F11D83446}"/>
    <cellStyle name="Akcent 1 2 6 2 2 2 4" xfId="14943" xr:uid="{BF5A3A34-524D-4FFB-BDAC-3C50BBDE3393}"/>
    <cellStyle name="Akcent 1 2 6 2 2 2 5" xfId="14944" xr:uid="{C47BBC76-48D3-4950-9D43-AF113A67AF68}"/>
    <cellStyle name="Akcent 1 2 6 2 2 2 6" xfId="14945" xr:uid="{2AF98F95-6777-4E46-91E4-775BFEBF1752}"/>
    <cellStyle name="Akcent 1 2 6 2 2 2 7" xfId="14946" xr:uid="{F73D3B69-4964-428C-8DE8-1820CC3BEA42}"/>
    <cellStyle name="Akcent 1 2 6 2 2 2 7 2" xfId="14947" xr:uid="{E4B4514C-4F53-4530-965A-3630560CD68B}"/>
    <cellStyle name="Akcent 1 2 6 2 2 2 7 3" xfId="14948" xr:uid="{D7634C0C-9D36-46A4-B78F-D362305DFFA3}"/>
    <cellStyle name="Akcent 1 2 6 2 2 2 7 4" xfId="14949" xr:uid="{39993BDD-7E0F-4DF8-AECB-77B42B0D7E35}"/>
    <cellStyle name="Akcent 1 2 6 2 2 2 7 5" xfId="14950" xr:uid="{12CE5B4D-B9A8-424A-B214-7C810B3A978E}"/>
    <cellStyle name="Akcent 1 2 6 2 2 2 7 6" xfId="14951" xr:uid="{736EE467-562E-42F8-B3EF-FB8E8214C47A}"/>
    <cellStyle name="Akcent 1 2 6 2 2 2 8" xfId="14952" xr:uid="{992CCB86-C4C0-42A3-BFE5-3FE49B12ED80}"/>
    <cellStyle name="Akcent 1 2 6 2 2 2 9" xfId="14953" xr:uid="{4AA35EFE-C80D-47AB-B9E9-19CEDE838CD0}"/>
    <cellStyle name="Akcent 1 2 6 2 2 3" xfId="14954" xr:uid="{7DBCD881-F44E-49FD-A3B8-9AEFCF9E9241}"/>
    <cellStyle name="Akcent 1 2 6 2 2 3 2" xfId="14955" xr:uid="{6C18B20B-A1F9-4C60-BA40-F58895470723}"/>
    <cellStyle name="Akcent 1 2 6 2 2 3 2 2" xfId="14956" xr:uid="{9A4B24CF-28EB-4171-BF0F-7BAED689F1BD}"/>
    <cellStyle name="Akcent 1 2 6 2 2 3 2 3" xfId="14957" xr:uid="{97423A1B-BBEC-4DED-B67C-1D2F29953A11}"/>
    <cellStyle name="Akcent 1 2 6 2 2 3 2 4" xfId="14958" xr:uid="{A1385220-3FDC-4AC8-8FB7-B362C646BC48}"/>
    <cellStyle name="Akcent 1 2 6 2 2 3 2 5" xfId="14959" xr:uid="{7AEAA3B7-62BB-4F18-823D-F2EADD91478C}"/>
    <cellStyle name="Akcent 1 2 6 2 2 3 2 6" xfId="14960" xr:uid="{41B3F400-0AA5-4465-8083-B2E7BAC8D794}"/>
    <cellStyle name="Akcent 1 2 6 2 2 3 3" xfId="14961" xr:uid="{A27EFB3E-AFB9-4FB5-85D4-5C48D0FA3968}"/>
    <cellStyle name="Akcent 1 2 6 2 2 3 4" xfId="14962" xr:uid="{00CCAEFF-D980-43D9-9132-26011E283C57}"/>
    <cellStyle name="Akcent 1 2 6 2 2 3 5" xfId="14963" xr:uid="{5A6054DF-42B8-4654-8795-1D7F751CAB9D}"/>
    <cellStyle name="Akcent 1 2 6 2 2 3 6" xfId="14964" xr:uid="{02B16509-68AB-4612-867F-4B982BA28CE8}"/>
    <cellStyle name="Akcent 1 2 6 2 2 3 7" xfId="14965" xr:uid="{8827C117-C12A-4FA9-B3D5-DA0EF4E2233A}"/>
    <cellStyle name="Akcent 1 2 6 2 2 4" xfId="14966" xr:uid="{82B2FFAD-A2F3-418A-9E8C-71AE92B61E8D}"/>
    <cellStyle name="Akcent 1 2 6 2 2 5" xfId="14967" xr:uid="{E3D80584-F04E-4A41-A0C7-F72B4F6A5F3A}"/>
    <cellStyle name="Akcent 1 2 6 2 2 6" xfId="14968" xr:uid="{AE262F7D-7EA5-4188-BBC6-4C8B32846E72}"/>
    <cellStyle name="Akcent 1 2 6 2 2 7" xfId="14969" xr:uid="{125DB59E-4E1B-46CC-81C0-0FF45C8AA884}"/>
    <cellStyle name="Akcent 1 2 6 2 2 8" xfId="14970" xr:uid="{EA70AEA4-4B0F-4F47-BF02-00006D476684}"/>
    <cellStyle name="Akcent 1 2 6 2 2 8 2" xfId="14971" xr:uid="{AD381497-D5FC-4EC4-BCF0-29E8BEB8B38A}"/>
    <cellStyle name="Akcent 1 2 6 2 2 8 3" xfId="14972" xr:uid="{8D8DEAD0-44A7-40E2-BAC8-3F3B3B689BF3}"/>
    <cellStyle name="Akcent 1 2 6 2 2 8 4" xfId="14973" xr:uid="{95C4DD64-0E24-4C56-AE48-1F5C928EC2BC}"/>
    <cellStyle name="Akcent 1 2 6 2 2 8 5" xfId="14974" xr:uid="{3B429033-E6C7-4B2C-BA29-EBE24E6D7E49}"/>
    <cellStyle name="Akcent 1 2 6 2 2 8 6" xfId="14975" xr:uid="{7EA115FF-3E04-4234-A322-7D162B8C017C}"/>
    <cellStyle name="Akcent 1 2 6 2 2 9" xfId="14976" xr:uid="{0331315A-2F7C-454C-8A82-86F5103F5243}"/>
    <cellStyle name="Akcent 1 2 6 2 3" xfId="14977" xr:uid="{D8502FF5-7245-4511-9D30-0041A914FCA0}"/>
    <cellStyle name="Akcent 1 2 6 2 4" xfId="14978" xr:uid="{19FBD795-4D45-4D4F-9778-2A46E9C7A2BA}"/>
    <cellStyle name="Akcent 1 2 6 2 4 10" xfId="14979" xr:uid="{CE71A50A-C647-411A-B0B7-C824F189DF8F}"/>
    <cellStyle name="Akcent 1 2 6 2 4 11" xfId="14980" xr:uid="{5259E74E-D6D0-4EFA-B8BE-BCE50BA49670}"/>
    <cellStyle name="Akcent 1 2 6 2 4 2" xfId="14981" xr:uid="{1C077427-B9BD-43CE-944F-7BBF28F08EEC}"/>
    <cellStyle name="Akcent 1 2 6 2 4 2 2" xfId="14982" xr:uid="{7EB2E15A-3DDB-49D3-BD19-97B5E46EE322}"/>
    <cellStyle name="Akcent 1 2 6 2 4 2 2 2" xfId="14983" xr:uid="{71CFC9E4-995B-42F2-B648-CBC45C44DB79}"/>
    <cellStyle name="Akcent 1 2 6 2 4 2 2 3" xfId="14984" xr:uid="{FE67EAB4-F644-4FF3-90D6-308B50FF95B1}"/>
    <cellStyle name="Akcent 1 2 6 2 4 2 2 4" xfId="14985" xr:uid="{3C31DB03-87DC-4907-B0E8-CAC2467125DF}"/>
    <cellStyle name="Akcent 1 2 6 2 4 2 2 5" xfId="14986" xr:uid="{0129B1AB-A7CA-4650-BCEC-B9BEB686E612}"/>
    <cellStyle name="Akcent 1 2 6 2 4 2 2 6" xfId="14987" xr:uid="{5BBE39D4-6679-4A22-BFE9-5B386324C946}"/>
    <cellStyle name="Akcent 1 2 6 2 4 2 3" xfId="14988" xr:uid="{8C6067A0-C16D-41B6-8D50-0A610B6649EA}"/>
    <cellStyle name="Akcent 1 2 6 2 4 2 4" xfId="14989" xr:uid="{DF825291-3528-474D-A55D-595131B3359E}"/>
    <cellStyle name="Akcent 1 2 6 2 4 2 5" xfId="14990" xr:uid="{FE5894C9-C272-4481-86AC-29A278F51B75}"/>
    <cellStyle name="Akcent 1 2 6 2 4 2 6" xfId="14991" xr:uid="{3515FF8E-B4AC-4E6C-88F4-7049D0E7880F}"/>
    <cellStyle name="Akcent 1 2 6 2 4 2 7" xfId="14992" xr:uid="{378EAA51-00A4-4C01-A125-00D04E0E72B9}"/>
    <cellStyle name="Akcent 1 2 6 2 4 3" xfId="14993" xr:uid="{46358EE0-1DC9-4262-BADC-E58F1D369612}"/>
    <cellStyle name="Akcent 1 2 6 2 4 4" xfId="14994" xr:uid="{B903DA6B-96ED-4576-8F20-3797D765E7E2}"/>
    <cellStyle name="Akcent 1 2 6 2 4 5" xfId="14995" xr:uid="{ECBFA69F-0BBE-4075-A5C3-ABF1947BE6BA}"/>
    <cellStyle name="Akcent 1 2 6 2 4 6" xfId="14996" xr:uid="{7DA1446D-0E3F-4BC1-9938-63DCC585F093}"/>
    <cellStyle name="Akcent 1 2 6 2 4 7" xfId="14997" xr:uid="{A084F614-D91E-4C47-8BAC-50160F09DA3E}"/>
    <cellStyle name="Akcent 1 2 6 2 4 7 2" xfId="14998" xr:uid="{0E2AE515-9066-4EED-9A27-7775E36DF99B}"/>
    <cellStyle name="Akcent 1 2 6 2 4 7 3" xfId="14999" xr:uid="{29907144-760A-40FB-8801-894A020E0403}"/>
    <cellStyle name="Akcent 1 2 6 2 4 7 4" xfId="15000" xr:uid="{BC0C6E52-5B65-4086-B265-0F01E983CFB3}"/>
    <cellStyle name="Akcent 1 2 6 2 4 7 5" xfId="15001" xr:uid="{264ECEB0-0DB8-43B0-9477-FFB718691428}"/>
    <cellStyle name="Akcent 1 2 6 2 4 7 6" xfId="15002" xr:uid="{C6F956E0-AEB4-4B84-99A9-B29A4B123226}"/>
    <cellStyle name="Akcent 1 2 6 2 4 8" xfId="15003" xr:uid="{CF5D9EE0-1523-4F30-AA31-61445B838478}"/>
    <cellStyle name="Akcent 1 2 6 2 4 9" xfId="15004" xr:uid="{1E53CB45-26AD-4DD9-AE05-9C1A96EAED50}"/>
    <cellStyle name="Akcent 1 2 6 2 5" xfId="15005" xr:uid="{2E1E2373-D2AC-48A7-B598-FB5DF47492A2}"/>
    <cellStyle name="Akcent 1 2 6 2 5 2" xfId="15006" xr:uid="{81D8E95B-D82C-4388-BD63-D94EBE5A8867}"/>
    <cellStyle name="Akcent 1 2 6 2 5 2 2" xfId="15007" xr:uid="{84A74D00-9595-4011-B39D-18AA3E0999E2}"/>
    <cellStyle name="Akcent 1 2 6 2 5 2 3" xfId="15008" xr:uid="{02B07709-0F5A-4513-8E7D-7F81E2B45DAB}"/>
    <cellStyle name="Akcent 1 2 6 2 5 2 4" xfId="15009" xr:uid="{B0FDCC9C-64E7-4229-8299-61DAF9FFDD1D}"/>
    <cellStyle name="Akcent 1 2 6 2 5 2 5" xfId="15010" xr:uid="{39609428-1889-4E65-9841-E6F82115B626}"/>
    <cellStyle name="Akcent 1 2 6 2 5 2 6" xfId="15011" xr:uid="{CD002105-1AAF-43B7-8274-144B5D2672A9}"/>
    <cellStyle name="Akcent 1 2 6 2 5 3" xfId="15012" xr:uid="{3E2DE34D-8F17-4BBE-A34F-E21F9AC6B57D}"/>
    <cellStyle name="Akcent 1 2 6 2 5 4" xfId="15013" xr:uid="{9A6A51FE-01AD-46CC-9E65-3F0B6D668A35}"/>
    <cellStyle name="Akcent 1 2 6 2 5 5" xfId="15014" xr:uid="{8C60BE7B-B253-4587-9608-3E193FD0C223}"/>
    <cellStyle name="Akcent 1 2 6 2 5 6" xfId="15015" xr:uid="{17148D18-AB07-4CC4-A099-F5FAE9E39A56}"/>
    <cellStyle name="Akcent 1 2 6 2 5 7" xfId="15016" xr:uid="{1227FDC4-2A7A-4D19-A5BE-839291211EE0}"/>
    <cellStyle name="Akcent 1 2 6 2 6" xfId="15017" xr:uid="{ADD66B4A-511B-499C-A978-D3C3D78A3911}"/>
    <cellStyle name="Akcent 1 2 6 2 7" xfId="15018" xr:uid="{3D9FAFBB-0D0C-4FAB-BB60-5002EC950CBF}"/>
    <cellStyle name="Akcent 1 2 6 2 8" xfId="15019" xr:uid="{CBF1743A-FE42-4810-B7B6-5C5603B03C87}"/>
    <cellStyle name="Akcent 1 2 6 2 9" xfId="15020" xr:uid="{188AAFBF-F892-4766-9042-8B90BD1DC6DE}"/>
    <cellStyle name="Akcent 1 2 6 2 9 2" xfId="15021" xr:uid="{553DB397-5F72-4666-921D-7AF402A31422}"/>
    <cellStyle name="Akcent 1 2 6 2 9 3" xfId="15022" xr:uid="{E182ECD5-DFC3-4E91-8597-92C9DEC6F7B5}"/>
    <cellStyle name="Akcent 1 2 6 2 9 4" xfId="15023" xr:uid="{2621A469-587B-42AF-8ED1-89695BDEBC6F}"/>
    <cellStyle name="Akcent 1 2 6 2 9 5" xfId="15024" xr:uid="{E86A9FE5-A424-4EEB-A7BB-DBC4333BE1BA}"/>
    <cellStyle name="Akcent 1 2 6 2 9 6" xfId="15025" xr:uid="{B710C02B-955F-429C-90F4-5DA8895E6215}"/>
    <cellStyle name="Akcent 1 2 6 3" xfId="15026" xr:uid="{104C3464-7251-40A7-A0C5-32F094961076}"/>
    <cellStyle name="Akcent 1 2 6 3 10" xfId="15027" xr:uid="{6D2342DC-C8CB-4AA8-AEA0-80A637059DB8}"/>
    <cellStyle name="Akcent 1 2 6 3 11" xfId="15028" xr:uid="{4E8068B1-BA5F-4C47-878E-03EFB29877C2}"/>
    <cellStyle name="Akcent 1 2 6 3 12" xfId="15029" xr:uid="{37360484-44BD-4ED7-BA6C-49B96F1D562C}"/>
    <cellStyle name="Akcent 1 2 6 3 2" xfId="15030" xr:uid="{2CFBDC2F-C110-4399-8E66-6FBFCC76DA93}"/>
    <cellStyle name="Akcent 1 2 6 3 2 10" xfId="15031" xr:uid="{88718FAE-E7EC-4627-9131-1A5347FFA338}"/>
    <cellStyle name="Akcent 1 2 6 3 2 11" xfId="15032" xr:uid="{ADDCF7FC-3BCB-43AF-95DC-57B697D4ECE3}"/>
    <cellStyle name="Akcent 1 2 6 3 2 2" xfId="15033" xr:uid="{BFE1EAE8-46F7-4B39-AB4E-17DBA0278BF2}"/>
    <cellStyle name="Akcent 1 2 6 3 2 2 10" xfId="15034" xr:uid="{CE06D5C5-A7E2-45F3-A8D3-3F8A946B436D}"/>
    <cellStyle name="Akcent 1 2 6 3 2 2 11" xfId="15035" xr:uid="{12C832B8-AD3D-4A85-BD9E-807B08821F00}"/>
    <cellStyle name="Akcent 1 2 6 3 2 2 2" xfId="15036" xr:uid="{D93AC379-4023-42C7-B880-2A7FA204A70B}"/>
    <cellStyle name="Akcent 1 2 6 3 2 2 2 2" xfId="15037" xr:uid="{859A1B0C-D75A-422F-A33C-383DB75E11C9}"/>
    <cellStyle name="Akcent 1 2 6 3 2 2 2 2 2" xfId="15038" xr:uid="{D4ADAD32-743B-41B5-BA52-FB1A3C430F56}"/>
    <cellStyle name="Akcent 1 2 6 3 2 2 2 2 3" xfId="15039" xr:uid="{CB65E43C-A709-4A65-AC3A-1EE21E7F6D0D}"/>
    <cellStyle name="Akcent 1 2 6 3 2 2 2 2 4" xfId="15040" xr:uid="{A41BD137-2592-477D-919F-20645CFA08E2}"/>
    <cellStyle name="Akcent 1 2 6 3 2 2 2 2 5" xfId="15041" xr:uid="{8D3C558B-0617-4EE6-8029-3AD6F104C14E}"/>
    <cellStyle name="Akcent 1 2 6 3 2 2 2 2 6" xfId="15042" xr:uid="{9B2C440E-895F-41E4-9D67-D5BFFB05D0EC}"/>
    <cellStyle name="Akcent 1 2 6 3 2 2 2 3" xfId="15043" xr:uid="{255288CF-EEE3-4C80-A1E8-4626EFB2B333}"/>
    <cellStyle name="Akcent 1 2 6 3 2 2 2 4" xfId="15044" xr:uid="{430B3175-60C2-416C-A22C-682B0CCCC1DA}"/>
    <cellStyle name="Akcent 1 2 6 3 2 2 2 5" xfId="15045" xr:uid="{EF72E513-7B4A-4185-BF27-16A0CB55507C}"/>
    <cellStyle name="Akcent 1 2 6 3 2 2 2 6" xfId="15046" xr:uid="{425177ED-580C-4E0E-A06F-AEB976280D73}"/>
    <cellStyle name="Akcent 1 2 6 3 2 2 2 7" xfId="15047" xr:uid="{CC697EB8-5CDE-4513-B960-398D301BCB49}"/>
    <cellStyle name="Akcent 1 2 6 3 2 2 3" xfId="15048" xr:uid="{C9668D86-76F5-4B6A-9DE1-4E6E18845A33}"/>
    <cellStyle name="Akcent 1 2 6 3 2 2 4" xfId="15049" xr:uid="{8199D15A-14CC-4720-949A-42D3B12554BA}"/>
    <cellStyle name="Akcent 1 2 6 3 2 2 5" xfId="15050" xr:uid="{8A9A4316-D2BE-4F5D-BCF8-F590C58420EA}"/>
    <cellStyle name="Akcent 1 2 6 3 2 2 6" xfId="15051" xr:uid="{C151E6FC-EF0E-4C56-A8C0-028D86C3E44E}"/>
    <cellStyle name="Akcent 1 2 6 3 2 2 7" xfId="15052" xr:uid="{8D0FE2CB-9FB0-4625-B499-5A1F4C6938F9}"/>
    <cellStyle name="Akcent 1 2 6 3 2 2 7 2" xfId="15053" xr:uid="{307B7165-5958-45CB-AA70-271C03A70AA4}"/>
    <cellStyle name="Akcent 1 2 6 3 2 2 7 3" xfId="15054" xr:uid="{D9DFA224-0F33-47DC-A69A-C04CEFA60B7C}"/>
    <cellStyle name="Akcent 1 2 6 3 2 2 7 4" xfId="15055" xr:uid="{167D1627-B5D9-417B-8764-BC1753B1A771}"/>
    <cellStyle name="Akcent 1 2 6 3 2 2 7 5" xfId="15056" xr:uid="{89C6A014-9472-4729-9A74-EF48F919A674}"/>
    <cellStyle name="Akcent 1 2 6 3 2 2 7 6" xfId="15057" xr:uid="{CBE70544-298A-48C9-B636-158E11CEF09E}"/>
    <cellStyle name="Akcent 1 2 6 3 2 2 8" xfId="15058" xr:uid="{B6C8A6D8-6B76-4307-8978-30E3F416DFE4}"/>
    <cellStyle name="Akcent 1 2 6 3 2 2 9" xfId="15059" xr:uid="{8DC25299-0545-4D8B-A959-787C3B676E46}"/>
    <cellStyle name="Akcent 1 2 6 3 2 3" xfId="15060" xr:uid="{E36E4936-6F34-4DA4-A12B-353624AB5903}"/>
    <cellStyle name="Akcent 1 2 6 3 2 3 2" xfId="15061" xr:uid="{4311A418-5809-45CD-BBB2-4677353CF1AB}"/>
    <cellStyle name="Akcent 1 2 6 3 2 3 2 2" xfId="15062" xr:uid="{540CED73-2703-4415-AB2D-0D6C4C6D9B4E}"/>
    <cellStyle name="Akcent 1 2 6 3 2 3 2 3" xfId="15063" xr:uid="{8E73D719-AD12-49E6-AD0E-28F6B562455B}"/>
    <cellStyle name="Akcent 1 2 6 3 2 3 2 4" xfId="15064" xr:uid="{A30369A8-8E4F-4557-BCB7-C0975C0843D2}"/>
    <cellStyle name="Akcent 1 2 6 3 2 3 2 5" xfId="15065" xr:uid="{8A54FCAE-8A39-4884-B5C9-9C90D87BF705}"/>
    <cellStyle name="Akcent 1 2 6 3 2 3 2 6" xfId="15066" xr:uid="{6E0C0419-E4DF-4C3F-862D-B450C7C47FF9}"/>
    <cellStyle name="Akcent 1 2 6 3 2 3 3" xfId="15067" xr:uid="{05E28E7A-F72D-4211-98E6-CB87670681C3}"/>
    <cellStyle name="Akcent 1 2 6 3 2 3 4" xfId="15068" xr:uid="{5907E56D-2433-4354-ACB6-BF51629832BD}"/>
    <cellStyle name="Akcent 1 2 6 3 2 3 5" xfId="15069" xr:uid="{A4263149-3585-45D4-9E24-A3BE2FDF4330}"/>
    <cellStyle name="Akcent 1 2 6 3 2 3 6" xfId="15070" xr:uid="{0E07C4E8-42D8-4560-9B82-36382DD96E05}"/>
    <cellStyle name="Akcent 1 2 6 3 2 3 7" xfId="15071" xr:uid="{AAB1F3BC-5139-41A9-99C4-D22EC0BAF024}"/>
    <cellStyle name="Akcent 1 2 6 3 2 4" xfId="15072" xr:uid="{7E406B70-22A4-49AE-8352-01AE3862460F}"/>
    <cellStyle name="Akcent 1 2 6 3 2 5" xfId="15073" xr:uid="{54FC887E-0B09-4CA1-B509-B7F8AB8A4537}"/>
    <cellStyle name="Akcent 1 2 6 3 2 6" xfId="15074" xr:uid="{BA4C2275-EE56-48CA-8A8A-D2D425631945}"/>
    <cellStyle name="Akcent 1 2 6 3 2 7" xfId="15075" xr:uid="{F08EE448-34A7-4E71-8F26-F497AE064697}"/>
    <cellStyle name="Akcent 1 2 6 3 2 7 2" xfId="15076" xr:uid="{C0ADFA0F-AC88-4B75-BE6E-C6857A7DF9DF}"/>
    <cellStyle name="Akcent 1 2 6 3 2 7 3" xfId="15077" xr:uid="{7F703959-22F6-465D-B6D7-9EC3E6F11FFA}"/>
    <cellStyle name="Akcent 1 2 6 3 2 7 4" xfId="15078" xr:uid="{09A42263-43DE-48DD-8D8E-F94907533CFD}"/>
    <cellStyle name="Akcent 1 2 6 3 2 7 5" xfId="15079" xr:uid="{50A9499C-7598-4C55-834D-7962841ECFF3}"/>
    <cellStyle name="Akcent 1 2 6 3 2 7 6" xfId="15080" xr:uid="{450EFD71-663F-42FB-96EE-9D89A17C184C}"/>
    <cellStyle name="Akcent 1 2 6 3 2 8" xfId="15081" xr:uid="{57BC1498-2A26-407C-8189-A31F217E7CD1}"/>
    <cellStyle name="Akcent 1 2 6 3 2 9" xfId="15082" xr:uid="{F21F9F08-040B-4F01-8EEB-6E9D667927A2}"/>
    <cellStyle name="Akcent 1 2 6 3 3" xfId="15083" xr:uid="{2FC1ACBB-2734-4DD2-9F7D-F9C92E330CCC}"/>
    <cellStyle name="Akcent 1 2 6 3 3 2" xfId="15084" xr:uid="{A894E272-6767-4335-9499-913A6DCDFF5A}"/>
    <cellStyle name="Akcent 1 2 6 3 3 2 2" xfId="15085" xr:uid="{D40378A8-2075-441B-BC7C-AFE81447AF55}"/>
    <cellStyle name="Akcent 1 2 6 3 3 2 3" xfId="15086" xr:uid="{C8642CC9-8E76-4FE2-B988-0640E8EF7E1E}"/>
    <cellStyle name="Akcent 1 2 6 3 3 2 4" xfId="15087" xr:uid="{9B4D30F2-27C0-44C9-AD22-D57E469F5736}"/>
    <cellStyle name="Akcent 1 2 6 3 3 2 5" xfId="15088" xr:uid="{228D6C4C-AAF7-4144-88B4-957A48D5C87C}"/>
    <cellStyle name="Akcent 1 2 6 3 3 2 6" xfId="15089" xr:uid="{733DAADE-72F0-4374-A5C3-52E2DE5CC398}"/>
    <cellStyle name="Akcent 1 2 6 3 3 3" xfId="15090" xr:uid="{5017E779-0FC3-439A-B8A1-48D60BFC47DE}"/>
    <cellStyle name="Akcent 1 2 6 3 3 4" xfId="15091" xr:uid="{BEFBF00D-03FC-4EBF-BA47-DABB5382D0F6}"/>
    <cellStyle name="Akcent 1 2 6 3 3 5" xfId="15092" xr:uid="{7B9C8770-BF59-4871-BD65-7D7ACFDB3E4C}"/>
    <cellStyle name="Akcent 1 2 6 3 3 6" xfId="15093" xr:uid="{AA0689EB-DEF4-4B00-8E13-68BABA524FCC}"/>
    <cellStyle name="Akcent 1 2 6 3 3 7" xfId="15094" xr:uid="{95492EED-DB68-4C8B-9F80-41EEC695A831}"/>
    <cellStyle name="Akcent 1 2 6 3 4" xfId="15095" xr:uid="{D510DCA7-7972-4034-A9F2-891162643A75}"/>
    <cellStyle name="Akcent 1 2 6 3 5" xfId="15096" xr:uid="{2EC1D40F-0405-4561-AC00-BCC2376BAB79}"/>
    <cellStyle name="Akcent 1 2 6 3 6" xfId="15097" xr:uid="{BE008B1E-8D23-4E7C-A274-A10476FC83B9}"/>
    <cellStyle name="Akcent 1 2 6 3 7" xfId="15098" xr:uid="{F0785123-93A8-4963-AAE6-8FB19006AA6A}"/>
    <cellStyle name="Akcent 1 2 6 3 8" xfId="15099" xr:uid="{EF41FC0C-F534-4BAD-AF1C-703D752B094F}"/>
    <cellStyle name="Akcent 1 2 6 3 8 2" xfId="15100" xr:uid="{AC3E5EA5-ADB9-433F-BBFD-50535655255A}"/>
    <cellStyle name="Akcent 1 2 6 3 8 3" xfId="15101" xr:uid="{6E0E0E4B-1657-472E-8E41-017F7388DC0A}"/>
    <cellStyle name="Akcent 1 2 6 3 8 4" xfId="15102" xr:uid="{A6470444-0AD5-453D-A587-A1D57C4843D3}"/>
    <cellStyle name="Akcent 1 2 6 3 8 5" xfId="15103" xr:uid="{FEDD5317-BE4F-48FD-9B9A-BC3DD8AC2482}"/>
    <cellStyle name="Akcent 1 2 6 3 8 6" xfId="15104" xr:uid="{7A2D461B-FC52-447B-9D44-5C0BF07E7D52}"/>
    <cellStyle name="Akcent 1 2 6 3 9" xfId="15105" xr:uid="{C9B6F1E6-4B58-4E7F-A258-08F88D283175}"/>
    <cellStyle name="Akcent 1 2 6 4" xfId="15106" xr:uid="{9313B460-3E6B-487F-BB0F-17F61EAD6B07}"/>
    <cellStyle name="Akcent 1 2 6 4 10" xfId="15107" xr:uid="{B4A1B62D-AA28-40FC-8B9E-DACDB9A54215}"/>
    <cellStyle name="Akcent 1 2 6 4 11" xfId="15108" xr:uid="{8D6FECC2-CF3F-4D60-8BEE-63EE0F07218E}"/>
    <cellStyle name="Akcent 1 2 6 4 2" xfId="15109" xr:uid="{60A2EA2A-411A-4334-88CF-4A4A142B10D8}"/>
    <cellStyle name="Akcent 1 2 6 4 2 2" xfId="15110" xr:uid="{FD4BF4B7-341D-4575-8B73-95E940A7F54A}"/>
    <cellStyle name="Akcent 1 2 6 4 2 2 2" xfId="15111" xr:uid="{6BAA53FD-9540-46F7-8885-41EC9667D85B}"/>
    <cellStyle name="Akcent 1 2 6 4 2 2 3" xfId="15112" xr:uid="{57E017C8-5AFE-4DFB-BB10-7FEF4A957E00}"/>
    <cellStyle name="Akcent 1 2 6 4 2 2 4" xfId="15113" xr:uid="{5F838126-3DEB-4011-8FB1-6F2772368CBD}"/>
    <cellStyle name="Akcent 1 2 6 4 2 2 5" xfId="15114" xr:uid="{E6DCDD9A-8822-4C12-8FB8-105E0A9BDD83}"/>
    <cellStyle name="Akcent 1 2 6 4 2 2 6" xfId="15115" xr:uid="{A3F3E61C-5987-49A8-A9BB-21B7A8820C34}"/>
    <cellStyle name="Akcent 1 2 6 4 2 3" xfId="15116" xr:uid="{5AB54107-8972-409D-B477-A7D6562B1273}"/>
    <cellStyle name="Akcent 1 2 6 4 2 4" xfId="15117" xr:uid="{C216B37A-22FD-4A52-BA5A-26EEDCEF17A5}"/>
    <cellStyle name="Akcent 1 2 6 4 2 5" xfId="15118" xr:uid="{265D59C9-B5B7-473F-B663-D905E67DE5AB}"/>
    <cellStyle name="Akcent 1 2 6 4 2 6" xfId="15119" xr:uid="{E012BFA1-A03A-444E-9B80-14743DA35E39}"/>
    <cellStyle name="Akcent 1 2 6 4 2 7" xfId="15120" xr:uid="{B6B37F0A-0640-4402-85E7-382BEEF5D527}"/>
    <cellStyle name="Akcent 1 2 6 4 3" xfId="15121" xr:uid="{A5CBC969-F664-42CC-AEB0-BE280B3052AB}"/>
    <cellStyle name="Akcent 1 2 6 4 4" xfId="15122" xr:uid="{190BFAB0-B92B-40BE-B5F3-38B8A2160594}"/>
    <cellStyle name="Akcent 1 2 6 4 5" xfId="15123" xr:uid="{BB55DAE6-1AD0-486C-A6A4-782D5EAB2C0F}"/>
    <cellStyle name="Akcent 1 2 6 4 6" xfId="15124" xr:uid="{051E3999-05B0-453A-AF76-0DA676D503DC}"/>
    <cellStyle name="Akcent 1 2 6 4 7" xfId="15125" xr:uid="{76DE6562-3F40-4A1A-BBB0-746DB899AEED}"/>
    <cellStyle name="Akcent 1 2 6 4 7 2" xfId="15126" xr:uid="{5105567E-2484-4F5D-ADB1-5DF9FAEA0488}"/>
    <cellStyle name="Akcent 1 2 6 4 7 3" xfId="15127" xr:uid="{6BA202D0-0EEF-4A0A-BA47-222EE44DDC04}"/>
    <cellStyle name="Akcent 1 2 6 4 7 4" xfId="15128" xr:uid="{77119C6A-4D51-4ABC-9E8F-42B362209CD6}"/>
    <cellStyle name="Akcent 1 2 6 4 7 5" xfId="15129" xr:uid="{9733E0C5-4597-4D5F-BC9D-2E78FBA1B8FD}"/>
    <cellStyle name="Akcent 1 2 6 4 7 6" xfId="15130" xr:uid="{B39FB221-5EFC-43FE-A987-E75CC32EA0AA}"/>
    <cellStyle name="Akcent 1 2 6 4 8" xfId="15131" xr:uid="{4D94F057-168F-4766-AFC1-BDB37704B578}"/>
    <cellStyle name="Akcent 1 2 6 4 9" xfId="15132" xr:uid="{AEC53E35-DA54-43EA-8E81-1C9CE5C531F4}"/>
    <cellStyle name="Akcent 1 2 6 5" xfId="15133" xr:uid="{090660F6-9CF6-4F81-81F1-8C4EE1471DA7}"/>
    <cellStyle name="Akcent 1 2 6 5 2" xfId="15134" xr:uid="{730A8EDF-2214-4E15-9796-5C74EF1769C5}"/>
    <cellStyle name="Akcent 1 2 6 5 2 2" xfId="15135" xr:uid="{0C32D5F4-9B13-48D9-8DE5-486C77F11179}"/>
    <cellStyle name="Akcent 1 2 6 5 2 3" xfId="15136" xr:uid="{21EA77CB-6333-47EA-BA78-868672D44CE6}"/>
    <cellStyle name="Akcent 1 2 6 5 2 4" xfId="15137" xr:uid="{17A2D807-598A-4B61-A312-C7BF9DBDCF25}"/>
    <cellStyle name="Akcent 1 2 6 5 2 5" xfId="15138" xr:uid="{30A0339E-583A-42B0-9E3C-9C2CAEA02E18}"/>
    <cellStyle name="Akcent 1 2 6 5 2 6" xfId="15139" xr:uid="{132C06AF-EF52-45A7-BDF0-1CF4A0BA38E8}"/>
    <cellStyle name="Akcent 1 2 6 5 3" xfId="15140" xr:uid="{147833ED-0935-433A-8596-EA2C17F21B77}"/>
    <cellStyle name="Akcent 1 2 6 5 4" xfId="15141" xr:uid="{94C290E6-3CBE-4FF8-8CEC-1E4E0AC343E8}"/>
    <cellStyle name="Akcent 1 2 6 5 5" xfId="15142" xr:uid="{7264F86C-BF0D-4654-BE23-19F04917AD8D}"/>
    <cellStyle name="Akcent 1 2 6 5 6" xfId="15143" xr:uid="{4EA4A12C-F62E-4144-939C-298C01552EEE}"/>
    <cellStyle name="Akcent 1 2 6 5 7" xfId="15144" xr:uid="{568B0214-B6CA-48DA-BBB3-E2D3D4DAC8B0}"/>
    <cellStyle name="Akcent 1 2 6 6" xfId="15145" xr:uid="{4AD67FE2-CB00-40BF-B9E6-03785121321D}"/>
    <cellStyle name="Akcent 1 2 6 7" xfId="15146" xr:uid="{0196565D-12C6-42CD-8592-37BC45A34843}"/>
    <cellStyle name="Akcent 1 2 6 8" xfId="15147" xr:uid="{EDFB3EE9-3079-4ECE-8635-9C801FBA7336}"/>
    <cellStyle name="Akcent 1 2 6 9" xfId="15148" xr:uid="{E5024D04-68D8-4E11-83BA-57BEFCF5BEAA}"/>
    <cellStyle name="Akcent 1 2 6 9 2" xfId="15149" xr:uid="{C85D82C6-9CDB-440E-823C-DA895C806042}"/>
    <cellStyle name="Akcent 1 2 6 9 3" xfId="15150" xr:uid="{A1CC53DD-0A02-44DA-AEDA-B64581B6E008}"/>
    <cellStyle name="Akcent 1 2 6 9 4" xfId="15151" xr:uid="{07D8F2CA-C7CE-41EE-B958-A4352594FD66}"/>
    <cellStyle name="Akcent 1 2 6 9 5" xfId="15152" xr:uid="{03F5DFED-61E5-41E4-B6C6-C9D49DD814BB}"/>
    <cellStyle name="Akcent 1 2 6 9 6" xfId="15153" xr:uid="{B023C76B-9948-4A7B-9B48-021A18B2C5FA}"/>
    <cellStyle name="Akcent 1 2 7" xfId="642" xr:uid="{4B3B2826-6447-44D1-993D-8925FFE40FEB}"/>
    <cellStyle name="Akcent 1 2 8" xfId="643" xr:uid="{A38508AA-5E26-4A0E-8BEC-B4A1FED68FC3}"/>
    <cellStyle name="Akcent 1 2 8 10" xfId="15154" xr:uid="{F367DDD5-5F96-4BA4-9019-015AE9CC551F}"/>
    <cellStyle name="Akcent 1 2 8 11" xfId="15155" xr:uid="{711A9005-96CA-4FD4-9B22-2220CA6647EF}"/>
    <cellStyle name="Akcent 1 2 8 12" xfId="15156" xr:uid="{FBB1B1CA-EBC9-473A-B70E-EAE285D42D73}"/>
    <cellStyle name="Akcent 1 2 8 13" xfId="15157" xr:uid="{82992DF0-2C5F-49C8-85CD-25C3B4ADFA71}"/>
    <cellStyle name="Akcent 1 2 8 2" xfId="15158" xr:uid="{075352F6-E2FB-4796-AA2E-6113F5AB57F5}"/>
    <cellStyle name="Akcent 1 2 8 2 10" xfId="15159" xr:uid="{DDA7D103-CDD4-4720-A145-3A5C5C4DBEE6}"/>
    <cellStyle name="Akcent 1 2 8 2 11" xfId="15160" xr:uid="{CF73A18B-64C3-49D8-9A44-69100E23C2E0}"/>
    <cellStyle name="Akcent 1 2 8 2 12" xfId="15161" xr:uid="{0320AA5E-87F6-4AC2-BCE2-B2223D89589F}"/>
    <cellStyle name="Akcent 1 2 8 2 2" xfId="15162" xr:uid="{BBB8B69C-D6CC-449F-9EE1-4F3AEFE2D4CB}"/>
    <cellStyle name="Akcent 1 2 8 2 2 10" xfId="15163" xr:uid="{1F9CFFF5-980A-45D5-B503-485885DF3963}"/>
    <cellStyle name="Akcent 1 2 8 2 2 11" xfId="15164" xr:uid="{9BD492A1-923A-4E97-8347-6D60CB76BD11}"/>
    <cellStyle name="Akcent 1 2 8 2 2 2" xfId="15165" xr:uid="{F08009F0-7715-4BE9-9289-501CF93035DA}"/>
    <cellStyle name="Akcent 1 2 8 2 2 2 10" xfId="15166" xr:uid="{B14843E6-29E7-4124-87EA-7FAEA993C6A0}"/>
    <cellStyle name="Akcent 1 2 8 2 2 2 11" xfId="15167" xr:uid="{5CEDCEB0-3045-4645-835A-2F0D8C9542A5}"/>
    <cellStyle name="Akcent 1 2 8 2 2 2 2" xfId="15168" xr:uid="{E67C3923-F4F3-4492-B73C-7BCC8A1CBE5F}"/>
    <cellStyle name="Akcent 1 2 8 2 2 2 2 2" xfId="15169" xr:uid="{3E339ED7-58DB-4411-8534-4E4E40D976DA}"/>
    <cellStyle name="Akcent 1 2 8 2 2 2 2 2 2" xfId="15170" xr:uid="{80FB91E0-FE99-4D9D-A483-335DF838B42B}"/>
    <cellStyle name="Akcent 1 2 8 2 2 2 2 2 3" xfId="15171" xr:uid="{C08E2FEF-299C-430D-A2E7-668EAAA91EE3}"/>
    <cellStyle name="Akcent 1 2 8 2 2 2 2 2 4" xfId="15172" xr:uid="{51200F30-042C-4FD2-9189-CEC6C2A7305A}"/>
    <cellStyle name="Akcent 1 2 8 2 2 2 2 2 5" xfId="15173" xr:uid="{296276A1-33E7-4999-B7CE-DDEBB5CADEDD}"/>
    <cellStyle name="Akcent 1 2 8 2 2 2 2 2 6" xfId="15174" xr:uid="{9948C62B-CD00-4247-8BB9-E99680D4BF60}"/>
    <cellStyle name="Akcent 1 2 8 2 2 2 2 3" xfId="15175" xr:uid="{B79C8BE9-C77A-402A-8ECC-2C761116A2E5}"/>
    <cellStyle name="Akcent 1 2 8 2 2 2 2 4" xfId="15176" xr:uid="{460B3730-23E2-44BB-8AC9-E9A4B1860071}"/>
    <cellStyle name="Akcent 1 2 8 2 2 2 2 5" xfId="15177" xr:uid="{832C1CDD-AD0E-45D1-B713-1D0EE8BC7F89}"/>
    <cellStyle name="Akcent 1 2 8 2 2 2 2 6" xfId="15178" xr:uid="{313C90C8-FD61-4E0B-9566-35B9998DEC10}"/>
    <cellStyle name="Akcent 1 2 8 2 2 2 2 7" xfId="15179" xr:uid="{DB07F45E-A63F-4E73-B35B-03DBB0449E58}"/>
    <cellStyle name="Akcent 1 2 8 2 2 2 3" xfId="15180" xr:uid="{7F52CEA3-37A3-425E-A9CE-A19CF5D06219}"/>
    <cellStyle name="Akcent 1 2 8 2 2 2 4" xfId="15181" xr:uid="{F820924E-EA30-4D59-AB4B-160DFC0F4E3C}"/>
    <cellStyle name="Akcent 1 2 8 2 2 2 5" xfId="15182" xr:uid="{B8468200-EC18-4A89-92B9-475D993C37FE}"/>
    <cellStyle name="Akcent 1 2 8 2 2 2 6" xfId="15183" xr:uid="{48503204-6354-44BB-BE9F-8903EB514CA6}"/>
    <cellStyle name="Akcent 1 2 8 2 2 2 7" xfId="15184" xr:uid="{0FF80C65-7BA2-4470-A88F-3FFC28B2B597}"/>
    <cellStyle name="Akcent 1 2 8 2 2 2 7 2" xfId="15185" xr:uid="{667E6E37-1666-4FEB-80D6-D4D88BDD4EBD}"/>
    <cellStyle name="Akcent 1 2 8 2 2 2 7 3" xfId="15186" xr:uid="{F30FDC87-A3B2-4583-BA6E-5B191DB3E634}"/>
    <cellStyle name="Akcent 1 2 8 2 2 2 7 4" xfId="15187" xr:uid="{BEC25C00-BF82-43E4-860A-23B65ABA56B1}"/>
    <cellStyle name="Akcent 1 2 8 2 2 2 7 5" xfId="15188" xr:uid="{ABB4B22A-B9B3-4FEF-9709-1226BEC85EC2}"/>
    <cellStyle name="Akcent 1 2 8 2 2 2 7 6" xfId="15189" xr:uid="{9EE7604C-DF23-46F0-AAE4-61D24B84ED99}"/>
    <cellStyle name="Akcent 1 2 8 2 2 2 8" xfId="15190" xr:uid="{B5D92B04-ECEE-42B8-831E-262DD2EFDCF1}"/>
    <cellStyle name="Akcent 1 2 8 2 2 2 9" xfId="15191" xr:uid="{3BF85FBA-AF71-4823-B1C8-2D79F60F8506}"/>
    <cellStyle name="Akcent 1 2 8 2 2 3" xfId="15192" xr:uid="{0E079BC5-B33A-4FEA-A021-72EECC5505A7}"/>
    <cellStyle name="Akcent 1 2 8 2 2 3 2" xfId="15193" xr:uid="{051F88C5-E2F6-46FC-BE1A-9CF5381D9B7D}"/>
    <cellStyle name="Akcent 1 2 8 2 2 3 2 2" xfId="15194" xr:uid="{E134F961-05CE-43A5-B02D-F619D9C2A0B8}"/>
    <cellStyle name="Akcent 1 2 8 2 2 3 2 3" xfId="15195" xr:uid="{B91CA530-5A7F-4992-9B0F-A464A660F6FD}"/>
    <cellStyle name="Akcent 1 2 8 2 2 3 2 4" xfId="15196" xr:uid="{AE738BE4-21F5-4495-AD93-2F39DC04F9B0}"/>
    <cellStyle name="Akcent 1 2 8 2 2 3 2 5" xfId="15197" xr:uid="{EE6422E1-B6CF-464A-B42A-397ED452E357}"/>
    <cellStyle name="Akcent 1 2 8 2 2 3 2 6" xfId="15198" xr:uid="{E70ECB8D-5AC4-4992-B865-DC1229C141E3}"/>
    <cellStyle name="Akcent 1 2 8 2 2 3 3" xfId="15199" xr:uid="{763C0645-55C0-494F-9397-42791312CAF3}"/>
    <cellStyle name="Akcent 1 2 8 2 2 3 4" xfId="15200" xr:uid="{7443E701-B651-454F-8BEB-FDC2E147C01D}"/>
    <cellStyle name="Akcent 1 2 8 2 2 3 5" xfId="15201" xr:uid="{AEF33B0F-629E-42EE-B6E1-4C9270FDEED6}"/>
    <cellStyle name="Akcent 1 2 8 2 2 3 6" xfId="15202" xr:uid="{887B0FB3-FF7D-485E-8DD5-A34D74EC7CF1}"/>
    <cellStyle name="Akcent 1 2 8 2 2 3 7" xfId="15203" xr:uid="{C77449C6-6DFF-41B1-AE42-9A826F2CA8B6}"/>
    <cellStyle name="Akcent 1 2 8 2 2 4" xfId="15204" xr:uid="{C04BA43E-EA7C-4152-B120-2ADDA9698E57}"/>
    <cellStyle name="Akcent 1 2 8 2 2 5" xfId="15205" xr:uid="{A7513A1C-8D64-46FB-960A-D4B7738ACEF6}"/>
    <cellStyle name="Akcent 1 2 8 2 2 6" xfId="15206" xr:uid="{BC363B47-D128-41F8-BDA3-DB2C682C1FB0}"/>
    <cellStyle name="Akcent 1 2 8 2 2 7" xfId="15207" xr:uid="{CC6D3334-6465-44D1-B3CB-1823A04C8DEA}"/>
    <cellStyle name="Akcent 1 2 8 2 2 7 2" xfId="15208" xr:uid="{33EBA4FF-AEA2-45E7-979E-F757408BB244}"/>
    <cellStyle name="Akcent 1 2 8 2 2 7 3" xfId="15209" xr:uid="{5AA71531-A9A5-40D5-84C9-B127FDB95419}"/>
    <cellStyle name="Akcent 1 2 8 2 2 7 4" xfId="15210" xr:uid="{5E75DFE5-9192-4F46-AE7E-07A703BAFB87}"/>
    <cellStyle name="Akcent 1 2 8 2 2 7 5" xfId="15211" xr:uid="{9F8A2DDC-0D04-4494-9C0E-18CD8EF58900}"/>
    <cellStyle name="Akcent 1 2 8 2 2 7 6" xfId="15212" xr:uid="{64D4E2E5-557F-4882-BB2F-F9DBF2CEB487}"/>
    <cellStyle name="Akcent 1 2 8 2 2 8" xfId="15213" xr:uid="{1E1EFE07-FD17-49B4-9C9D-818F524FE9A1}"/>
    <cellStyle name="Akcent 1 2 8 2 2 9" xfId="15214" xr:uid="{F6EE46AF-4875-4847-A985-A70523A43D6C}"/>
    <cellStyle name="Akcent 1 2 8 2 3" xfId="15215" xr:uid="{1195319D-0098-4562-AF47-4117D4E19544}"/>
    <cellStyle name="Akcent 1 2 8 2 3 2" xfId="15216" xr:uid="{ECEC3CE5-E91E-4496-87FE-D7BF56163D73}"/>
    <cellStyle name="Akcent 1 2 8 2 3 2 2" xfId="15217" xr:uid="{E999E376-B397-4ECD-803F-84D4ADE81E35}"/>
    <cellStyle name="Akcent 1 2 8 2 3 2 3" xfId="15218" xr:uid="{6678156F-2F7E-4B43-A05F-7004BAC6F9EA}"/>
    <cellStyle name="Akcent 1 2 8 2 3 2 4" xfId="15219" xr:uid="{177A83F5-30E4-48B9-9077-CC8A4B176657}"/>
    <cellStyle name="Akcent 1 2 8 2 3 2 5" xfId="15220" xr:uid="{0AE57219-9920-4A84-830E-AEDAB73BCA2D}"/>
    <cellStyle name="Akcent 1 2 8 2 3 2 6" xfId="15221" xr:uid="{D967A480-8CFB-479B-909D-075D7B6407F8}"/>
    <cellStyle name="Akcent 1 2 8 2 3 3" xfId="15222" xr:uid="{4F9A0FD1-0F0B-4039-9579-F7DCD38FDA4A}"/>
    <cellStyle name="Akcent 1 2 8 2 3 4" xfId="15223" xr:uid="{5C9696E4-F578-470E-B015-5433F5822CF0}"/>
    <cellStyle name="Akcent 1 2 8 2 3 5" xfId="15224" xr:uid="{A83C0E4A-3913-49BF-9784-97906CCE9975}"/>
    <cellStyle name="Akcent 1 2 8 2 3 6" xfId="15225" xr:uid="{53F7E240-F6F2-4219-B6B8-C5AA91FE75BD}"/>
    <cellStyle name="Akcent 1 2 8 2 3 7" xfId="15226" xr:uid="{FC72D0F9-3A90-473E-B9A0-50197A1777E3}"/>
    <cellStyle name="Akcent 1 2 8 2 4" xfId="15227" xr:uid="{BD893CAC-3458-444F-A914-8D7709D69EB3}"/>
    <cellStyle name="Akcent 1 2 8 2 5" xfId="15228" xr:uid="{884065E6-CC46-43C0-80AF-E3C96C876B5D}"/>
    <cellStyle name="Akcent 1 2 8 2 6" xfId="15229" xr:uid="{7BAB3D4F-A8B7-4377-A00C-DC562B0F965A}"/>
    <cellStyle name="Akcent 1 2 8 2 7" xfId="15230" xr:uid="{9BE7DCB3-6B7D-4888-BF25-645C0B388D84}"/>
    <cellStyle name="Akcent 1 2 8 2 8" xfId="15231" xr:uid="{3084A83B-2D6A-4689-97D4-8CEFAC7AE328}"/>
    <cellStyle name="Akcent 1 2 8 2 8 2" xfId="15232" xr:uid="{522345E2-0A4A-4A8D-8095-B1C791965A7C}"/>
    <cellStyle name="Akcent 1 2 8 2 8 3" xfId="15233" xr:uid="{58D05874-1191-4154-BA29-4E8CECB79A0B}"/>
    <cellStyle name="Akcent 1 2 8 2 8 4" xfId="15234" xr:uid="{9E0B4F0F-D4B4-4C23-8978-3E24BEA28C2B}"/>
    <cellStyle name="Akcent 1 2 8 2 8 5" xfId="15235" xr:uid="{3143EC49-B5FA-4463-9A68-7C76E210D7D7}"/>
    <cellStyle name="Akcent 1 2 8 2 8 6" xfId="15236" xr:uid="{31853B12-8213-4FEA-9721-C6B9C3D8EE8B}"/>
    <cellStyle name="Akcent 1 2 8 2 9" xfId="15237" xr:uid="{7B061249-605B-4847-9268-39EC6830DCB3}"/>
    <cellStyle name="Akcent 1 2 8 3" xfId="15238" xr:uid="{F7D25582-0984-45C7-93FF-0B5421E3CF9A}"/>
    <cellStyle name="Akcent 1 2 8 4" xfId="15239" xr:uid="{29679B4A-3849-4684-9969-2D99FA4ACDF6}"/>
    <cellStyle name="Akcent 1 2 8 4 10" xfId="15240" xr:uid="{F16F85C0-215C-4ACA-ABF6-C6B3CE487E0E}"/>
    <cellStyle name="Akcent 1 2 8 4 11" xfId="15241" xr:uid="{49B3FE28-A5F5-4631-87EC-CB4E1FB8586E}"/>
    <cellStyle name="Akcent 1 2 8 4 2" xfId="15242" xr:uid="{D157ACBA-7310-41E5-870E-A055EFCD1ED2}"/>
    <cellStyle name="Akcent 1 2 8 4 2 2" xfId="15243" xr:uid="{36650B6D-798F-4CE0-A4B9-63E866459AAF}"/>
    <cellStyle name="Akcent 1 2 8 4 2 2 2" xfId="15244" xr:uid="{D1E0439D-C11B-433C-84E8-02D7FCD3C720}"/>
    <cellStyle name="Akcent 1 2 8 4 2 2 3" xfId="15245" xr:uid="{CE9B298F-40AF-4E85-9493-E955B88857A0}"/>
    <cellStyle name="Akcent 1 2 8 4 2 2 4" xfId="15246" xr:uid="{17BA82B9-A555-4832-B3B5-A4A9752E3DB1}"/>
    <cellStyle name="Akcent 1 2 8 4 2 2 5" xfId="15247" xr:uid="{C66B1192-30AF-462E-B3BF-C880A2464071}"/>
    <cellStyle name="Akcent 1 2 8 4 2 2 6" xfId="15248" xr:uid="{2119F4E3-0DBE-40A3-BECD-DAE7633A46C1}"/>
    <cellStyle name="Akcent 1 2 8 4 2 3" xfId="15249" xr:uid="{5D9671A1-EFC3-4373-9508-BDABE68F95BD}"/>
    <cellStyle name="Akcent 1 2 8 4 2 4" xfId="15250" xr:uid="{D81E4731-F7D3-420D-A442-C1D113F49149}"/>
    <cellStyle name="Akcent 1 2 8 4 2 5" xfId="15251" xr:uid="{64D32EF7-F793-45D3-8550-147B5BA1BA1C}"/>
    <cellStyle name="Akcent 1 2 8 4 2 6" xfId="15252" xr:uid="{06C11576-9568-4CC1-A625-96F079E5CDEF}"/>
    <cellStyle name="Akcent 1 2 8 4 2 7" xfId="15253" xr:uid="{70CE97C9-58C6-47AA-B9AE-F72AF3EED947}"/>
    <cellStyle name="Akcent 1 2 8 4 3" xfId="15254" xr:uid="{02D0AD13-EE97-40E2-9ABE-E2334E006C60}"/>
    <cellStyle name="Akcent 1 2 8 4 4" xfId="15255" xr:uid="{CEF41495-0F53-4EC2-9E9E-F4AB8657E9C5}"/>
    <cellStyle name="Akcent 1 2 8 4 5" xfId="15256" xr:uid="{7500A66C-D7AF-45C8-9C4A-5D6DAB950C28}"/>
    <cellStyle name="Akcent 1 2 8 4 6" xfId="15257" xr:uid="{DBA61365-5C66-4CB2-A947-6E7FBEFC2DEE}"/>
    <cellStyle name="Akcent 1 2 8 4 7" xfId="15258" xr:uid="{74AD1EE7-807E-44F8-A06F-6F96DB791D1B}"/>
    <cellStyle name="Akcent 1 2 8 4 7 2" xfId="15259" xr:uid="{3FD8B5F3-DC17-4AF9-82BC-6B2628950033}"/>
    <cellStyle name="Akcent 1 2 8 4 7 3" xfId="15260" xr:uid="{F8169D4F-880A-41FC-8970-6CB5110FB686}"/>
    <cellStyle name="Akcent 1 2 8 4 7 4" xfId="15261" xr:uid="{541F7CFC-3131-4277-8E42-14C489CAC816}"/>
    <cellStyle name="Akcent 1 2 8 4 7 5" xfId="15262" xr:uid="{06903DB3-1A05-4C2A-A720-4ED20F281BF9}"/>
    <cellStyle name="Akcent 1 2 8 4 7 6" xfId="15263" xr:uid="{21E8A1EF-F08A-4199-8332-169DB331C67A}"/>
    <cellStyle name="Akcent 1 2 8 4 8" xfId="15264" xr:uid="{1FA2455E-7B42-4B28-A8BB-5669687D1A9D}"/>
    <cellStyle name="Akcent 1 2 8 4 9" xfId="15265" xr:uid="{72DC00CA-7CCC-414E-8E83-D5E9996E1407}"/>
    <cellStyle name="Akcent 1 2 8 5" xfId="15266" xr:uid="{FA806CB4-EDE0-465C-BFAE-9BF687C9E06F}"/>
    <cellStyle name="Akcent 1 2 8 5 2" xfId="15267" xr:uid="{4F8F7832-5002-4C92-BFF0-9AB41F93E3E9}"/>
    <cellStyle name="Akcent 1 2 8 5 2 2" xfId="15268" xr:uid="{ACAEC80E-2CEB-49ED-BC39-A4ACCD429729}"/>
    <cellStyle name="Akcent 1 2 8 5 2 3" xfId="15269" xr:uid="{E48FD9BC-021D-4A6B-A25A-26D1527F8360}"/>
    <cellStyle name="Akcent 1 2 8 5 2 4" xfId="15270" xr:uid="{E49F60A4-E6C5-4B7E-A47C-08D02C01D201}"/>
    <cellStyle name="Akcent 1 2 8 5 2 5" xfId="15271" xr:uid="{E278F6DC-E0B7-406D-9838-1FB872EF8FF2}"/>
    <cellStyle name="Akcent 1 2 8 5 2 6" xfId="15272" xr:uid="{682D2DA6-3E42-444E-A32B-3FDE760BEA7F}"/>
    <cellStyle name="Akcent 1 2 8 5 3" xfId="15273" xr:uid="{716C3787-56F8-4739-902C-158FAD18D290}"/>
    <cellStyle name="Akcent 1 2 8 5 4" xfId="15274" xr:uid="{C926B451-0475-4D7A-AF18-9CA61B998324}"/>
    <cellStyle name="Akcent 1 2 8 5 5" xfId="15275" xr:uid="{4B4A04BD-5046-4A02-8FF5-B171F0F3C204}"/>
    <cellStyle name="Akcent 1 2 8 5 6" xfId="15276" xr:uid="{63B0D863-6AF7-4860-99B3-0C3D97BB1170}"/>
    <cellStyle name="Akcent 1 2 8 5 7" xfId="15277" xr:uid="{3C985051-649C-4EAB-A625-4A0B70093A6E}"/>
    <cellStyle name="Akcent 1 2 8 6" xfId="15278" xr:uid="{4085AEAF-9989-4891-A104-C82C703BC60E}"/>
    <cellStyle name="Akcent 1 2 8 7" xfId="15279" xr:uid="{8E62E396-3B08-415F-869F-44F1CAF97C16}"/>
    <cellStyle name="Akcent 1 2 8 8" xfId="15280" xr:uid="{FC3C61C0-D7D7-44F0-B0D5-95E4BFE156C9}"/>
    <cellStyle name="Akcent 1 2 8 9" xfId="15281" xr:uid="{BDB383BB-1FC7-4B9C-8C13-3C0023E63777}"/>
    <cellStyle name="Akcent 1 2 8 9 2" xfId="15282" xr:uid="{ECDDB6FB-342C-4DF0-B702-7872E4B78DB0}"/>
    <cellStyle name="Akcent 1 2 8 9 3" xfId="15283" xr:uid="{3E229DF0-8659-4065-9C6E-434CAF212D49}"/>
    <cellStyle name="Akcent 1 2 8 9 4" xfId="15284" xr:uid="{16001A63-A683-4E45-BEEB-AAC4B7E80999}"/>
    <cellStyle name="Akcent 1 2 8 9 5" xfId="15285" xr:uid="{DADE7524-A3EE-4056-8EAA-713002F20D43}"/>
    <cellStyle name="Akcent 1 2 8 9 6" xfId="15286" xr:uid="{7CB150F7-4BAC-48D3-AF7C-AEB6DFD3E76A}"/>
    <cellStyle name="Akcent 1 2 9" xfId="644" xr:uid="{2ACAE447-3788-42C8-A02E-569A9A81228E}"/>
    <cellStyle name="Akcent 1 2_~0054846" xfId="45485" xr:uid="{143313D0-EE3F-49E8-81FE-6C06D92AA64B}"/>
    <cellStyle name="Akcent 1 20" xfId="15287" xr:uid="{E9D99367-D809-4CF3-909C-BEAF3E8A7EE7}"/>
    <cellStyle name="Akcent 1 21" xfId="15288" xr:uid="{6442DD3F-1BFB-4001-A0D0-AD44B7B5021F}"/>
    <cellStyle name="Akcent 1 22" xfId="15289" xr:uid="{FE9044B0-FD46-4D50-9783-D2BC2FF28ADA}"/>
    <cellStyle name="Akcent 1 23" xfId="15290" xr:uid="{E50CECDE-4ECB-47F4-A25A-317DC05C646A}"/>
    <cellStyle name="Akcent 1 24" xfId="15291" xr:uid="{8827AB09-70A2-43FF-8680-350388630855}"/>
    <cellStyle name="Akcent 1 25" xfId="15292" xr:uid="{0567904A-51E0-4A99-8D9A-148D990C9A89}"/>
    <cellStyle name="Akcent 1 26" xfId="15293" xr:uid="{9AA89FA2-3F29-4639-A1A1-B995BE08784A}"/>
    <cellStyle name="Akcent 1 27" xfId="15294" xr:uid="{EF81DEA0-87EE-4530-AC85-806D4843EEFD}"/>
    <cellStyle name="Akcent 1 28" xfId="15295" xr:uid="{EE94EFE5-2FE3-4572-909D-7BBF0C6F1BBD}"/>
    <cellStyle name="Akcent 1 29" xfId="15296" xr:uid="{E14035E2-D956-4294-90FD-6B99A5B899E4}"/>
    <cellStyle name="Akcent 1 3" xfId="645" xr:uid="{227760B9-C0F4-4F78-B453-E981ADEA5B4C}"/>
    <cellStyle name="Akcent 1 3 2" xfId="15297" xr:uid="{D9197742-CB2E-49EC-A77D-3791B4A2A94F}"/>
    <cellStyle name="Akcent 1 3 3" xfId="15298" xr:uid="{74986E98-CBBD-424D-B0D8-C412DC9F49BA}"/>
    <cellStyle name="Akcent 1 3 4" xfId="15299" xr:uid="{A05B7DB6-9125-4A76-B99C-87335210D2A6}"/>
    <cellStyle name="Akcent 1 3 5" xfId="15300" xr:uid="{8A664847-7BA0-47DF-A378-CDA0EBB84B99}"/>
    <cellStyle name="Akcent 1 4" xfId="1207" xr:uid="{FC551DD5-6EAA-4509-8761-7F8A688C15DA}"/>
    <cellStyle name="Akcent 1 4 2" xfId="15301" xr:uid="{E84996B2-3B4A-46D2-AC7F-3DFB6207FBC2}"/>
    <cellStyle name="Akcent 1 4 3" xfId="15302" xr:uid="{194427E4-7274-40EE-AE1F-6BA2882ACF9A}"/>
    <cellStyle name="Akcent 1 4 4" xfId="15303" xr:uid="{BA88D353-E35C-43C1-8323-5A2A79BC6C3B}"/>
    <cellStyle name="Akcent 1 4 5" xfId="15304" xr:uid="{D214DC93-2A37-45F8-8DC2-2B360694FB87}"/>
    <cellStyle name="Akcent 1 4 6" xfId="41959" xr:uid="{DC142DD5-D592-4634-8926-5CDCDACA4EC2}"/>
    <cellStyle name="Akcent 1 5" xfId="15305" xr:uid="{F071BFD1-520A-4258-A682-6934BD49C827}"/>
    <cellStyle name="Akcent 1 5 2" xfId="15306" xr:uid="{FF967D58-41A0-4702-8311-D49F9FEA3E40}"/>
    <cellStyle name="Akcent 1 5 3" xfId="15307" xr:uid="{638B8DDF-4EAB-4DBE-A843-A72EB24797EF}"/>
    <cellStyle name="Akcent 1 5 4" xfId="15308" xr:uid="{42A7DD14-9114-4351-A743-FBACCA8CF933}"/>
    <cellStyle name="Akcent 1 5 5" xfId="15309" xr:uid="{067125AC-7F24-45FC-BF1C-6D64BE4524AF}"/>
    <cellStyle name="Akcent 1 6" xfId="15310" xr:uid="{2E453791-A1C8-4971-9ECF-D766271E9AB5}"/>
    <cellStyle name="Akcent 1 6 2" xfId="15311" xr:uid="{6338F446-D436-4A5F-BEA5-D2CD0C80D7A8}"/>
    <cellStyle name="Akcent 1 6 3" xfId="15312" xr:uid="{27E7DBE2-B85A-438A-925D-08700FC67002}"/>
    <cellStyle name="Akcent 1 6 4" xfId="15313" xr:uid="{5339FAF8-C2BB-4010-94A5-34A89705EB6A}"/>
    <cellStyle name="Akcent 1 6 5" xfId="15314" xr:uid="{3092180B-6451-433D-AB05-B88DAA77F6B1}"/>
    <cellStyle name="Akcent 1 7" xfId="15315" xr:uid="{F149528C-965F-49DA-8C4E-ED0386F639D5}"/>
    <cellStyle name="Akcent 1 7 2" xfId="15316" xr:uid="{8FF5A2A4-F22D-4FAB-AEE0-47F907F3F793}"/>
    <cellStyle name="Akcent 1 7 3" xfId="15317" xr:uid="{02D43885-C7FF-4EAC-A21C-08CF8990BF6B}"/>
    <cellStyle name="Akcent 1 7 4" xfId="15318" xr:uid="{BCE21BD7-89AB-45C9-8E9C-F98AC353897C}"/>
    <cellStyle name="Akcent 1 7 5" xfId="15319" xr:uid="{A1903996-C5F2-40C7-AC83-43C92796D37B}"/>
    <cellStyle name="Akcent 1 8" xfId="15320" xr:uid="{3F1F7AEE-68DA-49A4-85F6-11E50D071D7B}"/>
    <cellStyle name="Akcent 1 8 2" xfId="15321" xr:uid="{AB02AC25-1BA6-4780-9EF1-AB61BC46EA8B}"/>
    <cellStyle name="Akcent 1 8 3" xfId="15322" xr:uid="{01752195-80B3-428F-9FC0-9F3E42EE83A6}"/>
    <cellStyle name="Akcent 1 8 4" xfId="15323" xr:uid="{403ACA85-28AB-47B3-91B6-6CDB124006E1}"/>
    <cellStyle name="Akcent 1 9" xfId="15324" xr:uid="{388CAABE-920D-4CC0-9D94-B4BC9D4BBDE8}"/>
    <cellStyle name="Akcent 2 1" xfId="15325" xr:uid="{A649C303-62D4-4FFC-ABE4-A8DB28B0F41D}"/>
    <cellStyle name="Akcent 2 1 2" xfId="41342" xr:uid="{E52D38FC-1FD4-4624-82B7-F918B0CDF741}"/>
    <cellStyle name="Akcent 2 10" xfId="15326" xr:uid="{0EE24D0F-00B4-4C1D-95FC-094BDD743E38}"/>
    <cellStyle name="Akcent 2 11" xfId="15327" xr:uid="{B528CC7E-3A62-43DE-B0E2-8FE47468C75B}"/>
    <cellStyle name="Akcent 2 12" xfId="15328" xr:uid="{1A1643D7-56E3-4480-A5F0-CB71BC6EFEBB}"/>
    <cellStyle name="Akcent 2 13" xfId="15329" xr:uid="{1334FCF9-D8F9-4F8D-8C89-1BD7CA8A6395}"/>
    <cellStyle name="Akcent 2 14" xfId="15330" xr:uid="{1CCED03E-4F22-4821-A96E-8860E6B64138}"/>
    <cellStyle name="Akcent 2 15" xfId="15331" xr:uid="{815BE40F-3DFD-4649-8A96-DA8702E0C2D6}"/>
    <cellStyle name="Akcent 2 16" xfId="15332" xr:uid="{8D13C703-11BE-425B-9387-B2EFE6ADDF12}"/>
    <cellStyle name="Akcent 2 17" xfId="15333" xr:uid="{CE1AC233-AAD6-4547-94A0-443B665646BB}"/>
    <cellStyle name="Akcent 2 18" xfId="15334" xr:uid="{315C882F-0065-4A26-B024-7E222D97DD11}"/>
    <cellStyle name="Akcent 2 19" xfId="15335" xr:uid="{54E615C0-7EE2-4769-962A-66D2F41D8E76}"/>
    <cellStyle name="Akcent 2 2" xfId="646" xr:uid="{48140CDE-7771-4E40-BC36-78F1D0AA7D93}"/>
    <cellStyle name="Akcent 2 2 10" xfId="647" xr:uid="{7B9E9C4A-BE96-418F-A38F-39E6A8C61913}"/>
    <cellStyle name="Akcent 2 2 11" xfId="648" xr:uid="{A8A48EDF-4A1C-443B-8017-501010EA3556}"/>
    <cellStyle name="Akcent 2 2 12" xfId="649" xr:uid="{F51D7D6D-7AA2-4C0E-A3B2-EFFD75E4E087}"/>
    <cellStyle name="Akcent 2 2 13" xfId="650" xr:uid="{CA14BC3C-A8A4-409F-95B6-6AD50F69778A}"/>
    <cellStyle name="Akcent 2 2 13 10" xfId="15336" xr:uid="{D92773E0-523D-4674-82C3-0CBDC3E9F738}"/>
    <cellStyle name="Akcent 2 2 13 11" xfId="15337" xr:uid="{7C353D9B-C319-45D0-B865-AE89CC43491A}"/>
    <cellStyle name="Akcent 2 2 13 12" xfId="15338" xr:uid="{AB01562B-BC00-4866-8EB0-7EB0A0BC6E2C}"/>
    <cellStyle name="Akcent 2 2 13 2" xfId="15339" xr:uid="{1C1B9A91-83EC-41E3-8FF2-698302C349DE}"/>
    <cellStyle name="Akcent 2 2 13 2 10" xfId="15340" xr:uid="{66AF62D1-0437-4CB6-A6F7-834C754FA103}"/>
    <cellStyle name="Akcent 2 2 13 2 11" xfId="15341" xr:uid="{7BA4FC1A-0308-4138-8DDC-725D05DA3857}"/>
    <cellStyle name="Akcent 2 2 13 2 2" xfId="15342" xr:uid="{F6C3532D-E04B-4476-9B6E-6A17A5D2C9B9}"/>
    <cellStyle name="Akcent 2 2 13 2 2 10" xfId="15343" xr:uid="{FA4FD8CA-B288-43BB-B67D-EB31C92E0437}"/>
    <cellStyle name="Akcent 2 2 13 2 2 11" xfId="15344" xr:uid="{ADD978FF-C206-4F53-B4BB-4A2F15A2BA54}"/>
    <cellStyle name="Akcent 2 2 13 2 2 2" xfId="15345" xr:uid="{88AE8827-0499-4A7F-8002-363104D9AE1A}"/>
    <cellStyle name="Akcent 2 2 13 2 2 2 2" xfId="15346" xr:uid="{E0EF96F5-2CD3-4444-A3D9-0DCDBE6B13F3}"/>
    <cellStyle name="Akcent 2 2 13 2 2 2 2 2" xfId="15347" xr:uid="{DD8EDC23-3700-4DB5-A28D-34FC87FB58AC}"/>
    <cellStyle name="Akcent 2 2 13 2 2 2 2 3" xfId="15348" xr:uid="{9134F438-1EA1-443A-978E-44789CF8D3A3}"/>
    <cellStyle name="Akcent 2 2 13 2 2 2 2 4" xfId="15349" xr:uid="{58915D15-ABF9-41C7-BB5D-BB248C61FE8A}"/>
    <cellStyle name="Akcent 2 2 13 2 2 2 2 5" xfId="15350" xr:uid="{FBB9C571-E9A9-44AD-BE71-FDDB1615DF95}"/>
    <cellStyle name="Akcent 2 2 13 2 2 2 2 6" xfId="15351" xr:uid="{E4178555-CFA5-4A2C-A6A8-692447B89A82}"/>
    <cellStyle name="Akcent 2 2 13 2 2 2 3" xfId="15352" xr:uid="{2445D71A-D5ED-466D-A911-E4635E93401C}"/>
    <cellStyle name="Akcent 2 2 13 2 2 2 4" xfId="15353" xr:uid="{5F9B6C72-C039-4730-A69D-2946E36C5A1D}"/>
    <cellStyle name="Akcent 2 2 13 2 2 2 5" xfId="15354" xr:uid="{D872930E-3C1C-4BB9-AF58-85121FA6D1D6}"/>
    <cellStyle name="Akcent 2 2 13 2 2 2 6" xfId="15355" xr:uid="{C9F9F5C4-5313-41C3-9095-7DAB24360A68}"/>
    <cellStyle name="Akcent 2 2 13 2 2 2 7" xfId="15356" xr:uid="{3AF38A90-3182-4E1C-A591-92B53F080D7C}"/>
    <cellStyle name="Akcent 2 2 13 2 2 3" xfId="15357" xr:uid="{73775886-1B96-490B-BD92-636EE859F532}"/>
    <cellStyle name="Akcent 2 2 13 2 2 4" xfId="15358" xr:uid="{FA576B6A-2B0B-489C-BA6A-95202599B0D1}"/>
    <cellStyle name="Akcent 2 2 13 2 2 5" xfId="15359" xr:uid="{F949CDE4-BEF9-49DF-966A-DD55B9E5F75F}"/>
    <cellStyle name="Akcent 2 2 13 2 2 6" xfId="15360" xr:uid="{C965215E-0905-4D8E-9041-79EFA75C4C7D}"/>
    <cellStyle name="Akcent 2 2 13 2 2 7" xfId="15361" xr:uid="{022E0E79-D69E-4650-8959-ABD8BD82EB2B}"/>
    <cellStyle name="Akcent 2 2 13 2 2 7 2" xfId="15362" xr:uid="{2AFA1074-442B-4749-BEF1-DE82FE7A3B59}"/>
    <cellStyle name="Akcent 2 2 13 2 2 7 3" xfId="15363" xr:uid="{73A01F1E-6292-432B-8ADC-34A52A2A7FAB}"/>
    <cellStyle name="Akcent 2 2 13 2 2 7 4" xfId="15364" xr:uid="{861618B8-8DC2-47D7-BDAE-7A63823A8E01}"/>
    <cellStyle name="Akcent 2 2 13 2 2 7 5" xfId="15365" xr:uid="{ADA3CA47-65FB-4A02-9D7D-31850029AA42}"/>
    <cellStyle name="Akcent 2 2 13 2 2 7 6" xfId="15366" xr:uid="{DAD6D5AE-BE9E-4044-8616-0768AFC5FE8A}"/>
    <cellStyle name="Akcent 2 2 13 2 2 8" xfId="15367" xr:uid="{0184D2A9-74FF-4923-9A18-69692033E613}"/>
    <cellStyle name="Akcent 2 2 13 2 2 9" xfId="15368" xr:uid="{44EB9936-94E4-428F-A122-98A5B417F6D7}"/>
    <cellStyle name="Akcent 2 2 13 2 3" xfId="15369" xr:uid="{5D956302-2149-4FCB-9C2E-B76976E5422E}"/>
    <cellStyle name="Akcent 2 2 13 2 3 2" xfId="15370" xr:uid="{2A946477-569E-4641-9F38-45ECF4F5DB1E}"/>
    <cellStyle name="Akcent 2 2 13 2 3 2 2" xfId="15371" xr:uid="{9B829CE6-CF32-48AA-95EF-AD91F2245FAC}"/>
    <cellStyle name="Akcent 2 2 13 2 3 2 3" xfId="15372" xr:uid="{C365ED7A-BD5E-41E7-B7C8-B221DD86AC1B}"/>
    <cellStyle name="Akcent 2 2 13 2 3 2 4" xfId="15373" xr:uid="{DB97ABF1-A701-48FB-9593-310A6BFAD5F7}"/>
    <cellStyle name="Akcent 2 2 13 2 3 2 5" xfId="15374" xr:uid="{C4123944-2827-44F2-9EA0-F255D0B3383D}"/>
    <cellStyle name="Akcent 2 2 13 2 3 2 6" xfId="15375" xr:uid="{94B27624-AA80-4F07-8F9F-36F364955C9D}"/>
    <cellStyle name="Akcent 2 2 13 2 3 3" xfId="15376" xr:uid="{BDEA74CC-23C2-4A84-85E8-A3F454D9B6F0}"/>
    <cellStyle name="Akcent 2 2 13 2 3 4" xfId="15377" xr:uid="{EC73A918-FC9E-4033-8D8B-5D4981C5C498}"/>
    <cellStyle name="Akcent 2 2 13 2 3 5" xfId="15378" xr:uid="{26C9A316-1D0D-412D-BC31-D8F778A5766E}"/>
    <cellStyle name="Akcent 2 2 13 2 3 6" xfId="15379" xr:uid="{62DED408-673D-4B06-B266-6D4B566C9DD0}"/>
    <cellStyle name="Akcent 2 2 13 2 3 7" xfId="15380" xr:uid="{923927EF-E37B-47AC-A8BA-087FB54392DD}"/>
    <cellStyle name="Akcent 2 2 13 2 4" xfId="15381" xr:uid="{73A7AA35-68EA-49A6-A02C-193297C80F12}"/>
    <cellStyle name="Akcent 2 2 13 2 5" xfId="15382" xr:uid="{105DFEF0-48B3-4FAA-BC07-DEE7A9F4908F}"/>
    <cellStyle name="Akcent 2 2 13 2 6" xfId="15383" xr:uid="{5D7AA17E-F8C4-44B6-8E9C-0DB502C8CE7E}"/>
    <cellStyle name="Akcent 2 2 13 2 7" xfId="15384" xr:uid="{77AAC602-BD4F-443A-9722-940B795C33F6}"/>
    <cellStyle name="Akcent 2 2 13 2 7 2" xfId="15385" xr:uid="{7FD81616-17B5-42AD-BA95-7C116E43096F}"/>
    <cellStyle name="Akcent 2 2 13 2 7 3" xfId="15386" xr:uid="{D2B32B65-4ABC-4C61-A120-62FC74AA91E7}"/>
    <cellStyle name="Akcent 2 2 13 2 7 4" xfId="15387" xr:uid="{AF1BB9E5-E39D-4C0E-BADD-42582FD12C4E}"/>
    <cellStyle name="Akcent 2 2 13 2 7 5" xfId="15388" xr:uid="{4BC1118E-7F0E-4C7E-BD52-2F22B35FCFA2}"/>
    <cellStyle name="Akcent 2 2 13 2 7 6" xfId="15389" xr:uid="{FA3F4D78-CC48-4205-867A-191C584A6D00}"/>
    <cellStyle name="Akcent 2 2 13 2 8" xfId="15390" xr:uid="{3C7C33B9-FE3B-48B2-91D4-9DBBF6D8D850}"/>
    <cellStyle name="Akcent 2 2 13 2 9" xfId="15391" xr:uid="{3CC4CABB-5830-4461-99A0-73DEFC35E12A}"/>
    <cellStyle name="Akcent 2 2 13 3" xfId="15392" xr:uid="{1EFBCEBC-2F06-4743-B496-CA205DBBAF52}"/>
    <cellStyle name="Akcent 2 2 13 3 2" xfId="15393" xr:uid="{483C6E63-FC24-4BDD-9B62-7372F7704C78}"/>
    <cellStyle name="Akcent 2 2 13 3 2 2" xfId="15394" xr:uid="{AD9CB901-6C61-45DF-9D8F-61A1E1F888D8}"/>
    <cellStyle name="Akcent 2 2 13 3 2 3" xfId="15395" xr:uid="{16748B4B-043E-4195-8A70-6AF3FF8C4F4B}"/>
    <cellStyle name="Akcent 2 2 13 3 2 4" xfId="15396" xr:uid="{44BB5AAB-764F-4B0D-B718-65D0FBCEEDDB}"/>
    <cellStyle name="Akcent 2 2 13 3 2 5" xfId="15397" xr:uid="{CD984987-C1D1-4292-BD19-CEAAC235249C}"/>
    <cellStyle name="Akcent 2 2 13 3 2 6" xfId="15398" xr:uid="{8AA54BE6-3BF2-4F58-9D5E-65F8F0ED919D}"/>
    <cellStyle name="Akcent 2 2 13 3 3" xfId="15399" xr:uid="{22A66255-4646-419C-A03B-CEBD26DA0F3D}"/>
    <cellStyle name="Akcent 2 2 13 3 4" xfId="15400" xr:uid="{12EB334D-9737-4A3F-AB3F-B29742C212E2}"/>
    <cellStyle name="Akcent 2 2 13 3 5" xfId="15401" xr:uid="{55185EA4-0444-4394-89CF-4CC70DA7B54A}"/>
    <cellStyle name="Akcent 2 2 13 3 6" xfId="15402" xr:uid="{591A8DB2-1A92-4B49-931A-A51EDD6BEDCB}"/>
    <cellStyle name="Akcent 2 2 13 3 7" xfId="15403" xr:uid="{E1F79967-5B78-4290-BCA0-D1B6D4AACD9B}"/>
    <cellStyle name="Akcent 2 2 13 4" xfId="15404" xr:uid="{146EF59B-3423-407D-9E98-5900279129F5}"/>
    <cellStyle name="Akcent 2 2 13 5" xfId="15405" xr:uid="{DFD6CF71-2F0D-4650-9600-5B3753A5AF42}"/>
    <cellStyle name="Akcent 2 2 13 6" xfId="15406" xr:uid="{D9C0065F-8989-42D9-863D-3CEE58A461D3}"/>
    <cellStyle name="Akcent 2 2 13 7" xfId="15407" xr:uid="{E9B0D410-532C-41BD-9E7D-238000414DB7}"/>
    <cellStyle name="Akcent 2 2 13 8" xfId="15408" xr:uid="{3E95855E-E576-4BE3-A530-7874D8C2E09D}"/>
    <cellStyle name="Akcent 2 2 13 8 2" xfId="15409" xr:uid="{56B7639B-CF60-4EA2-A0E3-3BEF7EE3ED33}"/>
    <cellStyle name="Akcent 2 2 13 8 3" xfId="15410" xr:uid="{2AA47A1B-03B2-4396-BF2A-941C2FBA6E55}"/>
    <cellStyle name="Akcent 2 2 13 8 4" xfId="15411" xr:uid="{9FC5180E-4A57-4B5F-A518-3631626F8296}"/>
    <cellStyle name="Akcent 2 2 13 8 5" xfId="15412" xr:uid="{0DCA1724-15DF-470F-B1FB-F71B2E2166B2}"/>
    <cellStyle name="Akcent 2 2 13 8 6" xfId="15413" xr:uid="{590315CA-25C0-4044-B841-52BEC269E9E4}"/>
    <cellStyle name="Akcent 2 2 13 9" xfId="15414" xr:uid="{D34A7206-B0DF-4B33-BBC3-EED904D2E615}"/>
    <cellStyle name="Akcent 2 2 14" xfId="651" xr:uid="{E857093E-85B8-4E9F-A4CA-DCD13B2C809F}"/>
    <cellStyle name="Akcent 2 2 14 10" xfId="15415" xr:uid="{B0157D76-D539-4442-B65C-0CC37398141C}"/>
    <cellStyle name="Akcent 2 2 14 11" xfId="15416" xr:uid="{5D88CD6B-4B35-4DA1-9EF5-5D5BA685399B}"/>
    <cellStyle name="Akcent 2 2 14 2" xfId="15417" xr:uid="{F8A0D07A-4EDA-406E-93C7-C0E18E02BA2C}"/>
    <cellStyle name="Akcent 2 2 14 2 2" xfId="15418" xr:uid="{FF1049E4-3AB2-4B6D-8689-B3791E3976D5}"/>
    <cellStyle name="Akcent 2 2 14 2 2 2" xfId="15419" xr:uid="{EE6E44DA-E87F-4F2D-89A1-B8CFA4D3AEDD}"/>
    <cellStyle name="Akcent 2 2 14 2 2 3" xfId="15420" xr:uid="{D4B78E18-B7C6-45FD-AE29-24BF60A33F09}"/>
    <cellStyle name="Akcent 2 2 14 2 2 4" xfId="15421" xr:uid="{60ACD8C5-471A-4854-93DA-7FCD309B8124}"/>
    <cellStyle name="Akcent 2 2 14 2 2 5" xfId="15422" xr:uid="{7B5FBACD-947F-4595-B7B2-52D3299E1CBC}"/>
    <cellStyle name="Akcent 2 2 14 2 2 6" xfId="15423" xr:uid="{C7DEBE94-AC47-430C-83F5-0B5C9B4C02AC}"/>
    <cellStyle name="Akcent 2 2 14 2 3" xfId="15424" xr:uid="{40CD0A46-60A2-4F29-870F-474822DE0F63}"/>
    <cellStyle name="Akcent 2 2 14 2 4" xfId="15425" xr:uid="{F22015D4-A544-4630-9488-69E29BE40172}"/>
    <cellStyle name="Akcent 2 2 14 2 5" xfId="15426" xr:uid="{B7CDFF14-B9E6-45AD-B2CA-C82241EB16C3}"/>
    <cellStyle name="Akcent 2 2 14 2 6" xfId="15427" xr:uid="{37F19DF1-C128-44D8-8FCB-AF4E227DC361}"/>
    <cellStyle name="Akcent 2 2 14 2 7" xfId="15428" xr:uid="{3210E904-3EB1-4918-AC88-3767BFC31A69}"/>
    <cellStyle name="Akcent 2 2 14 3" xfId="15429" xr:uid="{DE4FCFB1-69B8-4158-A1B6-900681FFDA42}"/>
    <cellStyle name="Akcent 2 2 14 4" xfId="15430" xr:uid="{8EC8E67E-0D0C-4CF1-94BE-3212F46ECA8A}"/>
    <cellStyle name="Akcent 2 2 14 5" xfId="15431" xr:uid="{CF01DCAE-F543-4046-AD96-06742BC3C52B}"/>
    <cellStyle name="Akcent 2 2 14 6" xfId="15432" xr:uid="{1AC5B14B-D802-47FA-B326-744431301F73}"/>
    <cellStyle name="Akcent 2 2 14 7" xfId="15433" xr:uid="{7B7AEDC7-1378-43B0-8D4E-250F2922643F}"/>
    <cellStyle name="Akcent 2 2 14 7 2" xfId="15434" xr:uid="{07AB0399-CDE0-4F4C-8A3A-638332E4B283}"/>
    <cellStyle name="Akcent 2 2 14 7 3" xfId="15435" xr:uid="{9648BB09-AD83-4023-A3EB-84C432201661}"/>
    <cellStyle name="Akcent 2 2 14 7 4" xfId="15436" xr:uid="{9E09784F-A88F-4C88-B107-DBC7D2BB4D47}"/>
    <cellStyle name="Akcent 2 2 14 7 5" xfId="15437" xr:uid="{A3CB947A-33E0-46F1-8744-5188BCC68BF4}"/>
    <cellStyle name="Akcent 2 2 14 7 6" xfId="15438" xr:uid="{95E64E0E-3D13-4CCA-9C12-1F6D9A672306}"/>
    <cellStyle name="Akcent 2 2 14 8" xfId="15439" xr:uid="{D11C2BAF-A131-41BF-B7DD-1AB73606256D}"/>
    <cellStyle name="Akcent 2 2 14 9" xfId="15440" xr:uid="{3C291DBC-3E51-4502-96D8-0340E5DB89BF}"/>
    <cellStyle name="Akcent 2 2 15" xfId="652" xr:uid="{6CAF32AE-E51C-4F54-AFAB-3255FA1325E1}"/>
    <cellStyle name="Akcent 2 2 15 2" xfId="15441" xr:uid="{AF65F4E0-F7EE-4B73-A120-FA5FC4586462}"/>
    <cellStyle name="Akcent 2 2 15 2 2" xfId="15442" xr:uid="{498EF891-CA1E-40D4-BEE5-5E0CA11ECAEE}"/>
    <cellStyle name="Akcent 2 2 15 2 3" xfId="15443" xr:uid="{B2A1694C-BE00-4FBA-95FB-F1AEED942B8A}"/>
    <cellStyle name="Akcent 2 2 15 2 4" xfId="15444" xr:uid="{98920F5B-E7C5-401E-9C55-6297335AE6DF}"/>
    <cellStyle name="Akcent 2 2 15 2 5" xfId="15445" xr:uid="{1B4175FD-B642-43DE-AFEE-D4A147E49D5B}"/>
    <cellStyle name="Akcent 2 2 15 2 6" xfId="15446" xr:uid="{314C17B0-28D2-475F-91FB-D238474F765E}"/>
    <cellStyle name="Akcent 2 2 15 3" xfId="15447" xr:uid="{200F536A-1355-46EC-B587-D7DF24AACC3A}"/>
    <cellStyle name="Akcent 2 2 15 4" xfId="15448" xr:uid="{6BCE0A46-EC13-4B18-BC30-7EB328A22343}"/>
    <cellStyle name="Akcent 2 2 15 5" xfId="15449" xr:uid="{1C318CE1-F27F-4E6A-8C54-BCA22AC25E56}"/>
    <cellStyle name="Akcent 2 2 15 6" xfId="15450" xr:uid="{AF16ED20-EF28-4BAB-9783-857DED1AE879}"/>
    <cellStyle name="Akcent 2 2 15 7" xfId="15451" xr:uid="{E72905D3-BE93-4834-A291-155FBAFB1A80}"/>
    <cellStyle name="Akcent 2 2 16" xfId="653" xr:uid="{CB256EC8-EB61-406D-978B-A468D52FCA88}"/>
    <cellStyle name="Akcent 2 2 17" xfId="654" xr:uid="{A06C57F1-6C82-4133-9CA0-C0D005D1BA68}"/>
    <cellStyle name="Akcent 2 2 18" xfId="655" xr:uid="{58A4E363-1E00-4425-993B-44E99437BC29}"/>
    <cellStyle name="Akcent 2 2 19" xfId="656" xr:uid="{B473E3BD-C8ED-4995-A01C-F4F64146F3D6}"/>
    <cellStyle name="Akcent 2 2 2" xfId="657" xr:uid="{370B1E91-C151-4A54-BDBC-D7D6E5A336FA}"/>
    <cellStyle name="Akcent 2 2 2 10" xfId="42067" xr:uid="{7C995247-3A09-4ABC-A2CF-83F6C1B7D7D1}"/>
    <cellStyle name="Akcent 2 2 2 2" xfId="42068" xr:uid="{3217F773-91C9-457C-9683-73ECB91EFF38}"/>
    <cellStyle name="Akcent 2 2 2 3" xfId="42069" xr:uid="{BBC1BAD5-BF03-48C0-B7DD-55675CE61A3A}"/>
    <cellStyle name="Akcent 2 2 2 4" xfId="42070" xr:uid="{F45F3632-C724-4421-A87B-B9A627644370}"/>
    <cellStyle name="Akcent 2 2 2 5" xfId="42071" xr:uid="{D5CD0EEB-D2E0-4677-8E75-3CDA46D7444E}"/>
    <cellStyle name="Akcent 2 2 2 6" xfId="42072" xr:uid="{A01A6521-066B-4741-B5B3-3906B45DBD9D}"/>
    <cellStyle name="Akcent 2 2 2 7" xfId="42073" xr:uid="{BD6DFDBF-0B0B-4C2D-AC10-898062079A4D}"/>
    <cellStyle name="Akcent 2 2 2 8" xfId="42074" xr:uid="{68C19736-9726-4ABF-91B3-F7EC68DC23E0}"/>
    <cellStyle name="Akcent 2 2 2 9" xfId="42075" xr:uid="{2ED9F04C-12D9-4187-AEC0-94370BFBCC3B}"/>
    <cellStyle name="Akcent 2 2 20" xfId="658" xr:uid="{FD16267A-1E9D-4F20-B46C-8F4C855934A8}"/>
    <cellStyle name="Akcent 2 2 21" xfId="659" xr:uid="{0E1A9652-D7A3-46F3-88D1-2F40D05AB78D}"/>
    <cellStyle name="Akcent 2 2 21 2" xfId="15452" xr:uid="{D246C994-6776-4F1F-AFF2-44D8427C83E0}"/>
    <cellStyle name="Akcent 2 2 21 3" xfId="15453" xr:uid="{1E99C5E8-6557-4DA3-8014-1029DDDE3679}"/>
    <cellStyle name="Akcent 2 2 21 4" xfId="15454" xr:uid="{B266F84A-D8B1-43DD-8552-7356028478D8}"/>
    <cellStyle name="Akcent 2 2 21 5" xfId="15455" xr:uid="{67F6B4A7-C33C-4170-92B8-729C91331620}"/>
    <cellStyle name="Akcent 2 2 21 6" xfId="15456" xr:uid="{158FB72B-86BE-4A16-A06D-361659B3FBA5}"/>
    <cellStyle name="Akcent 2 2 22" xfId="660" xr:uid="{55FA4A59-75DA-407C-A9A7-31EC3B7E02FD}"/>
    <cellStyle name="Akcent 2 2 23" xfId="661" xr:uid="{334D2CCC-8F2A-49D4-9807-45B6D455A958}"/>
    <cellStyle name="Akcent 2 2 24" xfId="662" xr:uid="{183CE2C0-4E83-4BF0-9A00-162A79272E78}"/>
    <cellStyle name="Akcent 2 2 25" xfId="663" xr:uid="{A1984DB4-8902-46CB-AD3A-8320172772C2}"/>
    <cellStyle name="Akcent 2 2 26" xfId="15457" xr:uid="{A07A4F46-AD7D-48C5-A69F-0F0462D3671D}"/>
    <cellStyle name="Akcent 2 2 27" xfId="15458" xr:uid="{3A8AEDDC-7594-4831-A754-87083942DEB4}"/>
    <cellStyle name="Akcent 2 2 28" xfId="15459" xr:uid="{80E866F2-225B-402D-88D2-384118E55680}"/>
    <cellStyle name="Akcent 2 2 29" xfId="15460" xr:uid="{28619AEE-D1C9-4FE6-B731-F6DD92AFCCD8}"/>
    <cellStyle name="Akcent 2 2 3" xfId="664" xr:uid="{1BFFC3D9-4235-47A1-86E0-7AC0B2E94F10}"/>
    <cellStyle name="Akcent 2 2 3 2" xfId="45486" xr:uid="{561319A6-9244-45E0-A67B-EA82A9294A43}"/>
    <cellStyle name="Akcent 2 2 30" xfId="15461" xr:uid="{1A46B12F-4352-43E5-A760-699A6E89D3A1}"/>
    <cellStyle name="Akcent 2 2 31" xfId="15462" xr:uid="{7716713F-F826-405B-A0F1-DEB5AE820C36}"/>
    <cellStyle name="Akcent 2 2 4" xfId="665" xr:uid="{B36657A9-E8A4-4D8E-A129-19214A700334}"/>
    <cellStyle name="Akcent 2 2 5" xfId="666" xr:uid="{942A688E-E57F-4670-A7BA-462C91C15D10}"/>
    <cellStyle name="Akcent 2 2 6" xfId="667" xr:uid="{5CE922DA-D465-4185-8EE1-20317D7B259B}"/>
    <cellStyle name="Akcent 2 2 6 10" xfId="15463" xr:uid="{5D2DFB17-4078-4CAB-9DB8-986F9A9176C0}"/>
    <cellStyle name="Akcent 2 2 6 11" xfId="15464" xr:uid="{DB8ABA70-62A9-492A-AC4A-2939DC9C0872}"/>
    <cellStyle name="Akcent 2 2 6 12" xfId="15465" xr:uid="{D654534E-62FD-4075-9605-579A65BEB5DE}"/>
    <cellStyle name="Akcent 2 2 6 13" xfId="15466" xr:uid="{2B4BF440-15E9-46E6-BB4F-5592A0D08C72}"/>
    <cellStyle name="Akcent 2 2 6 2" xfId="15467" xr:uid="{EBE870CF-31D1-495B-82A9-612DCE392FE3}"/>
    <cellStyle name="Akcent 2 2 6 2 10" xfId="15468" xr:uid="{760DA1D3-1CDC-4140-A36D-E80735CF6CE5}"/>
    <cellStyle name="Akcent 2 2 6 2 11" xfId="15469" xr:uid="{DC9489BF-7159-458C-B9A6-FAD112868F56}"/>
    <cellStyle name="Akcent 2 2 6 2 12" xfId="15470" xr:uid="{1AB7B14F-07A5-4705-B27F-6A8C19FE8EA0}"/>
    <cellStyle name="Akcent 2 2 6 2 2" xfId="15471" xr:uid="{01128E9D-792F-4171-AAD0-37345E6CF10A}"/>
    <cellStyle name="Akcent 2 2 6 2 2 10" xfId="15472" xr:uid="{F675605A-671D-4152-8D97-EB9645D9DB95}"/>
    <cellStyle name="Akcent 2 2 6 2 2 11" xfId="15473" xr:uid="{D39B257E-5997-47E6-AFD5-B588532917F9}"/>
    <cellStyle name="Akcent 2 2 6 2 2 2" xfId="15474" xr:uid="{04493D04-034F-410A-8367-467E2AE14115}"/>
    <cellStyle name="Akcent 2 2 6 2 2 2 10" xfId="15475" xr:uid="{AF90D62C-04B4-4858-AE57-DB702240B858}"/>
    <cellStyle name="Akcent 2 2 6 2 2 2 11" xfId="15476" xr:uid="{441831F8-37C7-4117-A3D4-C70A0C36B40D}"/>
    <cellStyle name="Akcent 2 2 6 2 2 2 2" xfId="15477" xr:uid="{DACD25ED-2892-4C55-BD6A-869FA3B46079}"/>
    <cellStyle name="Akcent 2 2 6 2 2 2 2 2" xfId="15478" xr:uid="{D4A4C9C6-6B6B-4834-B15A-584971525B91}"/>
    <cellStyle name="Akcent 2 2 6 2 2 2 2 2 2" xfId="15479" xr:uid="{D0FD6405-85CE-4934-ACBD-1F3754FBADC9}"/>
    <cellStyle name="Akcent 2 2 6 2 2 2 2 2 3" xfId="15480" xr:uid="{645EBFCD-462A-44E0-8330-ABD4AB975AE0}"/>
    <cellStyle name="Akcent 2 2 6 2 2 2 2 2 4" xfId="15481" xr:uid="{B1EEA189-8F28-4FEF-BA00-FF2350805095}"/>
    <cellStyle name="Akcent 2 2 6 2 2 2 2 2 5" xfId="15482" xr:uid="{1F235E5A-80CB-468B-B968-9425293324EF}"/>
    <cellStyle name="Akcent 2 2 6 2 2 2 2 2 6" xfId="15483" xr:uid="{C58B55C7-84DB-4DEF-AF51-47A44A9428BE}"/>
    <cellStyle name="Akcent 2 2 6 2 2 2 2 3" xfId="15484" xr:uid="{C31912CF-7A73-44ED-AC3A-AB606F7370C7}"/>
    <cellStyle name="Akcent 2 2 6 2 2 2 2 4" xfId="15485" xr:uid="{23C1D29E-F372-40CD-B73C-114D2E677F32}"/>
    <cellStyle name="Akcent 2 2 6 2 2 2 2 5" xfId="15486" xr:uid="{92E11C7F-B562-4038-B892-35CC0C3FF68A}"/>
    <cellStyle name="Akcent 2 2 6 2 2 2 2 6" xfId="15487" xr:uid="{56DDBF5D-1C87-4A6B-A8EB-F6DB70313E66}"/>
    <cellStyle name="Akcent 2 2 6 2 2 2 2 7" xfId="15488" xr:uid="{61F8A979-CDC0-45D1-9CB9-8B4940AFE357}"/>
    <cellStyle name="Akcent 2 2 6 2 2 2 3" xfId="15489" xr:uid="{72C823A3-59D5-43FA-86FC-1F46B3462DEC}"/>
    <cellStyle name="Akcent 2 2 6 2 2 2 4" xfId="15490" xr:uid="{C92EBB26-2AF9-4ABA-B83A-CE9F540996DF}"/>
    <cellStyle name="Akcent 2 2 6 2 2 2 5" xfId="15491" xr:uid="{7138DFD6-403C-4E2F-B95D-97C1EF660E3D}"/>
    <cellStyle name="Akcent 2 2 6 2 2 2 6" xfId="15492" xr:uid="{0CB33C67-7F30-486A-9141-FDAC100D604A}"/>
    <cellStyle name="Akcent 2 2 6 2 2 2 7" xfId="15493" xr:uid="{DD7F0AAA-C6B5-42B5-8D90-A6537BB1D4CE}"/>
    <cellStyle name="Akcent 2 2 6 2 2 2 7 2" xfId="15494" xr:uid="{8CF7E520-755B-44DD-9562-2F2F855412A6}"/>
    <cellStyle name="Akcent 2 2 6 2 2 2 7 3" xfId="15495" xr:uid="{B3A2809C-67A6-4A7B-A497-B0C8A580DF73}"/>
    <cellStyle name="Akcent 2 2 6 2 2 2 7 4" xfId="15496" xr:uid="{C372654F-F49B-492F-B03F-20218F5E9AE9}"/>
    <cellStyle name="Akcent 2 2 6 2 2 2 7 5" xfId="15497" xr:uid="{DB80B06E-8AC2-4C7A-A5CA-F239F6E616DA}"/>
    <cellStyle name="Akcent 2 2 6 2 2 2 7 6" xfId="15498" xr:uid="{28D03607-8A57-4920-BEB7-9D22E9C6AAA5}"/>
    <cellStyle name="Akcent 2 2 6 2 2 2 8" xfId="15499" xr:uid="{93C5052D-ED26-49EC-AF22-583C9A250234}"/>
    <cellStyle name="Akcent 2 2 6 2 2 2 9" xfId="15500" xr:uid="{F9A445AA-7D0C-474B-A176-AEB11FBDEFCC}"/>
    <cellStyle name="Akcent 2 2 6 2 2 3" xfId="15501" xr:uid="{1C14AEC2-96E3-4FC9-B101-CE9C68BCDAFF}"/>
    <cellStyle name="Akcent 2 2 6 2 2 3 2" xfId="15502" xr:uid="{8D6253ED-8AAE-41CD-A632-498A90A586CB}"/>
    <cellStyle name="Akcent 2 2 6 2 2 3 2 2" xfId="15503" xr:uid="{B69C923F-E4D7-4589-B07C-9AF4BB716495}"/>
    <cellStyle name="Akcent 2 2 6 2 2 3 2 3" xfId="15504" xr:uid="{98FF00A3-6D18-4854-B588-E558C8344EF7}"/>
    <cellStyle name="Akcent 2 2 6 2 2 3 2 4" xfId="15505" xr:uid="{CDCAA05D-458D-46AB-B595-F98DF2D7FF8B}"/>
    <cellStyle name="Akcent 2 2 6 2 2 3 2 5" xfId="15506" xr:uid="{A9688D32-D365-48D3-937F-9B7E4F5B03C0}"/>
    <cellStyle name="Akcent 2 2 6 2 2 3 2 6" xfId="15507" xr:uid="{DD412642-8735-4B9C-A0CE-FEB890646360}"/>
    <cellStyle name="Akcent 2 2 6 2 2 3 3" xfId="15508" xr:uid="{D86B2851-FE60-46CA-B338-910B89602E7E}"/>
    <cellStyle name="Akcent 2 2 6 2 2 3 4" xfId="15509" xr:uid="{450277A4-2E4A-438F-984D-FBF2EE751786}"/>
    <cellStyle name="Akcent 2 2 6 2 2 3 5" xfId="15510" xr:uid="{5B614886-8846-4E31-A368-3474122240C0}"/>
    <cellStyle name="Akcent 2 2 6 2 2 3 6" xfId="15511" xr:uid="{44F3E298-02C0-478B-B778-CBDA226363BA}"/>
    <cellStyle name="Akcent 2 2 6 2 2 3 7" xfId="15512" xr:uid="{4635CE27-AE72-409A-AAB3-110A518C0979}"/>
    <cellStyle name="Akcent 2 2 6 2 2 4" xfId="15513" xr:uid="{E394D807-A180-4CC3-8783-D784F3E77B15}"/>
    <cellStyle name="Akcent 2 2 6 2 2 5" xfId="15514" xr:uid="{8094E5D5-FE5B-4D42-A3A5-32C44A0375AD}"/>
    <cellStyle name="Akcent 2 2 6 2 2 6" xfId="15515" xr:uid="{A1AB0209-A3A7-42F6-8C75-9DBA6208D69B}"/>
    <cellStyle name="Akcent 2 2 6 2 2 7" xfId="15516" xr:uid="{F67AFB45-7B37-46BD-A758-434C1BFF8EF9}"/>
    <cellStyle name="Akcent 2 2 6 2 2 7 2" xfId="15517" xr:uid="{ED5796B3-C661-446D-BEBE-24CC6AF3B677}"/>
    <cellStyle name="Akcent 2 2 6 2 2 7 3" xfId="15518" xr:uid="{78D3D242-C7A5-41FD-A209-EADB9DF4FC23}"/>
    <cellStyle name="Akcent 2 2 6 2 2 7 4" xfId="15519" xr:uid="{7D00BADA-FD5E-45FD-BD25-71E365BBD29A}"/>
    <cellStyle name="Akcent 2 2 6 2 2 7 5" xfId="15520" xr:uid="{A2CAC242-E7B6-4931-85D7-FA800D55251A}"/>
    <cellStyle name="Akcent 2 2 6 2 2 7 6" xfId="15521" xr:uid="{AF0B3CF9-1E7F-420C-9D69-F40E1BA42098}"/>
    <cellStyle name="Akcent 2 2 6 2 2 8" xfId="15522" xr:uid="{E6A3D863-2190-4D10-8CED-7024693CBC3F}"/>
    <cellStyle name="Akcent 2 2 6 2 2 9" xfId="15523" xr:uid="{F97D1F34-FA87-46C5-BA0F-358342012410}"/>
    <cellStyle name="Akcent 2 2 6 2 3" xfId="15524" xr:uid="{DBB20E99-97D7-4F4D-89B4-65EB1511930B}"/>
    <cellStyle name="Akcent 2 2 6 2 3 2" xfId="15525" xr:uid="{410DCF53-A77F-49E2-9DF2-DFBDC737F85D}"/>
    <cellStyle name="Akcent 2 2 6 2 3 2 2" xfId="15526" xr:uid="{11DDB73D-4C49-4624-8349-7A2B847F55BE}"/>
    <cellStyle name="Akcent 2 2 6 2 3 2 3" xfId="15527" xr:uid="{1FE4DE7D-38B5-4E36-9EFF-B10E99E5B96E}"/>
    <cellStyle name="Akcent 2 2 6 2 3 2 4" xfId="15528" xr:uid="{0921880A-E5A3-467E-A4B3-58998DF50C27}"/>
    <cellStyle name="Akcent 2 2 6 2 3 2 5" xfId="15529" xr:uid="{1EA8FE26-0E0B-4697-A266-232DAB030EB0}"/>
    <cellStyle name="Akcent 2 2 6 2 3 2 6" xfId="15530" xr:uid="{47EFAA5D-819C-4849-B475-AE34775D69B8}"/>
    <cellStyle name="Akcent 2 2 6 2 3 3" xfId="15531" xr:uid="{FBC5D2B1-DC97-4A4E-8ACB-7FD3CDB5C8A7}"/>
    <cellStyle name="Akcent 2 2 6 2 3 4" xfId="15532" xr:uid="{4F5B8396-CD10-422A-8131-62B4B97C8397}"/>
    <cellStyle name="Akcent 2 2 6 2 3 5" xfId="15533" xr:uid="{C6C5DE4A-1E64-49AB-92A6-C3FB41C7461C}"/>
    <cellStyle name="Akcent 2 2 6 2 3 6" xfId="15534" xr:uid="{90774271-9B09-4F7D-9D37-80766C744864}"/>
    <cellStyle name="Akcent 2 2 6 2 3 7" xfId="15535" xr:uid="{34052631-B7AF-4632-9678-6565F187FB65}"/>
    <cellStyle name="Akcent 2 2 6 2 4" xfId="15536" xr:uid="{5A64A9F1-C866-4524-AE33-D7D0220C5ADF}"/>
    <cellStyle name="Akcent 2 2 6 2 5" xfId="15537" xr:uid="{3DF16EB8-2BCD-40C9-8850-33833E77A918}"/>
    <cellStyle name="Akcent 2 2 6 2 6" xfId="15538" xr:uid="{F89A3F15-4FB7-4BCC-A0E1-52893264C73B}"/>
    <cellStyle name="Akcent 2 2 6 2 7" xfId="15539" xr:uid="{3904008C-1D1F-4F7D-A476-459661A86E80}"/>
    <cellStyle name="Akcent 2 2 6 2 8" xfId="15540" xr:uid="{4FFBF2BA-3758-488F-910E-E9093543C3AD}"/>
    <cellStyle name="Akcent 2 2 6 2 8 2" xfId="15541" xr:uid="{F5C81DD3-546E-4F19-81E3-FEFF78174E8F}"/>
    <cellStyle name="Akcent 2 2 6 2 8 3" xfId="15542" xr:uid="{A0C255C6-4D2C-4374-B993-6EE77DAD1ECB}"/>
    <cellStyle name="Akcent 2 2 6 2 8 4" xfId="15543" xr:uid="{ECB2F8F7-17C0-4F9F-9F2A-97E535CF368E}"/>
    <cellStyle name="Akcent 2 2 6 2 8 5" xfId="15544" xr:uid="{BC46E2DE-01ED-4425-8B5D-89FB248D8CF1}"/>
    <cellStyle name="Akcent 2 2 6 2 8 6" xfId="15545" xr:uid="{87E65EBF-F58B-4396-8ED7-E0D688AFF881}"/>
    <cellStyle name="Akcent 2 2 6 2 9" xfId="15546" xr:uid="{9C771289-2E9C-4634-B705-FD40715B91AB}"/>
    <cellStyle name="Akcent 2 2 6 3" xfId="15547" xr:uid="{CB3ABA91-93B3-45FC-9D12-76A081D521AA}"/>
    <cellStyle name="Akcent 2 2 6 4" xfId="15548" xr:uid="{0CB30D1B-7DEE-4682-8AD4-170F219BB8FD}"/>
    <cellStyle name="Akcent 2 2 6 4 10" xfId="15549" xr:uid="{0E32B905-8D59-4C91-AFE4-6BD4422F662E}"/>
    <cellStyle name="Akcent 2 2 6 4 11" xfId="15550" xr:uid="{4380F97E-0FF7-4742-901B-B5CD9F7D4242}"/>
    <cellStyle name="Akcent 2 2 6 4 2" xfId="15551" xr:uid="{1B3F53A7-8814-487B-86C3-688031DF00CA}"/>
    <cellStyle name="Akcent 2 2 6 4 2 2" xfId="15552" xr:uid="{B234C3F4-DA16-4A86-97CF-5A73B53CB210}"/>
    <cellStyle name="Akcent 2 2 6 4 2 2 2" xfId="15553" xr:uid="{0F2C67C8-7042-4259-AE1E-448F76F46151}"/>
    <cellStyle name="Akcent 2 2 6 4 2 2 3" xfId="15554" xr:uid="{3B08DB98-BF29-4AC0-9EB6-3F51C5290D51}"/>
    <cellStyle name="Akcent 2 2 6 4 2 2 4" xfId="15555" xr:uid="{3B9D7259-84F1-462F-9B63-B6B97DF6BBCE}"/>
    <cellStyle name="Akcent 2 2 6 4 2 2 5" xfId="15556" xr:uid="{5FDF6190-CB6E-4BE2-8748-424064266062}"/>
    <cellStyle name="Akcent 2 2 6 4 2 2 6" xfId="15557" xr:uid="{478D8B68-2E28-4A49-91A6-E3713285E4C8}"/>
    <cellStyle name="Akcent 2 2 6 4 2 3" xfId="15558" xr:uid="{936599C6-71F5-4CFB-9FD0-0F870F7BBF03}"/>
    <cellStyle name="Akcent 2 2 6 4 2 4" xfId="15559" xr:uid="{677795A3-E614-49CC-82DA-8FE090044788}"/>
    <cellStyle name="Akcent 2 2 6 4 2 5" xfId="15560" xr:uid="{F4A23F47-9BAB-4E72-9CEA-EB80CABC1315}"/>
    <cellStyle name="Akcent 2 2 6 4 2 6" xfId="15561" xr:uid="{252463FA-2EA1-4456-A25E-29BBA6FB0A92}"/>
    <cellStyle name="Akcent 2 2 6 4 2 7" xfId="15562" xr:uid="{378ACBF6-B33D-45C0-BFF8-CAA3780BD782}"/>
    <cellStyle name="Akcent 2 2 6 4 3" xfId="15563" xr:uid="{A81C88AB-0F07-408C-9E31-9A136C7B19F7}"/>
    <cellStyle name="Akcent 2 2 6 4 4" xfId="15564" xr:uid="{0DAB6EA6-A3D5-415A-B8E3-1C513A63522E}"/>
    <cellStyle name="Akcent 2 2 6 4 5" xfId="15565" xr:uid="{F8E070F7-BB95-402B-8C4C-FE0DDBC9F39D}"/>
    <cellStyle name="Akcent 2 2 6 4 6" xfId="15566" xr:uid="{2328A96C-8657-4D34-89A7-039C0303424E}"/>
    <cellStyle name="Akcent 2 2 6 4 7" xfId="15567" xr:uid="{590343D3-9186-4B01-90AF-EC5DE5BBB217}"/>
    <cellStyle name="Akcent 2 2 6 4 7 2" xfId="15568" xr:uid="{7D2BD9FF-8CDB-47E1-BB02-910009255717}"/>
    <cellStyle name="Akcent 2 2 6 4 7 3" xfId="15569" xr:uid="{4CD441C2-B783-4430-ABA9-99C0512BD6BE}"/>
    <cellStyle name="Akcent 2 2 6 4 7 4" xfId="15570" xr:uid="{1C0C1255-D840-4572-8A4F-6B1F46BB2A02}"/>
    <cellStyle name="Akcent 2 2 6 4 7 5" xfId="15571" xr:uid="{DB88A433-E842-4520-B85C-2AEAD2BD0348}"/>
    <cellStyle name="Akcent 2 2 6 4 7 6" xfId="15572" xr:uid="{42F1CBFF-E5F5-4C82-B96B-6B696146EA75}"/>
    <cellStyle name="Akcent 2 2 6 4 8" xfId="15573" xr:uid="{693F12EC-5F4E-4A27-9281-D78115F343B9}"/>
    <cellStyle name="Akcent 2 2 6 4 9" xfId="15574" xr:uid="{57262EF0-8F76-479D-92CE-CC75EAF19A8E}"/>
    <cellStyle name="Akcent 2 2 6 5" xfId="15575" xr:uid="{F1DD415F-E9B2-4824-B0A1-E2CF8529FD4C}"/>
    <cellStyle name="Akcent 2 2 6 5 2" xfId="15576" xr:uid="{4EED2E90-F1D6-451B-B7A6-3EAE5F6FC284}"/>
    <cellStyle name="Akcent 2 2 6 5 2 2" xfId="15577" xr:uid="{71A84FDF-CC27-455C-9DB3-844561B60CC4}"/>
    <cellStyle name="Akcent 2 2 6 5 2 3" xfId="15578" xr:uid="{E1C5B40F-C031-4DC4-B994-7A698F65925B}"/>
    <cellStyle name="Akcent 2 2 6 5 2 4" xfId="15579" xr:uid="{CE5F468B-0CD9-4ACA-B198-781A67998B69}"/>
    <cellStyle name="Akcent 2 2 6 5 2 5" xfId="15580" xr:uid="{7EEFAE84-ECD7-4504-BDB6-70A98F491FD7}"/>
    <cellStyle name="Akcent 2 2 6 5 2 6" xfId="15581" xr:uid="{E4C5C358-462F-43D4-A93F-3A6CC744672F}"/>
    <cellStyle name="Akcent 2 2 6 5 3" xfId="15582" xr:uid="{925DD5BA-BEC5-43E2-B4A6-FE0E67A067BA}"/>
    <cellStyle name="Akcent 2 2 6 5 4" xfId="15583" xr:uid="{6662FE70-B19C-4A06-A9C7-005FA0CE7923}"/>
    <cellStyle name="Akcent 2 2 6 5 5" xfId="15584" xr:uid="{2CA845BE-94F1-4E26-BE93-6314AC50B18E}"/>
    <cellStyle name="Akcent 2 2 6 5 6" xfId="15585" xr:uid="{B744A338-48C3-4885-A678-64AFFD52FC90}"/>
    <cellStyle name="Akcent 2 2 6 5 7" xfId="15586" xr:uid="{0FDB1F8C-D3F1-41E2-A8E5-E863CEA3725D}"/>
    <cellStyle name="Akcent 2 2 6 6" xfId="15587" xr:uid="{5C336ECC-CE24-487C-AEA8-EA41A7E79561}"/>
    <cellStyle name="Akcent 2 2 6 7" xfId="15588" xr:uid="{1C6A9D24-5CA0-41EC-B614-DF690A7FDFE1}"/>
    <cellStyle name="Akcent 2 2 6 8" xfId="15589" xr:uid="{714B6F92-F5D4-467A-AC10-BE7798A27B6A}"/>
    <cellStyle name="Akcent 2 2 6 9" xfId="15590" xr:uid="{B13DE1D4-E89C-4DDC-8A11-6621184FB38D}"/>
    <cellStyle name="Akcent 2 2 6 9 2" xfId="15591" xr:uid="{60FD26FF-6E97-4814-8DFA-38FA111B41FB}"/>
    <cellStyle name="Akcent 2 2 6 9 3" xfId="15592" xr:uid="{D372D012-0904-4DF9-B813-DB25730642E7}"/>
    <cellStyle name="Akcent 2 2 6 9 4" xfId="15593" xr:uid="{946E0C24-64C1-4BF6-B62B-7822352A00A6}"/>
    <cellStyle name="Akcent 2 2 6 9 5" xfId="15594" xr:uid="{4BE4BBF3-F1EE-4B41-92EF-47E6C18858EF}"/>
    <cellStyle name="Akcent 2 2 6 9 6" xfId="15595" xr:uid="{164E9C23-2C1D-4A36-B2D4-B8319E8619DB}"/>
    <cellStyle name="Akcent 2 2 7" xfId="668" xr:uid="{397E2B38-94DF-4290-A16E-FD6BE44AF3FF}"/>
    <cellStyle name="Akcent 2 2 8" xfId="669" xr:uid="{8352EF1D-8025-46C9-9B96-BC59D8006E28}"/>
    <cellStyle name="Akcent 2 2 9" xfId="670" xr:uid="{92AF06C5-FDC1-4A7F-A128-43AE2EC5A55C}"/>
    <cellStyle name="Akcent 2 2_~0054846" xfId="45487" xr:uid="{27720389-3573-493E-8C27-75E5C4FB956C}"/>
    <cellStyle name="Akcent 2 20" xfId="15596" xr:uid="{E887DCCF-32F1-44AB-9CF2-CF690FF6F802}"/>
    <cellStyle name="Akcent 2 21" xfId="15597" xr:uid="{E5522525-CB79-49F7-9502-B408A1707295}"/>
    <cellStyle name="Akcent 2 22" xfId="15598" xr:uid="{1DEEBA05-1559-4215-A82B-327972D63A3D}"/>
    <cellStyle name="Akcent 2 23" xfId="15599" xr:uid="{38A200E9-F328-4A95-9FC4-33628B8F9985}"/>
    <cellStyle name="Akcent 2 24" xfId="15600" xr:uid="{F7B621FF-58CC-4510-9136-27961BB8F030}"/>
    <cellStyle name="Akcent 2 25" xfId="15601" xr:uid="{275580C5-A116-4EE4-AD3D-AE92BA4AEE48}"/>
    <cellStyle name="Akcent 2 26" xfId="15602" xr:uid="{524B55C4-6AEF-4B7A-9325-12B0AA3E74CF}"/>
    <cellStyle name="Akcent 2 27" xfId="15603" xr:uid="{E448802C-4779-4515-B673-277F60DC50E0}"/>
    <cellStyle name="Akcent 2 28" xfId="15604" xr:uid="{EE6B0CC5-1E2C-4E82-B43A-7FE9D7B61EC6}"/>
    <cellStyle name="Akcent 2 29" xfId="15605" xr:uid="{D9E4D868-0F16-421D-825C-22D2A8BF2FD9}"/>
    <cellStyle name="Akcent 2 3" xfId="671" xr:uid="{BDDB5D16-4BB0-46A6-BC9A-16CE4184A427}"/>
    <cellStyle name="Akcent 2 3 2" xfId="15606" xr:uid="{F098BD06-13E4-413C-9A5F-DF05A6773FD5}"/>
    <cellStyle name="Akcent 2 3 3" xfId="15607" xr:uid="{EAF96087-CD58-47EA-9E55-839115F9F718}"/>
    <cellStyle name="Akcent 2 3 4" xfId="15608" xr:uid="{8448A43C-0D77-4D44-960F-C65248013416}"/>
    <cellStyle name="Akcent 2 3 5" xfId="45488" xr:uid="{41B6D5C4-0698-4ADD-B6CD-95FB7004B9C9}"/>
    <cellStyle name="Akcent 2 3 6" xfId="45489" xr:uid="{6CE686A7-8D1B-4B99-9A96-31A354CD3795}"/>
    <cellStyle name="Akcent 2 38" xfId="45490" xr:uid="{9B331C7E-7012-401D-B0A2-727F22780512}"/>
    <cellStyle name="Akcent 2 39" xfId="45491" xr:uid="{AFFBBBC0-EFB1-4980-96D5-B09CCD15EF94}"/>
    <cellStyle name="Akcent 2 4" xfId="1211" xr:uid="{FA9657E4-94DB-469E-9A01-AF6853F0AAF6}"/>
    <cellStyle name="Akcent 2 4 2" xfId="15609" xr:uid="{242AE819-15F9-43F3-BCB4-CF3DDDCE274A}"/>
    <cellStyle name="Akcent 2 4 3" xfId="15610" xr:uid="{7317B0C2-D9B8-4AA1-9493-D6DCD2C8B201}"/>
    <cellStyle name="Akcent 2 4 4" xfId="15611" xr:uid="{395FCBFB-FF2D-4884-9824-692D5D5ED328}"/>
    <cellStyle name="Akcent 2 4 5" xfId="41960" xr:uid="{C052946E-DD89-4A98-9B6F-637BDB60CAC3}"/>
    <cellStyle name="Akcent 2 5" xfId="15612" xr:uid="{F80A1523-E3E5-482B-B139-46FDC385EE0B}"/>
    <cellStyle name="Akcent 2 5 2" xfId="15613" xr:uid="{5446CE8F-9DB6-40C9-BA5C-9FA8A7500B05}"/>
    <cellStyle name="Akcent 2 5 3" xfId="15614" xr:uid="{571068A1-6AB6-4956-9C01-06567D16F05C}"/>
    <cellStyle name="Akcent 2 5 4" xfId="15615" xr:uid="{F1F65526-61B4-4DC7-8D2C-FF69F2FD7849}"/>
    <cellStyle name="Akcent 2 6" xfId="15616" xr:uid="{3314638B-DD89-4AD3-90E1-616FBD5D5E72}"/>
    <cellStyle name="Akcent 2 6 2" xfId="15617" xr:uid="{D4F224F3-5BC6-42D0-9BF3-67E084D470CE}"/>
    <cellStyle name="Akcent 2 6 3" xfId="15618" xr:uid="{95FC4880-BA30-4950-9A8E-DF3404FC331A}"/>
    <cellStyle name="Akcent 2 6 4" xfId="15619" xr:uid="{9B54CE36-CFCC-48C4-83FB-5C731B520936}"/>
    <cellStyle name="Akcent 2 7" xfId="15620" xr:uid="{193E926E-A2C4-4EB2-8417-AADFBE028D60}"/>
    <cellStyle name="Akcent 2 7 2" xfId="15621" xr:uid="{AA4FFCE4-A33F-4113-BCCB-C47F69F41741}"/>
    <cellStyle name="Akcent 2 7 3" xfId="15622" xr:uid="{6B65FDE4-6824-440E-80FF-D134161F0616}"/>
    <cellStyle name="Akcent 2 7 4" xfId="15623" xr:uid="{20A62055-A95A-4144-B730-330068C5DD15}"/>
    <cellStyle name="Akcent 2 8" xfId="15624" xr:uid="{94752B6B-664E-462D-9842-72741E04B49E}"/>
    <cellStyle name="Akcent 2 8 2" xfId="15625" xr:uid="{B5FCE95B-DFAE-49DC-85C0-19CFF1C10EA9}"/>
    <cellStyle name="Akcent 2 8 3" xfId="15626" xr:uid="{44D8859E-746C-44D8-B99E-9D47999898FF}"/>
    <cellStyle name="Akcent 2 8 4" xfId="15627" xr:uid="{6DDB8A78-2D50-4485-A0BC-392FB1078BB7}"/>
    <cellStyle name="Akcent 2 9" xfId="15628" xr:uid="{FF29B903-B02D-47A0-B2DB-B0E834C5F571}"/>
    <cellStyle name="Akcent 3 1" xfId="15629" xr:uid="{B71FED5B-6833-4607-8994-D20854BF869D}"/>
    <cellStyle name="Akcent 3 1 2" xfId="15630" xr:uid="{04C6A9E3-2FA7-4C0C-965D-BD4895460A6B}"/>
    <cellStyle name="Akcent 3 1 2 2" xfId="41345" xr:uid="{34ABBBC0-10BE-434C-88A4-13DD7AAB203B}"/>
    <cellStyle name="Akcent 3 1 2 3" xfId="41344" xr:uid="{DAF33FCB-DBCC-425F-9E09-A27902A35488}"/>
    <cellStyle name="Akcent 3 1 3" xfId="41343" xr:uid="{31D6ED21-CA48-410A-9671-A59CB235C676}"/>
    <cellStyle name="Akcent 3 10" xfId="15631" xr:uid="{44F79F9E-7678-47CD-841E-DAAEA1FF89BD}"/>
    <cellStyle name="Akcent 3 11" xfId="15632" xr:uid="{E3727A2F-0305-401B-A537-8D8B5197D6E4}"/>
    <cellStyle name="Akcent 3 12" xfId="15633" xr:uid="{C7D558B1-10D1-44DC-A2E6-FED428D9D21A}"/>
    <cellStyle name="Akcent 3 13" xfId="15634" xr:uid="{0F6D5AAE-F0F9-4890-B1BD-32FDE6A3BFBB}"/>
    <cellStyle name="Akcent 3 14" xfId="15635" xr:uid="{9D034777-5296-4951-A409-29446DC37110}"/>
    <cellStyle name="Akcent 3 15" xfId="15636" xr:uid="{FC363E04-10B9-49F6-B276-91248CB69F8D}"/>
    <cellStyle name="Akcent 3 16" xfId="15637" xr:uid="{788E4CAC-BCB9-4AE4-BCE4-15943A1219B2}"/>
    <cellStyle name="Akcent 3 17" xfId="15638" xr:uid="{63FC41E4-4CEC-4BB6-8487-A89234E016B0}"/>
    <cellStyle name="Akcent 3 18" xfId="15639" xr:uid="{B4BF7C40-57F0-48D5-88D4-B07460048C6F}"/>
    <cellStyle name="Akcent 3 19" xfId="15640" xr:uid="{2C64ED2F-8C91-4B2B-99DB-5EFFFB7A690D}"/>
    <cellStyle name="Akcent 3 2" xfId="672" xr:uid="{CA179492-5A88-4E8A-881B-3A56D59629E2}"/>
    <cellStyle name="Akcent 3 2 10" xfId="673" xr:uid="{4169F5BE-520F-49A3-97DC-EBDE7E9044CC}"/>
    <cellStyle name="Akcent 3 2 11" xfId="674" xr:uid="{5D0FA891-FF2B-4359-8E38-C2539FC756A9}"/>
    <cellStyle name="Akcent 3 2 12" xfId="675" xr:uid="{C95EC926-29C8-4BE4-AFCF-25C06DF1B7E4}"/>
    <cellStyle name="Akcent 3 2 13" xfId="676" xr:uid="{EB51CC4D-E584-427A-B1EB-D97CAE366C6B}"/>
    <cellStyle name="Akcent 3 2 13 10" xfId="15641" xr:uid="{97577987-771C-4E9E-8FDC-CAA2A6340FB2}"/>
    <cellStyle name="Akcent 3 2 13 11" xfId="15642" xr:uid="{38C12254-F539-4C88-87A9-A1FE1ABFC7CB}"/>
    <cellStyle name="Akcent 3 2 13 12" xfId="15643" xr:uid="{25E9845C-DB19-4551-B304-DB703269DA2D}"/>
    <cellStyle name="Akcent 3 2 13 2" xfId="15644" xr:uid="{4163FC57-2E50-4602-AA59-0BD95C6C8502}"/>
    <cellStyle name="Akcent 3 2 13 2 10" xfId="15645" xr:uid="{1E3D2A9D-25F7-476C-8C38-ED45127A366C}"/>
    <cellStyle name="Akcent 3 2 13 2 11" xfId="15646" xr:uid="{913D1F11-72E8-4ED5-AF80-95BA19BFAF60}"/>
    <cellStyle name="Akcent 3 2 13 2 2" xfId="15647" xr:uid="{C94CA15C-25D9-4FC5-8FE7-0FE3D8C280B8}"/>
    <cellStyle name="Akcent 3 2 13 2 2 10" xfId="15648" xr:uid="{AF30EAED-24FD-4652-961D-DD0356DAFD55}"/>
    <cellStyle name="Akcent 3 2 13 2 2 11" xfId="15649" xr:uid="{845647A0-1AC3-44FD-91DB-4069032224B1}"/>
    <cellStyle name="Akcent 3 2 13 2 2 2" xfId="15650" xr:uid="{A3076474-CACC-4AFC-B9FA-0744DBF2011B}"/>
    <cellStyle name="Akcent 3 2 13 2 2 2 2" xfId="15651" xr:uid="{8533CF35-6BA5-480A-866F-CC64E7B95FAA}"/>
    <cellStyle name="Akcent 3 2 13 2 2 2 2 2" xfId="15652" xr:uid="{89EA2380-1F4D-44CC-BBE1-D4F3A3749F1D}"/>
    <cellStyle name="Akcent 3 2 13 2 2 2 2 3" xfId="15653" xr:uid="{DB516049-EB58-4168-A56A-F6813ACDC1C2}"/>
    <cellStyle name="Akcent 3 2 13 2 2 2 2 4" xfId="15654" xr:uid="{59BD63D0-74BF-4381-91A0-3717E1308C6C}"/>
    <cellStyle name="Akcent 3 2 13 2 2 2 2 5" xfId="15655" xr:uid="{CC049F83-5135-4B7E-A4CA-C9D8F6E8472F}"/>
    <cellStyle name="Akcent 3 2 13 2 2 2 2 6" xfId="15656" xr:uid="{CB40DF46-25BD-41DB-964C-E805FDE4F4E9}"/>
    <cellStyle name="Akcent 3 2 13 2 2 2 3" xfId="15657" xr:uid="{8B4DB2CC-9B59-484D-88D1-D3D76C85E12F}"/>
    <cellStyle name="Akcent 3 2 13 2 2 2 4" xfId="15658" xr:uid="{5B1A0D25-7AD9-4DDD-A45F-068320C75D42}"/>
    <cellStyle name="Akcent 3 2 13 2 2 2 5" xfId="15659" xr:uid="{FF3CB66E-045F-4066-A6C9-CEA5A2BFE3A5}"/>
    <cellStyle name="Akcent 3 2 13 2 2 2 6" xfId="15660" xr:uid="{052DF310-8A64-4827-BDEA-B38431C76948}"/>
    <cellStyle name="Akcent 3 2 13 2 2 2 7" xfId="15661" xr:uid="{3DB92870-3476-451B-9230-5EC5F1E75061}"/>
    <cellStyle name="Akcent 3 2 13 2 2 3" xfId="15662" xr:uid="{79F94F5F-82A2-42C9-AA53-A4854DEB32A4}"/>
    <cellStyle name="Akcent 3 2 13 2 2 4" xfId="15663" xr:uid="{8802BB4F-EB22-4FF3-A26B-5664A63A4CEC}"/>
    <cellStyle name="Akcent 3 2 13 2 2 5" xfId="15664" xr:uid="{D680F0E5-9033-4F31-B5B2-D955FAFF3B13}"/>
    <cellStyle name="Akcent 3 2 13 2 2 6" xfId="15665" xr:uid="{81FD6776-CC27-407B-96DB-64DD8FF9620C}"/>
    <cellStyle name="Akcent 3 2 13 2 2 7" xfId="15666" xr:uid="{F66ABD40-7AAD-48C2-AA1A-CBD998C0A467}"/>
    <cellStyle name="Akcent 3 2 13 2 2 7 2" xfId="15667" xr:uid="{4E00700B-339D-42A7-8B43-E3E360485224}"/>
    <cellStyle name="Akcent 3 2 13 2 2 7 3" xfId="15668" xr:uid="{9C552291-9C8C-4C5B-9E78-50F9647A3FB1}"/>
    <cellStyle name="Akcent 3 2 13 2 2 7 4" xfId="15669" xr:uid="{D51A891B-E6B4-4C77-A1D9-F7E9725513DE}"/>
    <cellStyle name="Akcent 3 2 13 2 2 7 5" xfId="15670" xr:uid="{92A3603C-0E90-4387-ABB7-BAD5E32DDC20}"/>
    <cellStyle name="Akcent 3 2 13 2 2 7 6" xfId="15671" xr:uid="{D4B49514-C469-459D-A8FB-9EAAD6BB781A}"/>
    <cellStyle name="Akcent 3 2 13 2 2 8" xfId="15672" xr:uid="{2B703926-7B35-492B-B039-F6DFCF4B057C}"/>
    <cellStyle name="Akcent 3 2 13 2 2 9" xfId="15673" xr:uid="{9AD18D94-D443-4CD2-8BE5-8AE2E916EEBD}"/>
    <cellStyle name="Akcent 3 2 13 2 3" xfId="15674" xr:uid="{8D451A59-69BF-4009-92C4-7A31003904D9}"/>
    <cellStyle name="Akcent 3 2 13 2 3 2" xfId="15675" xr:uid="{813F6EE0-26A9-4C11-A6B7-52526C47B576}"/>
    <cellStyle name="Akcent 3 2 13 2 3 2 2" xfId="15676" xr:uid="{0634F50D-14D8-4AC8-A569-15D3D7C58FA3}"/>
    <cellStyle name="Akcent 3 2 13 2 3 2 3" xfId="15677" xr:uid="{174D34F5-B1CC-41E8-8E07-B31748F7966A}"/>
    <cellStyle name="Akcent 3 2 13 2 3 2 4" xfId="15678" xr:uid="{CEBB5665-DC99-48FC-A948-13F3D317A35D}"/>
    <cellStyle name="Akcent 3 2 13 2 3 2 5" xfId="15679" xr:uid="{A3ECDA13-561F-4047-8F75-4933DD102D1D}"/>
    <cellStyle name="Akcent 3 2 13 2 3 2 6" xfId="15680" xr:uid="{71842CD8-AF08-4C5D-9DE6-668519C3C634}"/>
    <cellStyle name="Akcent 3 2 13 2 3 3" xfId="15681" xr:uid="{7F153567-7885-4756-8443-0DCF948D09A3}"/>
    <cellStyle name="Akcent 3 2 13 2 3 4" xfId="15682" xr:uid="{08157480-B1CF-42D0-8C25-1E098CEC5E65}"/>
    <cellStyle name="Akcent 3 2 13 2 3 5" xfId="15683" xr:uid="{2830143F-FC59-4CEA-A470-78A99274D9DC}"/>
    <cellStyle name="Akcent 3 2 13 2 3 6" xfId="15684" xr:uid="{9020BFC1-FCA6-41F1-9FDA-4492549E87B4}"/>
    <cellStyle name="Akcent 3 2 13 2 3 7" xfId="15685" xr:uid="{7C7C33D7-3988-4579-BF22-5BF6B5EBAC1B}"/>
    <cellStyle name="Akcent 3 2 13 2 4" xfId="15686" xr:uid="{918ED32D-403D-4C05-A188-82CCC390C790}"/>
    <cellStyle name="Akcent 3 2 13 2 5" xfId="15687" xr:uid="{8D9545E1-68E8-4298-9CBB-05C7002B007F}"/>
    <cellStyle name="Akcent 3 2 13 2 6" xfId="15688" xr:uid="{38F811C9-706C-4E66-866E-0A044A4C3F63}"/>
    <cellStyle name="Akcent 3 2 13 2 7" xfId="15689" xr:uid="{5EDCBB46-E157-4D33-B2B9-21654B6437AC}"/>
    <cellStyle name="Akcent 3 2 13 2 7 2" xfId="15690" xr:uid="{BED04BC3-E1E0-4CDB-8D28-20B6F9620F77}"/>
    <cellStyle name="Akcent 3 2 13 2 7 3" xfId="15691" xr:uid="{44152D6A-7F2D-4BC1-ADDC-74900B24DDF0}"/>
    <cellStyle name="Akcent 3 2 13 2 7 4" xfId="15692" xr:uid="{34C0144A-2B77-4D61-8756-538068577F5D}"/>
    <cellStyle name="Akcent 3 2 13 2 7 5" xfId="15693" xr:uid="{44EEE634-9A4D-41B1-BD86-664FFD029A72}"/>
    <cellStyle name="Akcent 3 2 13 2 7 6" xfId="15694" xr:uid="{C8271CB2-DF6C-4384-8C36-7F054470EF3A}"/>
    <cellStyle name="Akcent 3 2 13 2 8" xfId="15695" xr:uid="{618B70B2-E514-454D-A2D3-0D46EBBFE0B4}"/>
    <cellStyle name="Akcent 3 2 13 2 9" xfId="15696" xr:uid="{75FF6271-5C02-46A4-B335-F7B96FF15F68}"/>
    <cellStyle name="Akcent 3 2 13 3" xfId="15697" xr:uid="{26F6F031-7B74-4E0C-A24D-1917E3F39178}"/>
    <cellStyle name="Akcent 3 2 13 3 2" xfId="15698" xr:uid="{BCB5AD7C-481D-4F99-9A00-11FA4910E9EE}"/>
    <cellStyle name="Akcent 3 2 13 3 2 2" xfId="15699" xr:uid="{F3DD6DC9-A9B8-468A-A2EB-B4F1F0277A10}"/>
    <cellStyle name="Akcent 3 2 13 3 2 3" xfId="15700" xr:uid="{CBE28BA7-BF82-4256-B45A-DF6423A610B5}"/>
    <cellStyle name="Akcent 3 2 13 3 2 4" xfId="15701" xr:uid="{9048F641-7811-4E9C-A7B2-0EADC9626DAB}"/>
    <cellStyle name="Akcent 3 2 13 3 2 5" xfId="15702" xr:uid="{5B16DE87-AE23-4F93-9F1A-E3A497BEEE6F}"/>
    <cellStyle name="Akcent 3 2 13 3 2 6" xfId="15703" xr:uid="{6BC21FED-4B9A-4E4F-B109-319103027E6A}"/>
    <cellStyle name="Akcent 3 2 13 3 3" xfId="15704" xr:uid="{A2056FE6-F34E-412B-B0A3-8DB7C702F3AD}"/>
    <cellStyle name="Akcent 3 2 13 3 4" xfId="15705" xr:uid="{D5EB1D0D-BBDE-4357-94B8-C6428B5C4E2A}"/>
    <cellStyle name="Akcent 3 2 13 3 5" xfId="15706" xr:uid="{1A073DA7-611F-45B0-B2D4-0F9592709F82}"/>
    <cellStyle name="Akcent 3 2 13 3 6" xfId="15707" xr:uid="{5331F812-1748-4E81-AF75-FC80DF91A34A}"/>
    <cellStyle name="Akcent 3 2 13 3 7" xfId="15708" xr:uid="{F2F8E04C-541D-4E2B-9ECD-1882AF02201E}"/>
    <cellStyle name="Akcent 3 2 13 4" xfId="15709" xr:uid="{7A2703B5-EBBD-4C67-A672-EBCD6069D948}"/>
    <cellStyle name="Akcent 3 2 13 5" xfId="15710" xr:uid="{CD2E374B-5970-4F73-9BE8-D5946349E34A}"/>
    <cellStyle name="Akcent 3 2 13 6" xfId="15711" xr:uid="{9B7354AD-58E8-436F-BAEB-199BEC4DAB88}"/>
    <cellStyle name="Akcent 3 2 13 7" xfId="15712" xr:uid="{ADB11E1E-ED36-4327-85E8-8F2203A8566D}"/>
    <cellStyle name="Akcent 3 2 13 8" xfId="15713" xr:uid="{35186C48-BF20-4843-869E-990F5D2FF299}"/>
    <cellStyle name="Akcent 3 2 13 8 2" xfId="15714" xr:uid="{F57CD357-5B81-48E2-BC99-46329FE31F4B}"/>
    <cellStyle name="Akcent 3 2 13 8 3" xfId="15715" xr:uid="{E6EFE279-8510-4AF6-A355-268866A1BD38}"/>
    <cellStyle name="Akcent 3 2 13 8 4" xfId="15716" xr:uid="{87578C08-D656-44C0-8E1C-B75049E21DD5}"/>
    <cellStyle name="Akcent 3 2 13 8 5" xfId="15717" xr:uid="{1513B8F1-AD54-441D-922E-1DCB5400C9CD}"/>
    <cellStyle name="Akcent 3 2 13 8 6" xfId="15718" xr:uid="{53C456A2-353E-4EEB-B3AE-A64987D8C026}"/>
    <cellStyle name="Akcent 3 2 13 9" xfId="15719" xr:uid="{E6BEAA40-69F7-4492-9A42-6410C97315A7}"/>
    <cellStyle name="Akcent 3 2 14" xfId="677" xr:uid="{B435A05E-CEA0-41C6-9886-C82A47883A3C}"/>
    <cellStyle name="Akcent 3 2 14 10" xfId="15720" xr:uid="{525F9F2F-F4FC-4F58-A686-F0729B51317E}"/>
    <cellStyle name="Akcent 3 2 14 11" xfId="15721" xr:uid="{DBA717CD-6B43-4A7F-9D60-76E0C767BA38}"/>
    <cellStyle name="Akcent 3 2 14 2" xfId="15722" xr:uid="{E70524DC-E849-4E83-A5D2-6032CC961F68}"/>
    <cellStyle name="Akcent 3 2 14 2 2" xfId="15723" xr:uid="{1B279C57-7F14-4D90-9FD0-184E1F6E40F0}"/>
    <cellStyle name="Akcent 3 2 14 2 2 2" xfId="15724" xr:uid="{95C44E00-F71B-434D-A568-ABA100EEED39}"/>
    <cellStyle name="Akcent 3 2 14 2 2 3" xfId="15725" xr:uid="{D95E0710-CBEE-400B-AA4C-7DA68EDEABC6}"/>
    <cellStyle name="Akcent 3 2 14 2 2 4" xfId="15726" xr:uid="{845CFDAF-E2B8-4043-A749-A9B96CACD98C}"/>
    <cellStyle name="Akcent 3 2 14 2 2 5" xfId="15727" xr:uid="{F89BC1E5-91AD-4FB9-AF9A-624ACB3F0F13}"/>
    <cellStyle name="Akcent 3 2 14 2 2 6" xfId="15728" xr:uid="{D9D750B8-9D2C-43E9-81AB-15126D4E1DA6}"/>
    <cellStyle name="Akcent 3 2 14 2 3" xfId="15729" xr:uid="{73C9C316-FA08-4F8C-B5C8-CDB78D2BCA88}"/>
    <cellStyle name="Akcent 3 2 14 2 4" xfId="15730" xr:uid="{1679ED9E-E473-452D-B1BB-7AC3A1AF0EA0}"/>
    <cellStyle name="Akcent 3 2 14 2 5" xfId="15731" xr:uid="{E316DE6E-354A-4BF7-8B24-AB94DB7EC36F}"/>
    <cellStyle name="Akcent 3 2 14 2 6" xfId="15732" xr:uid="{889D9588-6C58-4875-BB32-06C5A6B024D5}"/>
    <cellStyle name="Akcent 3 2 14 2 7" xfId="15733" xr:uid="{60F1DFF3-3023-4D7B-A498-1924B709936E}"/>
    <cellStyle name="Akcent 3 2 14 3" xfId="15734" xr:uid="{5BCD0B39-FF3C-468A-BEC3-5FE4B0025C9B}"/>
    <cellStyle name="Akcent 3 2 14 4" xfId="15735" xr:uid="{EF881E33-6F59-4BB5-A065-468A7931C05F}"/>
    <cellStyle name="Akcent 3 2 14 5" xfId="15736" xr:uid="{35E9FC28-AB7D-4F6F-A0F9-AE207339DDA8}"/>
    <cellStyle name="Akcent 3 2 14 6" xfId="15737" xr:uid="{67D84E97-2F81-42EF-93FD-2265A4580B2C}"/>
    <cellStyle name="Akcent 3 2 14 7" xfId="15738" xr:uid="{883F18AC-EC81-4AA9-9B55-7F84185D21D3}"/>
    <cellStyle name="Akcent 3 2 14 7 2" xfId="15739" xr:uid="{FD6BC4CF-5D10-4948-B7CB-6D1964EF0B16}"/>
    <cellStyle name="Akcent 3 2 14 7 3" xfId="15740" xr:uid="{7BB80BA1-5A30-4B0B-8F31-0858C40F0F9F}"/>
    <cellStyle name="Akcent 3 2 14 7 4" xfId="15741" xr:uid="{6148370B-C335-4E76-9367-001363961C30}"/>
    <cellStyle name="Akcent 3 2 14 7 5" xfId="15742" xr:uid="{ECB70C2B-B700-4A3F-A16B-2FCCF7F95E2E}"/>
    <cellStyle name="Akcent 3 2 14 7 6" xfId="15743" xr:uid="{AF7FF801-28F9-49CC-A69F-D1D556DA0A26}"/>
    <cellStyle name="Akcent 3 2 14 8" xfId="15744" xr:uid="{54A8370D-2945-4A85-97E3-0DF815172583}"/>
    <cellStyle name="Akcent 3 2 14 9" xfId="15745" xr:uid="{0A5C4C86-86DA-4FA8-BB4A-BA1874515E37}"/>
    <cellStyle name="Akcent 3 2 15" xfId="678" xr:uid="{2340EFA3-ECE1-43FB-8801-D4BB4016E4BA}"/>
    <cellStyle name="Akcent 3 2 15 2" xfId="15746" xr:uid="{94F83E4E-C607-45DD-83FB-E4A27C64A7F7}"/>
    <cellStyle name="Akcent 3 2 15 2 2" xfId="15747" xr:uid="{F1322BF8-9B32-4461-93AF-3FA6D11C2189}"/>
    <cellStyle name="Akcent 3 2 15 2 3" xfId="15748" xr:uid="{A73DB56F-ABEE-45DD-A39C-317F7D6D7C39}"/>
    <cellStyle name="Akcent 3 2 15 2 4" xfId="15749" xr:uid="{33F94EC9-BD34-4ABB-9B04-D8D542B205BC}"/>
    <cellStyle name="Akcent 3 2 15 2 5" xfId="15750" xr:uid="{19C1A985-6111-41BE-8622-0948659E0029}"/>
    <cellStyle name="Akcent 3 2 15 2 6" xfId="15751" xr:uid="{B48539EB-7FC9-45E5-A69B-ADC59DD5F5DF}"/>
    <cellStyle name="Akcent 3 2 15 3" xfId="15752" xr:uid="{0CC21106-A239-4719-80D8-2ABA12C3BBB4}"/>
    <cellStyle name="Akcent 3 2 15 4" xfId="15753" xr:uid="{2CE216FB-CA9E-496F-BACD-BA2AA2929C60}"/>
    <cellStyle name="Akcent 3 2 15 5" xfId="15754" xr:uid="{725F7D33-8A30-4421-A24F-AC79F11867C6}"/>
    <cellStyle name="Akcent 3 2 15 6" xfId="15755" xr:uid="{E4938DF2-7DC3-44C8-9663-883FE6A26756}"/>
    <cellStyle name="Akcent 3 2 15 7" xfId="15756" xr:uid="{99356B36-73AD-45F3-BC80-FC2A8BF77BF5}"/>
    <cellStyle name="Akcent 3 2 16" xfId="679" xr:uid="{42B51BBB-2AD0-4A01-9523-C4257D5AD9C0}"/>
    <cellStyle name="Akcent 3 2 17" xfId="680" xr:uid="{5C1EEAB3-EC5F-4F72-9E9C-6BA73B9E7779}"/>
    <cellStyle name="Akcent 3 2 18" xfId="681" xr:uid="{D9ED318E-E761-4DEB-BFEE-32F2081AB6F9}"/>
    <cellStyle name="Akcent 3 2 19" xfId="682" xr:uid="{B604843B-C584-468B-BF9F-627BAD023DE2}"/>
    <cellStyle name="Akcent 3 2 2" xfId="683" xr:uid="{167CA544-871E-4A1F-B775-622D1781A9B7}"/>
    <cellStyle name="Akcent 3 2 2 10" xfId="42076" xr:uid="{00D93A04-5764-43B0-9718-9804B575C32A}"/>
    <cellStyle name="Akcent 3 2 2 2" xfId="15757" xr:uid="{12BD3A94-F9B6-44CF-B351-9823297D4819}"/>
    <cellStyle name="Akcent 3 2 2 2 2" xfId="41346" xr:uid="{B45D2ED4-29A3-485D-A0AD-496E40E419F6}"/>
    <cellStyle name="Akcent 3 2 2 3" xfId="42077" xr:uid="{0BB8EA8B-D907-4BCC-B81E-E7AB244D1657}"/>
    <cellStyle name="Akcent 3 2 2 4" xfId="42078" xr:uid="{1123AD51-32E8-4F7C-9333-AB0D98416D7F}"/>
    <cellStyle name="Akcent 3 2 2 5" xfId="42079" xr:uid="{CB18672B-4EC6-4C87-B354-927F14B1F7F6}"/>
    <cellStyle name="Akcent 3 2 2 6" xfId="42080" xr:uid="{521E2070-B733-432D-B701-15EDFB7A937A}"/>
    <cellStyle name="Akcent 3 2 2 7" xfId="42081" xr:uid="{6F46BD7C-BDEF-4219-BE31-299EA23FB654}"/>
    <cellStyle name="Akcent 3 2 2 8" xfId="42082" xr:uid="{F18AEB42-56AE-4E03-A1D6-F4EA6EC1B1C2}"/>
    <cellStyle name="Akcent 3 2 2 9" xfId="42083" xr:uid="{460C7E27-310F-4370-8FAD-12A463F8BD7D}"/>
    <cellStyle name="Akcent 3 2 20" xfId="684" xr:uid="{3DB0D4F4-56F3-443F-B5D0-A3E762750433}"/>
    <cellStyle name="Akcent 3 2 21" xfId="685" xr:uid="{8EC540BC-ED20-40EB-9611-596744F2BCA2}"/>
    <cellStyle name="Akcent 3 2 21 2" xfId="15758" xr:uid="{6EEE39AB-0B15-4945-ADB1-84616F25C3A4}"/>
    <cellStyle name="Akcent 3 2 21 3" xfId="15759" xr:uid="{935632DF-4B6C-48A7-A7B1-9EB5A006F43A}"/>
    <cellStyle name="Akcent 3 2 21 4" xfId="15760" xr:uid="{3357F443-4FC5-45B4-80B9-34B3E779D4F8}"/>
    <cellStyle name="Akcent 3 2 21 5" xfId="15761" xr:uid="{F7BBA918-EB56-4E72-86D3-AD55BDADE046}"/>
    <cellStyle name="Akcent 3 2 21 6" xfId="15762" xr:uid="{590DCD40-19A3-4806-B786-1F19784A4F6E}"/>
    <cellStyle name="Akcent 3 2 22" xfId="686" xr:uid="{CCE835DB-CE81-414C-BCD8-81D500F06510}"/>
    <cellStyle name="Akcent 3 2 23" xfId="687" xr:uid="{CA33ABDA-CAF0-4D87-A1FD-E08B70F848D7}"/>
    <cellStyle name="Akcent 3 2 24" xfId="688" xr:uid="{B500CB24-5A68-4171-A70D-6C2051E9EAAF}"/>
    <cellStyle name="Akcent 3 2 25" xfId="689" xr:uid="{7D415345-1B64-48F8-AA6C-AB76CDDEAF26}"/>
    <cellStyle name="Akcent 3 2 26" xfId="15763" xr:uid="{88D09689-8632-495C-852D-EB4E596031F5}"/>
    <cellStyle name="Akcent 3 2 27" xfId="15764" xr:uid="{FEC41B71-4721-4899-8E02-89B243D73E9E}"/>
    <cellStyle name="Akcent 3 2 28" xfId="15765" xr:uid="{7E07368D-10AC-4FAE-969D-D0D2BDD56C13}"/>
    <cellStyle name="Akcent 3 2 29" xfId="15766" xr:uid="{8EDA2A1E-8A98-4113-B77D-D27A7327946D}"/>
    <cellStyle name="Akcent 3 2 3" xfId="690" xr:uid="{26454889-C31A-4DD5-8A5C-92F211BF33C8}"/>
    <cellStyle name="Akcent 3 2 30" xfId="15767" xr:uid="{65C61DB7-24A0-47FF-94ED-87470B01A7A9}"/>
    <cellStyle name="Akcent 3 2 31" xfId="15768" xr:uid="{161F7827-0126-4BD2-AC89-F65B76D1A297}"/>
    <cellStyle name="Akcent 3 2 4" xfId="691" xr:uid="{DA211580-E01A-4316-BFA1-20F4C0B5D2AA}"/>
    <cellStyle name="Akcent 3 2 5" xfId="692" xr:uid="{1456640E-942C-42ED-A2BF-BD55C63D9596}"/>
    <cellStyle name="Akcent 3 2 6" xfId="693" xr:uid="{039E3B44-6A59-4080-B214-99618B62D4D5}"/>
    <cellStyle name="Akcent 3 2 6 10" xfId="15769" xr:uid="{BF165811-7496-44ED-A0F5-E1C7EA5C054E}"/>
    <cellStyle name="Akcent 3 2 6 11" xfId="15770" xr:uid="{0E91A52F-FC12-4BA9-A1D3-DCBF9462DBC9}"/>
    <cellStyle name="Akcent 3 2 6 12" xfId="15771" xr:uid="{9C68AFDB-D176-4FF1-AC03-B779060B81EA}"/>
    <cellStyle name="Akcent 3 2 6 13" xfId="15772" xr:uid="{4D854CD8-CCBC-4651-8A46-A8CB69570529}"/>
    <cellStyle name="Akcent 3 2 6 2" xfId="15773" xr:uid="{28CC62DF-6AC1-4BEF-8744-F5528269D55D}"/>
    <cellStyle name="Akcent 3 2 6 2 10" xfId="15774" xr:uid="{5B1D9A89-F498-4D7E-AB77-C16C2115E91F}"/>
    <cellStyle name="Akcent 3 2 6 2 11" xfId="15775" xr:uid="{22B7A6FE-CE31-427E-B2CD-D1A978A3C002}"/>
    <cellStyle name="Akcent 3 2 6 2 12" xfId="15776" xr:uid="{5F85538C-9618-4810-B201-277AF0FDD384}"/>
    <cellStyle name="Akcent 3 2 6 2 2" xfId="15777" xr:uid="{D59381AD-3EA6-44E7-8431-32313C3B7BA1}"/>
    <cellStyle name="Akcent 3 2 6 2 2 10" xfId="15778" xr:uid="{A8CA41DD-E018-4BEE-94E0-1E2425168EE1}"/>
    <cellStyle name="Akcent 3 2 6 2 2 11" xfId="15779" xr:uid="{9567BD59-E39D-4E29-9930-2ACE73B17F21}"/>
    <cellStyle name="Akcent 3 2 6 2 2 2" xfId="15780" xr:uid="{87E52D60-8D0B-4730-98BB-2B4A9A228C9A}"/>
    <cellStyle name="Akcent 3 2 6 2 2 2 10" xfId="15781" xr:uid="{4F6C1DAC-3E31-402C-B2AF-CF4C9E677CA5}"/>
    <cellStyle name="Akcent 3 2 6 2 2 2 11" xfId="15782" xr:uid="{BCA422DD-C2F5-42D5-A474-4AEB0838C643}"/>
    <cellStyle name="Akcent 3 2 6 2 2 2 2" xfId="15783" xr:uid="{9C6436AF-9E39-45F0-9E65-BD5F7AFB62CF}"/>
    <cellStyle name="Akcent 3 2 6 2 2 2 2 2" xfId="15784" xr:uid="{AA15D738-3C51-4BA3-B32B-F178799B5320}"/>
    <cellStyle name="Akcent 3 2 6 2 2 2 2 2 2" xfId="15785" xr:uid="{48B6D919-B150-4F74-BC62-C4612A427BA7}"/>
    <cellStyle name="Akcent 3 2 6 2 2 2 2 2 3" xfId="15786" xr:uid="{9C3E76FF-4C8B-422E-A04A-69C707D1C6B2}"/>
    <cellStyle name="Akcent 3 2 6 2 2 2 2 2 4" xfId="15787" xr:uid="{5A077291-9CD0-4329-BF85-EDA83DBC3CFC}"/>
    <cellStyle name="Akcent 3 2 6 2 2 2 2 2 5" xfId="15788" xr:uid="{6ED9C35F-4B12-4BA7-8F80-9DF0D2F79B91}"/>
    <cellStyle name="Akcent 3 2 6 2 2 2 2 2 6" xfId="15789" xr:uid="{4D5B6706-77F2-4A3A-A6FB-3447123B1BBB}"/>
    <cellStyle name="Akcent 3 2 6 2 2 2 2 3" xfId="15790" xr:uid="{C4D29BBD-74E4-4B9F-9249-7471282246CA}"/>
    <cellStyle name="Akcent 3 2 6 2 2 2 2 4" xfId="15791" xr:uid="{F0F83A94-D0F7-4FC8-B24B-081D35004E47}"/>
    <cellStyle name="Akcent 3 2 6 2 2 2 2 5" xfId="15792" xr:uid="{BA366428-F573-4444-8C50-49A098761106}"/>
    <cellStyle name="Akcent 3 2 6 2 2 2 2 6" xfId="15793" xr:uid="{788F53E2-1B31-4F11-AC3F-DEBA0D90A42B}"/>
    <cellStyle name="Akcent 3 2 6 2 2 2 2 7" xfId="15794" xr:uid="{8CF404C3-F137-46F6-A6D9-A6F8C523FB10}"/>
    <cellStyle name="Akcent 3 2 6 2 2 2 3" xfId="15795" xr:uid="{87499706-1D4C-4B9B-A2FB-4ADBC3B9FA77}"/>
    <cellStyle name="Akcent 3 2 6 2 2 2 4" xfId="15796" xr:uid="{6A9CED40-53C2-4921-8AE2-74B2408E68F8}"/>
    <cellStyle name="Akcent 3 2 6 2 2 2 5" xfId="15797" xr:uid="{2B5E0E95-C541-4DC0-AB6C-0CC5BAE66A8E}"/>
    <cellStyle name="Akcent 3 2 6 2 2 2 6" xfId="15798" xr:uid="{B00C128A-4C65-451B-894C-27ACF30F1667}"/>
    <cellStyle name="Akcent 3 2 6 2 2 2 7" xfId="15799" xr:uid="{DAD0A151-1A34-4284-A31F-84223D623029}"/>
    <cellStyle name="Akcent 3 2 6 2 2 2 7 2" xfId="15800" xr:uid="{9D6D9E2B-AF17-4316-8AFC-F175881CC9E8}"/>
    <cellStyle name="Akcent 3 2 6 2 2 2 7 3" xfId="15801" xr:uid="{3B64DF6C-5F75-4195-8864-9E99B2554894}"/>
    <cellStyle name="Akcent 3 2 6 2 2 2 7 4" xfId="15802" xr:uid="{3CFFB6B3-3DD3-49A1-8DF5-6CB11635EAEF}"/>
    <cellStyle name="Akcent 3 2 6 2 2 2 7 5" xfId="15803" xr:uid="{15A31E8B-7EDF-4413-AAE1-F1C6F21A7D93}"/>
    <cellStyle name="Akcent 3 2 6 2 2 2 7 6" xfId="15804" xr:uid="{8D313AF3-5B1B-44E9-A9C4-DAB7B7944DFF}"/>
    <cellStyle name="Akcent 3 2 6 2 2 2 8" xfId="15805" xr:uid="{B50E9FA6-98DA-44CF-B7A2-C515CFA41D6E}"/>
    <cellStyle name="Akcent 3 2 6 2 2 2 9" xfId="15806" xr:uid="{3450CBEA-5706-4BDD-BCC4-952DF6F8493C}"/>
    <cellStyle name="Akcent 3 2 6 2 2 3" xfId="15807" xr:uid="{7A3450FF-382B-4B06-A694-981628E7B796}"/>
    <cellStyle name="Akcent 3 2 6 2 2 3 2" xfId="15808" xr:uid="{BD851716-EC14-4927-8935-72D78D5122C3}"/>
    <cellStyle name="Akcent 3 2 6 2 2 3 2 2" xfId="15809" xr:uid="{CBB43928-6D32-4299-BBD3-266ABAE2C052}"/>
    <cellStyle name="Akcent 3 2 6 2 2 3 2 3" xfId="15810" xr:uid="{79F07F38-FCE0-4ADF-A799-4BBA9937FB22}"/>
    <cellStyle name="Akcent 3 2 6 2 2 3 2 4" xfId="15811" xr:uid="{43CA9774-58DB-4BEA-A196-020AB88C4C09}"/>
    <cellStyle name="Akcent 3 2 6 2 2 3 2 5" xfId="15812" xr:uid="{7C19487A-54F7-4746-A5D4-579B785AF04A}"/>
    <cellStyle name="Akcent 3 2 6 2 2 3 2 6" xfId="15813" xr:uid="{450B59C5-705B-46BE-BF2F-0514890A1811}"/>
    <cellStyle name="Akcent 3 2 6 2 2 3 3" xfId="15814" xr:uid="{7E27980C-0AEB-442E-B9FB-095BCA9506BD}"/>
    <cellStyle name="Akcent 3 2 6 2 2 3 4" xfId="15815" xr:uid="{B2CE1AE3-D47D-4077-8100-C5E05FB0A788}"/>
    <cellStyle name="Akcent 3 2 6 2 2 3 5" xfId="15816" xr:uid="{54EA9280-5CE7-4BCC-85CA-E065C5055D39}"/>
    <cellStyle name="Akcent 3 2 6 2 2 3 6" xfId="15817" xr:uid="{EDFA40C9-ABB3-4CEB-B319-100A149B5AC8}"/>
    <cellStyle name="Akcent 3 2 6 2 2 3 7" xfId="15818" xr:uid="{06D45EE1-2B7A-49F4-938A-1701338CD433}"/>
    <cellStyle name="Akcent 3 2 6 2 2 4" xfId="15819" xr:uid="{0E025E4C-604C-477F-91D4-92CE6A6D93FF}"/>
    <cellStyle name="Akcent 3 2 6 2 2 5" xfId="15820" xr:uid="{2D7156BE-3427-41FF-B538-292BCD9500DF}"/>
    <cellStyle name="Akcent 3 2 6 2 2 6" xfId="15821" xr:uid="{4C2F5180-98D2-4556-9EC4-9DA4080BE671}"/>
    <cellStyle name="Akcent 3 2 6 2 2 7" xfId="15822" xr:uid="{6A2B53BC-BB1D-4D52-AEC0-F8843CAD47A7}"/>
    <cellStyle name="Akcent 3 2 6 2 2 7 2" xfId="15823" xr:uid="{9E763BB8-B3E5-4AB8-9693-A1F5044A892E}"/>
    <cellStyle name="Akcent 3 2 6 2 2 7 3" xfId="15824" xr:uid="{A0B9CAE6-C550-4172-BADF-7F37DE6D928B}"/>
    <cellStyle name="Akcent 3 2 6 2 2 7 4" xfId="15825" xr:uid="{ADA6EFED-2258-4411-97B5-AB1AB90B99E0}"/>
    <cellStyle name="Akcent 3 2 6 2 2 7 5" xfId="15826" xr:uid="{32C66564-F2C7-45E6-813E-64D079FA8668}"/>
    <cellStyle name="Akcent 3 2 6 2 2 7 6" xfId="15827" xr:uid="{A7A03F96-EA31-4A23-A962-E8B5BAF7041B}"/>
    <cellStyle name="Akcent 3 2 6 2 2 8" xfId="15828" xr:uid="{54ABC9E1-D138-4E37-9025-0AFBA78CEE6B}"/>
    <cellStyle name="Akcent 3 2 6 2 2 9" xfId="15829" xr:uid="{F32EA6A4-D5EF-4252-8C8A-379913B10E55}"/>
    <cellStyle name="Akcent 3 2 6 2 3" xfId="15830" xr:uid="{CD503908-71D7-45D3-8CF3-9D90A3B2A2F5}"/>
    <cellStyle name="Akcent 3 2 6 2 3 2" xfId="15831" xr:uid="{A0914F61-55B6-4598-976D-DBB18FA60A03}"/>
    <cellStyle name="Akcent 3 2 6 2 3 2 2" xfId="15832" xr:uid="{0BCBC752-30A1-4CD3-B66C-E3346E0BE03C}"/>
    <cellStyle name="Akcent 3 2 6 2 3 2 3" xfId="15833" xr:uid="{DC38D868-CE99-4B0E-A187-5ADBC29B381D}"/>
    <cellStyle name="Akcent 3 2 6 2 3 2 4" xfId="15834" xr:uid="{666450B5-C002-4F64-8F16-5FA807944D1E}"/>
    <cellStyle name="Akcent 3 2 6 2 3 2 5" xfId="15835" xr:uid="{473CF917-7E32-42A0-BE34-AFE426D21973}"/>
    <cellStyle name="Akcent 3 2 6 2 3 2 6" xfId="15836" xr:uid="{8C1C7218-FF8D-4225-971E-6E8F4D880DD5}"/>
    <cellStyle name="Akcent 3 2 6 2 3 3" xfId="15837" xr:uid="{97122C59-39F4-4229-809F-2CFEC1968DFD}"/>
    <cellStyle name="Akcent 3 2 6 2 3 4" xfId="15838" xr:uid="{6E1A8308-2B61-4A99-BE19-BCA3D0940364}"/>
    <cellStyle name="Akcent 3 2 6 2 3 5" xfId="15839" xr:uid="{8FE29D01-B082-4283-B6B3-F96544ABEB79}"/>
    <cellStyle name="Akcent 3 2 6 2 3 6" xfId="15840" xr:uid="{32024BDC-B628-4C38-B4AC-70FAD81C7757}"/>
    <cellStyle name="Akcent 3 2 6 2 3 7" xfId="15841" xr:uid="{C862C987-1EFC-44B6-85FC-642F7E69305E}"/>
    <cellStyle name="Akcent 3 2 6 2 4" xfId="15842" xr:uid="{DC44D717-2FC6-47B8-A264-2957F839B0E6}"/>
    <cellStyle name="Akcent 3 2 6 2 5" xfId="15843" xr:uid="{27DF9590-EC7D-400B-B7D5-382A61C1D99C}"/>
    <cellStyle name="Akcent 3 2 6 2 6" xfId="15844" xr:uid="{2D1FE192-9298-4E8B-9480-4290D0DC28E5}"/>
    <cellStyle name="Akcent 3 2 6 2 7" xfId="15845" xr:uid="{AFD46681-C647-4E47-95DD-ADDC7E9101CE}"/>
    <cellStyle name="Akcent 3 2 6 2 8" xfId="15846" xr:uid="{523E0BC2-1BDE-4E3A-B91D-2B1B872829E0}"/>
    <cellStyle name="Akcent 3 2 6 2 8 2" xfId="15847" xr:uid="{1C0D8C43-F488-4648-A303-D4BC0681134F}"/>
    <cellStyle name="Akcent 3 2 6 2 8 3" xfId="15848" xr:uid="{1577E539-3592-43B6-8DCC-C5936FCC2812}"/>
    <cellStyle name="Akcent 3 2 6 2 8 4" xfId="15849" xr:uid="{36F6E45E-B6DD-4604-8F2F-CF8F7FC4E045}"/>
    <cellStyle name="Akcent 3 2 6 2 8 5" xfId="15850" xr:uid="{6621133F-9E67-4233-A604-3FD447D0D670}"/>
    <cellStyle name="Akcent 3 2 6 2 8 6" xfId="15851" xr:uid="{DB00C5E4-925C-45CF-A03C-5602EE32CC09}"/>
    <cellStyle name="Akcent 3 2 6 2 9" xfId="15852" xr:uid="{14D21337-5498-48E4-ABBC-EB28213110E4}"/>
    <cellStyle name="Akcent 3 2 6 3" xfId="15853" xr:uid="{7CCE4888-D079-4AAE-A12D-3E05E2FBBB96}"/>
    <cellStyle name="Akcent 3 2 6 4" xfId="15854" xr:uid="{F6EA314C-A615-48B1-957F-91754DC48A7C}"/>
    <cellStyle name="Akcent 3 2 6 4 10" xfId="15855" xr:uid="{B54521E3-E2E4-43CC-9196-6B5114BA9EF3}"/>
    <cellStyle name="Akcent 3 2 6 4 11" xfId="15856" xr:uid="{AE23FD13-C995-4450-BD73-5CE3141D80BE}"/>
    <cellStyle name="Akcent 3 2 6 4 2" xfId="15857" xr:uid="{3F0044D3-6B61-4778-8AA8-EE13C3DD6E4E}"/>
    <cellStyle name="Akcent 3 2 6 4 2 2" xfId="15858" xr:uid="{DF61F1D1-19CA-474D-B382-AE3F7F579103}"/>
    <cellStyle name="Akcent 3 2 6 4 2 2 2" xfId="15859" xr:uid="{7E1B405B-7D74-4748-9346-57B765505D02}"/>
    <cellStyle name="Akcent 3 2 6 4 2 2 3" xfId="15860" xr:uid="{926536B9-CCBD-4063-97E1-AE13015CE135}"/>
    <cellStyle name="Akcent 3 2 6 4 2 2 4" xfId="15861" xr:uid="{446923B2-3207-433C-9C6D-EB51E086D56E}"/>
    <cellStyle name="Akcent 3 2 6 4 2 2 5" xfId="15862" xr:uid="{0A0CFC1B-797E-46C9-AC09-6068413B0CE2}"/>
    <cellStyle name="Akcent 3 2 6 4 2 2 6" xfId="15863" xr:uid="{C78F6E75-5F07-426F-9291-4E379AAFE42B}"/>
    <cellStyle name="Akcent 3 2 6 4 2 3" xfId="15864" xr:uid="{5677DD77-6586-441B-B5AD-BEDCC83251B9}"/>
    <cellStyle name="Akcent 3 2 6 4 2 4" xfId="15865" xr:uid="{6CC63E05-735F-41AA-9D80-82750096B41E}"/>
    <cellStyle name="Akcent 3 2 6 4 2 5" xfId="15866" xr:uid="{FED4A936-E586-48DA-90DE-27DF716FC687}"/>
    <cellStyle name="Akcent 3 2 6 4 2 6" xfId="15867" xr:uid="{212DABEE-3034-4D79-AD2A-73397D5C597A}"/>
    <cellStyle name="Akcent 3 2 6 4 2 7" xfId="15868" xr:uid="{CE448C36-334E-4B12-91A7-F63898D262C5}"/>
    <cellStyle name="Akcent 3 2 6 4 3" xfId="15869" xr:uid="{F00F4216-1376-42E1-B402-BEC35190B6B7}"/>
    <cellStyle name="Akcent 3 2 6 4 4" xfId="15870" xr:uid="{63508D0F-0BBA-4F25-9B6E-472D97F2D313}"/>
    <cellStyle name="Akcent 3 2 6 4 5" xfId="15871" xr:uid="{A8B83C3B-5D79-4215-BAFE-836FB03AC677}"/>
    <cellStyle name="Akcent 3 2 6 4 6" xfId="15872" xr:uid="{3B76C924-C464-44AF-8EFF-5D3DE3BBCDC5}"/>
    <cellStyle name="Akcent 3 2 6 4 7" xfId="15873" xr:uid="{25FB96EE-A140-4EC9-A9AE-543C48BF2855}"/>
    <cellStyle name="Akcent 3 2 6 4 7 2" xfId="15874" xr:uid="{8236550D-5DE5-4C3A-B118-A64E23C6EA9D}"/>
    <cellStyle name="Akcent 3 2 6 4 7 3" xfId="15875" xr:uid="{1F3F9F54-6E8F-45B6-BA27-8A7BE3F4AC8B}"/>
    <cellStyle name="Akcent 3 2 6 4 7 4" xfId="15876" xr:uid="{ED8FD25E-47B9-4407-914C-4E70EC647E2B}"/>
    <cellStyle name="Akcent 3 2 6 4 7 5" xfId="15877" xr:uid="{75710318-86E7-4FA0-B356-2DA6C65FD3D3}"/>
    <cellStyle name="Akcent 3 2 6 4 7 6" xfId="15878" xr:uid="{5BBD8B30-1FFE-49D8-958F-4F7FAAEFC511}"/>
    <cellStyle name="Akcent 3 2 6 4 8" xfId="15879" xr:uid="{07E08399-57B1-4EE7-B11E-52A303AF5CD7}"/>
    <cellStyle name="Akcent 3 2 6 4 9" xfId="15880" xr:uid="{739BC9B8-51E6-47EF-BD11-6FB07285D0DB}"/>
    <cellStyle name="Akcent 3 2 6 5" xfId="15881" xr:uid="{59CC4692-38B9-4128-8BE4-BAA480E18DDA}"/>
    <cellStyle name="Akcent 3 2 6 5 2" xfId="15882" xr:uid="{982397A5-DE2C-41EF-90D2-8F90405F98D6}"/>
    <cellStyle name="Akcent 3 2 6 5 2 2" xfId="15883" xr:uid="{B9A27786-6618-48F7-A0F1-E269DAF14538}"/>
    <cellStyle name="Akcent 3 2 6 5 2 3" xfId="15884" xr:uid="{C06AB7A2-CDA7-499D-BDE6-7B4045363CA9}"/>
    <cellStyle name="Akcent 3 2 6 5 2 4" xfId="15885" xr:uid="{F7756B06-48D8-41B2-92FC-8D497F71362C}"/>
    <cellStyle name="Akcent 3 2 6 5 2 5" xfId="15886" xr:uid="{3CD16D68-B12F-469B-8A0C-615C03ADB9D5}"/>
    <cellStyle name="Akcent 3 2 6 5 2 6" xfId="15887" xr:uid="{572BED7E-F0C2-4AEC-A0EA-92E286D67BB7}"/>
    <cellStyle name="Akcent 3 2 6 5 3" xfId="15888" xr:uid="{9800711A-9304-40DE-9EBD-21A277E9185E}"/>
    <cellStyle name="Akcent 3 2 6 5 4" xfId="15889" xr:uid="{DDDF2CD1-7173-483C-A8D0-76254B01C6EC}"/>
    <cellStyle name="Akcent 3 2 6 5 5" xfId="15890" xr:uid="{030419F4-1EA4-4D87-89C1-E150EF05C872}"/>
    <cellStyle name="Akcent 3 2 6 5 6" xfId="15891" xr:uid="{7181626C-3470-4B8E-885A-3758A70882B1}"/>
    <cellStyle name="Akcent 3 2 6 5 7" xfId="15892" xr:uid="{06E02ADF-4787-431C-80F3-D811A564CF28}"/>
    <cellStyle name="Akcent 3 2 6 6" xfId="15893" xr:uid="{C11C99E5-3D8E-454E-BE56-27ACDA2AF025}"/>
    <cellStyle name="Akcent 3 2 6 7" xfId="15894" xr:uid="{D31B9B9E-71AA-43CA-9747-2B73D0AB821E}"/>
    <cellStyle name="Akcent 3 2 6 8" xfId="15895" xr:uid="{202ABF47-63C3-4EF1-B810-D3ED8478E759}"/>
    <cellStyle name="Akcent 3 2 6 9" xfId="15896" xr:uid="{D83E56F8-6648-4533-B165-1B102D24C7D0}"/>
    <cellStyle name="Akcent 3 2 6 9 2" xfId="15897" xr:uid="{24564494-49B0-4C56-B5BF-BD37FA1BD3F4}"/>
    <cellStyle name="Akcent 3 2 6 9 3" xfId="15898" xr:uid="{24479B5E-B975-4BE8-801B-4AF1DE551BC4}"/>
    <cellStyle name="Akcent 3 2 6 9 4" xfId="15899" xr:uid="{2CF81D61-61B5-4BA1-9C87-19EB06F127AE}"/>
    <cellStyle name="Akcent 3 2 6 9 5" xfId="15900" xr:uid="{3ACE06B2-33E4-473B-9E00-E27CC7EBDE63}"/>
    <cellStyle name="Akcent 3 2 6 9 6" xfId="15901" xr:uid="{90E424FC-5C0E-4182-82BE-A186CC07E600}"/>
    <cellStyle name="Akcent 3 2 7" xfId="694" xr:uid="{E786DC8D-DFC4-4C83-BF8B-439F0B2E1FC5}"/>
    <cellStyle name="Akcent 3 2 8" xfId="695" xr:uid="{9487D8D4-F675-427B-A8D8-9F5F53AACEA8}"/>
    <cellStyle name="Akcent 3 2 9" xfId="696" xr:uid="{C7E2584E-7FFF-493D-A09F-05BB68008B66}"/>
    <cellStyle name="Akcent 3 2_~0054846" xfId="45492" xr:uid="{F88C6EED-C776-45D7-837D-5A6EB486CC82}"/>
    <cellStyle name="Akcent 3 20" xfId="15902" xr:uid="{01CDE566-17F8-42BF-9AA2-349CF846DC44}"/>
    <cellStyle name="Akcent 3 21" xfId="15903" xr:uid="{88B5EE06-E6C3-49D8-A97C-3E2168AD9A92}"/>
    <cellStyle name="Akcent 3 22" xfId="15904" xr:uid="{41AA2446-ED37-4BC7-8AE6-A678DFC5F0B2}"/>
    <cellStyle name="Akcent 3 23" xfId="15905" xr:uid="{BFAB6E46-1745-43C9-AC4A-3A2D5B7532D0}"/>
    <cellStyle name="Akcent 3 24" xfId="15906" xr:uid="{8BABA07F-5141-4FED-8E9B-74C5917D4F6D}"/>
    <cellStyle name="Akcent 3 25" xfId="15907" xr:uid="{E8CCB1F2-8F27-4241-9253-564241D70F87}"/>
    <cellStyle name="Akcent 3 26" xfId="15908" xr:uid="{4ECFC49E-710E-40C9-A51B-C6AB41773CFE}"/>
    <cellStyle name="Akcent 3 27" xfId="15909" xr:uid="{417DB985-3294-4637-BFDC-52413E5439D0}"/>
    <cellStyle name="Akcent 3 28" xfId="15910" xr:uid="{59DC93B2-4902-4FC5-8AB2-86E5D17AA6FD}"/>
    <cellStyle name="Akcent 3 29" xfId="15911" xr:uid="{B7AC98D0-C0A1-4943-A50D-307161CADB26}"/>
    <cellStyle name="Akcent 3 3" xfId="697" xr:uid="{96271F62-5115-45C2-9B74-4ABE8255AC43}"/>
    <cellStyle name="Akcent 3 3 2" xfId="15912" xr:uid="{C76B8CBC-20A2-4738-A574-993250D1F06D}"/>
    <cellStyle name="Akcent 3 3 2 2" xfId="15913" xr:uid="{C85468A9-E841-4DE5-8B6B-BBC375F3819C}"/>
    <cellStyle name="Akcent 3 3 2 2 2" xfId="41348" xr:uid="{D4241D5C-F89D-4128-B98D-30F46E62AB3E}"/>
    <cellStyle name="Akcent 3 3 2 3" xfId="41347" xr:uid="{B506189C-2269-4757-967A-EDA9CF31CF83}"/>
    <cellStyle name="Akcent 3 3 3" xfId="15914" xr:uid="{F6A172F7-5BC1-48F6-99A8-6E590DE108E9}"/>
    <cellStyle name="Akcent 3 3 4" xfId="15915" xr:uid="{A2A28B6E-8818-42B8-B7A3-DA968378D6DB}"/>
    <cellStyle name="Akcent 3 3 5" xfId="45493" xr:uid="{362ECFAB-2AE7-460A-B21E-6D5779EBEB69}"/>
    <cellStyle name="Akcent 3 3 6" xfId="45494" xr:uid="{89D184ED-F44C-46A5-ABF6-A19DF9ED238E}"/>
    <cellStyle name="Akcent 3 4" xfId="1215" xr:uid="{23DDE391-6146-4070-BC36-A97E7BF163A8}"/>
    <cellStyle name="Akcent 3 4 2" xfId="15916" xr:uid="{B20BC6BC-5EC8-4EEA-9C2B-FC039D835FA2}"/>
    <cellStyle name="Akcent 3 4 3" xfId="15917" xr:uid="{EF8DB090-2649-47E1-8B19-F41992E67138}"/>
    <cellStyle name="Akcent 3 4 4" xfId="15918" xr:uid="{3A6CEDD5-1F65-4D70-A4E1-47EA7B64E7D4}"/>
    <cellStyle name="Akcent 3 4 5" xfId="39491" xr:uid="{8D1E2918-C593-4322-997A-7DC92F92F575}"/>
    <cellStyle name="Akcent 3 5" xfId="15919" xr:uid="{5D50BB39-A348-43A1-B157-158435632CFA}"/>
    <cellStyle name="Akcent 3 5 2" xfId="15920" xr:uid="{C3D0609A-C555-4351-9783-0B7D139946A9}"/>
    <cellStyle name="Akcent 3 5 3" xfId="15921" xr:uid="{F7562263-5BA1-421B-9E3B-CE60699754D9}"/>
    <cellStyle name="Akcent 3 5 4" xfId="15922" xr:uid="{AD2125B6-A91C-44DC-B18A-C7D18C8FAAE5}"/>
    <cellStyle name="Akcent 3 6" xfId="15923" xr:uid="{7AD798E2-90AB-4114-80D1-28D2E49B4945}"/>
    <cellStyle name="Akcent 3 6 2" xfId="15924" xr:uid="{66302059-4898-42EE-AA0D-25381965F98B}"/>
    <cellStyle name="Akcent 3 6 3" xfId="15925" xr:uid="{5BBC5B62-B98B-41AB-B783-BD6AF61F6132}"/>
    <cellStyle name="Akcent 3 6 4" xfId="15926" xr:uid="{B557EFF0-7A4E-459C-BCEE-5BECF08BC531}"/>
    <cellStyle name="Akcent 3 7" xfId="15927" xr:uid="{177D867B-4D16-4FB9-A505-C3C3C90B9585}"/>
    <cellStyle name="Akcent 3 7 2" xfId="15928" xr:uid="{CE8A92E8-5FF3-4D45-AC34-4C8CF278B9C5}"/>
    <cellStyle name="Akcent 3 7 3" xfId="15929" xr:uid="{65BABF04-A4A8-44A5-A1C4-FE474A101E4C}"/>
    <cellStyle name="Akcent 3 7 4" xfId="15930" xr:uid="{759A29A7-9CEE-4783-897A-2AE64241A62B}"/>
    <cellStyle name="Akcent 3 8" xfId="15931" xr:uid="{EC5B140E-1B25-4F41-8869-E52FDAA31889}"/>
    <cellStyle name="Akcent 3 8 2" xfId="15932" xr:uid="{9F112173-35FC-436A-86BD-A49EBA250351}"/>
    <cellStyle name="Akcent 3 8 3" xfId="15933" xr:uid="{117CB699-509B-45E8-B4B5-9E776433195B}"/>
    <cellStyle name="Akcent 3 8 4" xfId="15934" xr:uid="{F5E17DB7-43AC-40E7-BA40-E3498B70C8A0}"/>
    <cellStyle name="Akcent 3 9" xfId="15935" xr:uid="{D42428AD-6311-4E2E-992F-1F98E418DC61}"/>
    <cellStyle name="Akcent 4 1" xfId="15936" xr:uid="{8802186F-45BD-4326-9FCE-D7FE36EB11FD}"/>
    <cellStyle name="Akcent 4 1 10" xfId="15937" xr:uid="{C966C78C-A812-4449-865A-99B4E2083BB0}"/>
    <cellStyle name="Akcent 4 1 10 2" xfId="41350" xr:uid="{A82E854E-65C5-412D-889C-3506EB74CA31}"/>
    <cellStyle name="Akcent 4 1 11" xfId="15938" xr:uid="{358AA660-2DD8-4EF2-960D-A971AEC10415}"/>
    <cellStyle name="Akcent 4 1 11 2" xfId="41351" xr:uid="{AA1D995B-2F8C-406C-B43F-3A3E7EA40BD4}"/>
    <cellStyle name="Akcent 4 1 12" xfId="15939" xr:uid="{03318A3C-0533-49BB-95BD-3BDBCD1E3F19}"/>
    <cellStyle name="Akcent 4 1 12 2" xfId="41352" xr:uid="{43F2D536-F4F9-4F67-9758-45253C6967AE}"/>
    <cellStyle name="Akcent 4 1 13" xfId="15940" xr:uid="{0330D12D-8BDE-43A2-8334-D9EDC0D499AA}"/>
    <cellStyle name="Akcent 4 1 13 2" xfId="41353" xr:uid="{C5DCA11F-0760-4929-9E47-42667FEA7619}"/>
    <cellStyle name="Akcent 4 1 14" xfId="15941" xr:uid="{C1D95F97-216A-45BB-9E10-28F4E7D07B48}"/>
    <cellStyle name="Akcent 4 1 14 2" xfId="41354" xr:uid="{306BB22B-F9DB-4BA7-8288-30DBDE325273}"/>
    <cellStyle name="Akcent 4 1 15" xfId="15942" xr:uid="{255F197F-8323-4870-AB5F-E08280C70AF8}"/>
    <cellStyle name="Akcent 4 1 15 2" xfId="41355" xr:uid="{393D6B42-4E8F-4AFE-AF91-2B1B2417D69F}"/>
    <cellStyle name="Akcent 4 1 16" xfId="15943" xr:uid="{DF19AA94-0E5A-4942-9A0E-620CDC89C66A}"/>
    <cellStyle name="Akcent 4 1 16 2" xfId="41356" xr:uid="{97784F60-B689-43B9-ABBE-8472A6453D86}"/>
    <cellStyle name="Akcent 4 1 17" xfId="15944" xr:uid="{047E46C3-1442-4673-A23A-FC925B514F48}"/>
    <cellStyle name="Akcent 4 1 17 2" xfId="41357" xr:uid="{7B288117-FE1B-48E8-BACB-121E2CEAD31F}"/>
    <cellStyle name="Akcent 4 1 18" xfId="15945" xr:uid="{F1C9EDDD-76B8-4E3E-8BA5-53729D944946}"/>
    <cellStyle name="Akcent 4 1 18 2" xfId="41358" xr:uid="{B2D58FE8-7C49-4BC9-9804-73C1B926B185}"/>
    <cellStyle name="Akcent 4 1 19" xfId="15946" xr:uid="{0A1D8738-323F-4B8B-B0DB-37CB370B6926}"/>
    <cellStyle name="Akcent 4 1 19 2" xfId="41359" xr:uid="{BCB735B9-E666-4ADA-B773-9996E8C2CCB8}"/>
    <cellStyle name="Akcent 4 1 2" xfId="15947" xr:uid="{C2D241E3-BCED-4716-AC2E-B6F36D24676D}"/>
    <cellStyle name="Akcent 4 1 2 2" xfId="41360" xr:uid="{D4E0E555-FCE8-41D2-944C-195804F5232D}"/>
    <cellStyle name="Akcent 4 1 20" xfId="15948" xr:uid="{5F28A9E9-F5B6-481E-8E55-3BEC29DCF9FD}"/>
    <cellStyle name="Akcent 4 1 20 2" xfId="41361" xr:uid="{E5230D6A-EBD4-405A-9FCC-425FBF2B2537}"/>
    <cellStyle name="Akcent 4 1 21" xfId="15949" xr:uid="{7C6463FA-1E0D-4A38-A57D-FC3B46C147A5}"/>
    <cellStyle name="Akcent 4 1 21 2" xfId="41362" xr:uid="{EFC9381F-B74C-4492-9FDD-9E80182644D3}"/>
    <cellStyle name="Akcent 4 1 22" xfId="15950" xr:uid="{51E93097-F57B-48D9-B567-EDBAC86A0876}"/>
    <cellStyle name="Akcent 4 1 22 2" xfId="41363" xr:uid="{7A1A2B0A-CD1F-48D9-B28A-1841365B57B1}"/>
    <cellStyle name="Akcent 4 1 23" xfId="41349" xr:uid="{E6C06DD2-4DBF-4BAC-887B-A25C755455B3}"/>
    <cellStyle name="Akcent 4 1 3" xfId="15951" xr:uid="{9833E3E5-6C05-4A6F-AE4C-A45584A6F8FB}"/>
    <cellStyle name="Akcent 4 1 3 2" xfId="41364" xr:uid="{5184497D-C78F-4934-96D7-FE97FD304467}"/>
    <cellStyle name="Akcent 4 1 4" xfId="15952" xr:uid="{7ACED2DF-1678-4DC6-BE80-0E64FE52B664}"/>
    <cellStyle name="Akcent 4 1 4 2" xfId="41365" xr:uid="{0D79C233-4B2B-47F4-AC38-8303628EB834}"/>
    <cellStyle name="Akcent 4 1 5" xfId="15953" xr:uid="{C84E7E55-3CDC-4BFC-92F9-72B673F562DE}"/>
    <cellStyle name="Akcent 4 1 5 2" xfId="41366" xr:uid="{10C2B6B4-C534-47AE-9C8C-2F8790DF33E3}"/>
    <cellStyle name="Akcent 4 1 6" xfId="15954" xr:uid="{4DC38CC6-832A-4713-B906-D38792F81CE4}"/>
    <cellStyle name="Akcent 4 1 6 2" xfId="41367" xr:uid="{B5D3D627-C064-4FC1-9244-06532D372A23}"/>
    <cellStyle name="Akcent 4 1 7" xfId="15955" xr:uid="{14814C7A-E2D5-4881-AC94-C3EF93DA3159}"/>
    <cellStyle name="Akcent 4 1 7 2" xfId="41368" xr:uid="{8CB8B17F-0E36-42EE-8CA6-AAC684574B91}"/>
    <cellStyle name="Akcent 4 1 8" xfId="15956" xr:uid="{A4B3E571-9388-4A41-BCAB-EE1EA4893B42}"/>
    <cellStyle name="Akcent 4 1 8 2" xfId="41369" xr:uid="{E6075AEA-866E-4179-B919-9AC2C42499F0}"/>
    <cellStyle name="Akcent 4 1 9" xfId="15957" xr:uid="{2B2F2300-BD90-4ADB-AC1B-EAAAF574D6C3}"/>
    <cellStyle name="Akcent 4 1 9 2" xfId="41370" xr:uid="{F36424E8-4015-4A6E-83C5-6B26611625DB}"/>
    <cellStyle name="Akcent 4 10" xfId="15958" xr:uid="{5B0C3C89-52C3-4C35-830D-F435221F103F}"/>
    <cellStyle name="Akcent 4 11" xfId="15959" xr:uid="{A2F1909C-EB22-4F12-B7BE-EE48DE443237}"/>
    <cellStyle name="Akcent 4 12" xfId="15960" xr:uid="{7422940B-F80C-4CB3-9457-42B31D7DCC8E}"/>
    <cellStyle name="Akcent 4 13" xfId="15961" xr:uid="{ED0356C1-DA75-4EE2-8003-DA8541AD9E9E}"/>
    <cellStyle name="Akcent 4 14" xfId="15962" xr:uid="{421C3E87-7AD2-464D-ABFD-C1AE665B6074}"/>
    <cellStyle name="Akcent 4 15" xfId="15963" xr:uid="{68432266-7AE1-47AD-99BE-E700ACCEFE1D}"/>
    <cellStyle name="Akcent 4 16" xfId="15964" xr:uid="{FE0DDE14-1BBE-456C-93C6-046F7B01C5AE}"/>
    <cellStyle name="Akcent 4 17" xfId="15965" xr:uid="{DF494AA5-7E31-47FE-9032-A738192624BB}"/>
    <cellStyle name="Akcent 4 18" xfId="15966" xr:uid="{F5B38D59-76FF-4C2D-AC5C-419886B92B1E}"/>
    <cellStyle name="Akcent 4 19" xfId="15967" xr:uid="{B3F45F80-649C-4612-8331-69A38E9E7FC9}"/>
    <cellStyle name="Akcent 4 2" xfId="698" xr:uid="{D576A9A0-6353-4883-9158-861F8B6DDCCC}"/>
    <cellStyle name="Akcent 4 2 10" xfId="699" xr:uid="{6FB8C785-13F1-49EE-B3D3-2BF32420CC85}"/>
    <cellStyle name="Akcent 4 2 11" xfId="700" xr:uid="{CC010AAD-7559-40E6-96B2-5E1DABB6F103}"/>
    <cellStyle name="Akcent 4 2 11 2" xfId="15968" xr:uid="{5254C63E-50DF-496D-8687-47C5805967A7}"/>
    <cellStyle name="Akcent 4 2 12" xfId="701" xr:uid="{C48EDF00-6F16-4A86-AB7E-CABCC0129A5E}"/>
    <cellStyle name="Akcent 4 2 12 2" xfId="15969" xr:uid="{A95C74F4-BD81-4DCA-ABE3-AC033A8A8913}"/>
    <cellStyle name="Akcent 4 2 13" xfId="702" xr:uid="{F8FA84BB-7AD5-4ED4-A8DC-2992BCBB9FAE}"/>
    <cellStyle name="Akcent 4 2 13 10" xfId="15970" xr:uid="{2DAEFD69-1040-409D-80C4-4A3F284345C8}"/>
    <cellStyle name="Akcent 4 2 13 11" xfId="15971" xr:uid="{82BCAE15-1840-4FFB-814A-464F37FDE056}"/>
    <cellStyle name="Akcent 4 2 13 12" xfId="15972" xr:uid="{B68238CD-F81E-4BD7-87E0-A305C1276F2B}"/>
    <cellStyle name="Akcent 4 2 13 13" xfId="15973" xr:uid="{85E9B547-B863-4589-AE0B-4789FF23B430}"/>
    <cellStyle name="Akcent 4 2 13 2" xfId="15974" xr:uid="{D4317011-42B4-48A1-89B2-A666E8796941}"/>
    <cellStyle name="Akcent 4 2 13 2 10" xfId="15975" xr:uid="{7FED10B3-DAB7-4E82-942E-DA106B9B96E2}"/>
    <cellStyle name="Akcent 4 2 13 2 11" xfId="15976" xr:uid="{1C6CBB6C-A2B8-4E53-92C9-AE029C36BCA3}"/>
    <cellStyle name="Akcent 4 2 13 2 2" xfId="15977" xr:uid="{86E2652D-B66B-46ED-91EF-00243FA0BDD8}"/>
    <cellStyle name="Akcent 4 2 13 2 2 10" xfId="15978" xr:uid="{002750A4-02CA-4D22-BFAF-3C1D00B66408}"/>
    <cellStyle name="Akcent 4 2 13 2 2 11" xfId="15979" xr:uid="{7F294A42-0FF4-4219-9AC9-BC9DAEAA0F19}"/>
    <cellStyle name="Akcent 4 2 13 2 2 2" xfId="15980" xr:uid="{48A950FD-C27A-42B5-AB21-008BC4487DD3}"/>
    <cellStyle name="Akcent 4 2 13 2 2 2 2" xfId="15981" xr:uid="{33A26A21-A859-462A-AE3D-520461EB5C75}"/>
    <cellStyle name="Akcent 4 2 13 2 2 2 2 2" xfId="15982" xr:uid="{D1C188B2-7FA9-4737-A644-7292C02E077D}"/>
    <cellStyle name="Akcent 4 2 13 2 2 2 2 3" xfId="15983" xr:uid="{C8C7662B-F678-4581-A905-57BF404AD546}"/>
    <cellStyle name="Akcent 4 2 13 2 2 2 2 4" xfId="15984" xr:uid="{916FD194-0688-450D-B4F9-4E4722C5684A}"/>
    <cellStyle name="Akcent 4 2 13 2 2 2 2 5" xfId="15985" xr:uid="{6A3AD498-58B9-4248-BB70-D13D12C2911D}"/>
    <cellStyle name="Akcent 4 2 13 2 2 2 2 6" xfId="15986" xr:uid="{DB83094E-02CD-4733-ABB1-AA340A98928D}"/>
    <cellStyle name="Akcent 4 2 13 2 2 2 3" xfId="15987" xr:uid="{DF719F00-7AD3-4F1B-A201-50EDFDACCCC2}"/>
    <cellStyle name="Akcent 4 2 13 2 2 2 4" xfId="15988" xr:uid="{622FE1A7-1D1C-4FEA-A526-431E5ECFC42F}"/>
    <cellStyle name="Akcent 4 2 13 2 2 2 5" xfId="15989" xr:uid="{B32D0912-EB29-462B-ADDD-19CE85685E98}"/>
    <cellStyle name="Akcent 4 2 13 2 2 2 6" xfId="15990" xr:uid="{9BB44EAC-AB65-413A-835A-57A62A111BDC}"/>
    <cellStyle name="Akcent 4 2 13 2 2 2 7" xfId="15991" xr:uid="{ABC796B1-0542-4AF7-A4F9-AA9220249233}"/>
    <cellStyle name="Akcent 4 2 13 2 2 3" xfId="15992" xr:uid="{874C4CBA-CD19-4D6D-8DBE-4A8A7C7E951C}"/>
    <cellStyle name="Akcent 4 2 13 2 2 4" xfId="15993" xr:uid="{68BF446F-E1B5-4FFD-93E8-6C995EF9BCB6}"/>
    <cellStyle name="Akcent 4 2 13 2 2 5" xfId="15994" xr:uid="{CF14C350-12AE-42EB-9F72-76708EB84D01}"/>
    <cellStyle name="Akcent 4 2 13 2 2 6" xfId="15995" xr:uid="{932436A8-57BE-476C-9276-2CA686FD0257}"/>
    <cellStyle name="Akcent 4 2 13 2 2 7" xfId="15996" xr:uid="{0ADA7D35-2FF1-406A-B1FD-0238A839C3E0}"/>
    <cellStyle name="Akcent 4 2 13 2 2 7 2" xfId="15997" xr:uid="{75BBA3A8-2316-44C0-A3EF-E3D3B02B5BB7}"/>
    <cellStyle name="Akcent 4 2 13 2 2 7 3" xfId="15998" xr:uid="{25D03E58-2F1B-476F-AF4C-0216EB2E99A0}"/>
    <cellStyle name="Akcent 4 2 13 2 2 7 4" xfId="15999" xr:uid="{948CC067-D47F-473B-8F12-1564D7BF8650}"/>
    <cellStyle name="Akcent 4 2 13 2 2 7 5" xfId="16000" xr:uid="{FE49AA6C-F484-4ED6-907F-87A1B77A7D94}"/>
    <cellStyle name="Akcent 4 2 13 2 2 7 6" xfId="16001" xr:uid="{9CC565C5-E612-4D61-88A4-AAC8201C6601}"/>
    <cellStyle name="Akcent 4 2 13 2 2 8" xfId="16002" xr:uid="{0C5574FA-D872-4237-98AF-8E95C5E4E6B5}"/>
    <cellStyle name="Akcent 4 2 13 2 2 9" xfId="16003" xr:uid="{8022405D-DC2A-4E9D-99BC-B0A657072A99}"/>
    <cellStyle name="Akcent 4 2 13 2 3" xfId="16004" xr:uid="{7D113BBE-10E3-42FC-BA11-E4D896AA3E28}"/>
    <cellStyle name="Akcent 4 2 13 2 3 2" xfId="16005" xr:uid="{B315D8E8-6664-48F7-9A00-BFBF78D58691}"/>
    <cellStyle name="Akcent 4 2 13 2 3 2 2" xfId="16006" xr:uid="{119AA02C-8624-4DBE-B96D-57916667BE25}"/>
    <cellStyle name="Akcent 4 2 13 2 3 2 3" xfId="16007" xr:uid="{229B562D-2B69-4CFF-807A-EB3EA959A7B8}"/>
    <cellStyle name="Akcent 4 2 13 2 3 2 4" xfId="16008" xr:uid="{C57B1A14-AC27-4BF5-94C2-3BD68A94628E}"/>
    <cellStyle name="Akcent 4 2 13 2 3 2 5" xfId="16009" xr:uid="{3576D54B-F567-4705-BE94-AD6CCBC3255C}"/>
    <cellStyle name="Akcent 4 2 13 2 3 2 6" xfId="16010" xr:uid="{772DD4BC-DE09-496B-8E4B-62C059A02850}"/>
    <cellStyle name="Akcent 4 2 13 2 3 3" xfId="16011" xr:uid="{0B469BB3-0956-4EED-B2C1-62D794ADF47A}"/>
    <cellStyle name="Akcent 4 2 13 2 3 4" xfId="16012" xr:uid="{BAE18A28-7F41-4C4D-83F8-0CE4E601ABD8}"/>
    <cellStyle name="Akcent 4 2 13 2 3 5" xfId="16013" xr:uid="{8BA57785-5DD3-4224-A85E-F2F4A497A3BB}"/>
    <cellStyle name="Akcent 4 2 13 2 3 6" xfId="16014" xr:uid="{2BDFD75C-D651-4E08-8625-06303704A91B}"/>
    <cellStyle name="Akcent 4 2 13 2 3 7" xfId="16015" xr:uid="{0C8034D1-3875-40E5-B563-BC743C76F278}"/>
    <cellStyle name="Akcent 4 2 13 2 4" xfId="16016" xr:uid="{DAE2245E-C42B-44B1-A4FF-8F7EE5C39B84}"/>
    <cellStyle name="Akcent 4 2 13 2 5" xfId="16017" xr:uid="{4A7D59C3-6141-4EB5-B9E3-0EB7A99854ED}"/>
    <cellStyle name="Akcent 4 2 13 2 6" xfId="16018" xr:uid="{9397A8C4-5DEB-45CB-8A6A-27D8D14D9935}"/>
    <cellStyle name="Akcent 4 2 13 2 7" xfId="16019" xr:uid="{3942A16A-7721-45B2-A72A-117DAD873B4E}"/>
    <cellStyle name="Akcent 4 2 13 2 7 2" xfId="16020" xr:uid="{762945AC-7075-4D3D-B2E4-555AE8C4FAD3}"/>
    <cellStyle name="Akcent 4 2 13 2 7 3" xfId="16021" xr:uid="{D1FD8992-EDA8-4BAA-8A12-C4EF8F923295}"/>
    <cellStyle name="Akcent 4 2 13 2 7 4" xfId="16022" xr:uid="{6CE52E5E-F24A-4D72-8923-8C7D3C76B8AD}"/>
    <cellStyle name="Akcent 4 2 13 2 7 5" xfId="16023" xr:uid="{DA03DB46-E461-45E5-AB13-9F0831B63A9F}"/>
    <cellStyle name="Akcent 4 2 13 2 7 6" xfId="16024" xr:uid="{031800B9-B35E-494D-B396-51B466D6F15D}"/>
    <cellStyle name="Akcent 4 2 13 2 8" xfId="16025" xr:uid="{56FB9FCD-4B09-4E97-9EF2-1D1A8097650A}"/>
    <cellStyle name="Akcent 4 2 13 2 9" xfId="16026" xr:uid="{F0940AAF-A8A2-4A49-950B-10B298D25E90}"/>
    <cellStyle name="Akcent 4 2 13 3" xfId="16027" xr:uid="{7EBFA86F-61DD-44CC-840F-5E0244C81FD4}"/>
    <cellStyle name="Akcent 4 2 13 3 2" xfId="16028" xr:uid="{9C7775D9-3A62-4765-9CDA-0836536D8D96}"/>
    <cellStyle name="Akcent 4 2 13 3 2 2" xfId="16029" xr:uid="{8D04E0EC-2936-4EF3-8D49-C225E2B74E2A}"/>
    <cellStyle name="Akcent 4 2 13 3 2 3" xfId="16030" xr:uid="{53492A9C-FA8F-4ECE-A665-53B018EC8171}"/>
    <cellStyle name="Akcent 4 2 13 3 2 4" xfId="16031" xr:uid="{B63F3E81-29CB-4FD2-8319-314B4C84AEB6}"/>
    <cellStyle name="Akcent 4 2 13 3 2 5" xfId="16032" xr:uid="{C1475BD0-192E-48FA-89B6-9E71598B229F}"/>
    <cellStyle name="Akcent 4 2 13 3 2 6" xfId="16033" xr:uid="{45706611-BEF8-41DA-8055-3DE9F0F07CAA}"/>
    <cellStyle name="Akcent 4 2 13 3 3" xfId="16034" xr:uid="{2A1DFED3-918D-4F05-9DCA-81114E4133AE}"/>
    <cellStyle name="Akcent 4 2 13 3 4" xfId="16035" xr:uid="{74D633DA-D489-430D-B4BA-E45939F37604}"/>
    <cellStyle name="Akcent 4 2 13 3 5" xfId="16036" xr:uid="{AEFD3AED-880D-43C5-AE58-8020926BAAFF}"/>
    <cellStyle name="Akcent 4 2 13 3 6" xfId="16037" xr:uid="{F4CE63BC-82C8-43F1-8ED6-825B4032B1E7}"/>
    <cellStyle name="Akcent 4 2 13 3 7" xfId="16038" xr:uid="{31612758-E4E3-42AB-BCF1-DC703B74B5EE}"/>
    <cellStyle name="Akcent 4 2 13 4" xfId="16039" xr:uid="{CC0B28A4-A748-48E0-AC0F-3BEBC444D548}"/>
    <cellStyle name="Akcent 4 2 13 5" xfId="16040" xr:uid="{6BFE2EDA-31CD-4363-94AC-2B67D140C4ED}"/>
    <cellStyle name="Akcent 4 2 13 6" xfId="16041" xr:uid="{9DD2320B-F7D7-4D32-9870-F505B6EF361A}"/>
    <cellStyle name="Akcent 4 2 13 7" xfId="16042" xr:uid="{78517160-2232-4F3D-88EB-F9C7F29053B2}"/>
    <cellStyle name="Akcent 4 2 13 8" xfId="16043" xr:uid="{BB35E428-060A-4884-B7A3-EFEB8EBB922B}"/>
    <cellStyle name="Akcent 4 2 13 8 2" xfId="16044" xr:uid="{447BB355-262D-4F29-AF74-443767D140C7}"/>
    <cellStyle name="Akcent 4 2 13 8 3" xfId="16045" xr:uid="{EF9EB9BA-5792-4441-83EE-4B0FA654711D}"/>
    <cellStyle name="Akcent 4 2 13 8 4" xfId="16046" xr:uid="{CC6CC137-F12E-49B4-847F-330BB8D786BC}"/>
    <cellStyle name="Akcent 4 2 13 8 5" xfId="16047" xr:uid="{8C9904FF-8CE9-4515-9649-B4341299471A}"/>
    <cellStyle name="Akcent 4 2 13 8 6" xfId="16048" xr:uid="{D78AC519-82F1-4A00-A4A9-37F82E577287}"/>
    <cellStyle name="Akcent 4 2 13 9" xfId="16049" xr:uid="{2EA27395-EBB4-4CFA-AAB7-721D08498143}"/>
    <cellStyle name="Akcent 4 2 14" xfId="703" xr:uid="{ED61C2FB-CAD1-4F24-840A-D9AF2BF3DE5D}"/>
    <cellStyle name="Akcent 4 2 14 10" xfId="16050" xr:uid="{45E386A6-8C93-4067-BD7E-8891C4C4269F}"/>
    <cellStyle name="Akcent 4 2 14 11" xfId="16051" xr:uid="{E836F103-79A2-47C5-9ED2-A68D5BF02F0A}"/>
    <cellStyle name="Akcent 4 2 14 2" xfId="16052" xr:uid="{697327AB-8B5F-42D5-A6D1-BE600AF0444E}"/>
    <cellStyle name="Akcent 4 2 14 2 2" xfId="16053" xr:uid="{FE953B2A-8160-48B0-9C5F-62EC80020372}"/>
    <cellStyle name="Akcent 4 2 14 2 2 2" xfId="16054" xr:uid="{F6A3AB41-2DA4-4166-98E5-9F09DD744624}"/>
    <cellStyle name="Akcent 4 2 14 2 2 3" xfId="16055" xr:uid="{0D664BB2-C591-4EBF-9BCB-AC4A73A1010A}"/>
    <cellStyle name="Akcent 4 2 14 2 2 4" xfId="16056" xr:uid="{8F5BD3C3-7BA9-4F2B-82CD-39A379DA6BAF}"/>
    <cellStyle name="Akcent 4 2 14 2 2 5" xfId="16057" xr:uid="{445804CE-C940-4610-8A3B-9AACE8041FD2}"/>
    <cellStyle name="Akcent 4 2 14 2 2 6" xfId="16058" xr:uid="{AC002446-260F-4FBB-A436-18B2BA56B1F3}"/>
    <cellStyle name="Akcent 4 2 14 2 3" xfId="16059" xr:uid="{91D12CBD-0A96-41D9-ACEE-2BB2037D6525}"/>
    <cellStyle name="Akcent 4 2 14 2 4" xfId="16060" xr:uid="{E4B37EFC-52B2-450B-87FD-CE405BE6DEFF}"/>
    <cellStyle name="Akcent 4 2 14 2 5" xfId="16061" xr:uid="{BF00E1A4-B4EF-44EB-BADA-E557459090AD}"/>
    <cellStyle name="Akcent 4 2 14 2 6" xfId="16062" xr:uid="{A7DD72A5-8E0A-4C36-8AE7-A341AE2524F8}"/>
    <cellStyle name="Akcent 4 2 14 2 7" xfId="16063" xr:uid="{6A60BC4C-62E3-4A4A-81EB-73177D4035C1}"/>
    <cellStyle name="Akcent 4 2 14 3" xfId="16064" xr:uid="{CB1E66D0-500D-4CC0-9515-63697C2691B7}"/>
    <cellStyle name="Akcent 4 2 14 4" xfId="16065" xr:uid="{71084FF8-94B0-4F56-81BB-A8B08BDC98C0}"/>
    <cellStyle name="Akcent 4 2 14 5" xfId="16066" xr:uid="{E4E7B9D6-0C69-4A1F-8868-168289E2A205}"/>
    <cellStyle name="Akcent 4 2 14 6" xfId="16067" xr:uid="{1CE4D9BF-6496-4357-84A8-F39D810D07E4}"/>
    <cellStyle name="Akcent 4 2 14 7" xfId="16068" xr:uid="{1541A727-CA08-45A0-A084-5316583E2569}"/>
    <cellStyle name="Akcent 4 2 14 7 2" xfId="16069" xr:uid="{17C32CD2-CE77-4A2F-A060-480BB224CA42}"/>
    <cellStyle name="Akcent 4 2 14 7 3" xfId="16070" xr:uid="{3CF758E5-D0D4-4D54-BE57-800298D6423A}"/>
    <cellStyle name="Akcent 4 2 14 7 4" xfId="16071" xr:uid="{866D3F57-2ECA-4A71-B07E-9F6CBC75B67A}"/>
    <cellStyle name="Akcent 4 2 14 7 5" xfId="16072" xr:uid="{257CD521-45E2-4E11-9DAE-01F312C4E1D2}"/>
    <cellStyle name="Akcent 4 2 14 7 6" xfId="16073" xr:uid="{7D0F174F-865C-4689-A25C-8AD231E91CA3}"/>
    <cellStyle name="Akcent 4 2 14 8" xfId="16074" xr:uid="{6CC7B8B3-14AB-45B0-85CA-8C00AF0C1576}"/>
    <cellStyle name="Akcent 4 2 14 9" xfId="16075" xr:uid="{75134331-A4A7-453F-B607-81E1B7653AFC}"/>
    <cellStyle name="Akcent 4 2 15" xfId="704" xr:uid="{E61E0B5E-1DFC-4203-A96F-AD5F1CE70695}"/>
    <cellStyle name="Akcent 4 2 15 2" xfId="16076" xr:uid="{0237B168-34EF-47B3-8B5C-BA1C86B4EB2C}"/>
    <cellStyle name="Akcent 4 2 15 2 2" xfId="16077" xr:uid="{6EB2DC81-7730-4803-B69B-5B2486255C15}"/>
    <cellStyle name="Akcent 4 2 15 2 3" xfId="16078" xr:uid="{B947098B-09B0-493B-A242-AC06302BAF70}"/>
    <cellStyle name="Akcent 4 2 15 2 4" xfId="16079" xr:uid="{CE84AA21-76C6-4C00-8DA1-56D4B709FED6}"/>
    <cellStyle name="Akcent 4 2 15 2 5" xfId="16080" xr:uid="{B531D297-3034-4826-8852-520773921233}"/>
    <cellStyle name="Akcent 4 2 15 2 6" xfId="16081" xr:uid="{247AF39F-A7ED-4DF2-AA43-86470E2A5AB9}"/>
    <cellStyle name="Akcent 4 2 15 3" xfId="16082" xr:uid="{C2459069-D7C6-4583-A072-A7D3F6E663E9}"/>
    <cellStyle name="Akcent 4 2 15 4" xfId="16083" xr:uid="{FD2E5EF3-5FEA-409D-B8BB-2DF64429CA0A}"/>
    <cellStyle name="Akcent 4 2 15 5" xfId="16084" xr:uid="{EFE39D21-FAFB-40EB-9435-132E53073249}"/>
    <cellStyle name="Akcent 4 2 15 6" xfId="16085" xr:uid="{1E856663-6052-4A61-9513-D1FCF71DA065}"/>
    <cellStyle name="Akcent 4 2 15 7" xfId="16086" xr:uid="{6A31486F-0B94-40F7-96A5-65B75026A16B}"/>
    <cellStyle name="Akcent 4 2 16" xfId="705" xr:uid="{DBD762CB-4958-4B40-9C1E-357F0264A0D6}"/>
    <cellStyle name="Akcent 4 2 16 2" xfId="16087" xr:uid="{84B71B8B-CBAF-4C3B-8E64-46F32FD45EBC}"/>
    <cellStyle name="Akcent 4 2 17" xfId="706" xr:uid="{BFBB6984-4424-47A3-846F-C5BF264D467D}"/>
    <cellStyle name="Akcent 4 2 17 2" xfId="16088" xr:uid="{3C553C72-D4AD-4BE8-A9A6-665CCE03564A}"/>
    <cellStyle name="Akcent 4 2 18" xfId="707" xr:uid="{D7879BEE-3410-4E5A-926B-C3C9F7C735CB}"/>
    <cellStyle name="Akcent 4 2 18 2" xfId="16089" xr:uid="{F9BC55B1-91EB-49EE-ADFA-D7FA49B915ED}"/>
    <cellStyle name="Akcent 4 2 19" xfId="708" xr:uid="{EC70D959-0732-4519-BF0B-094CFD8835AD}"/>
    <cellStyle name="Akcent 4 2 19 2" xfId="16090" xr:uid="{90862324-5660-479A-AF30-D1ABAA158016}"/>
    <cellStyle name="Akcent 4 2 2" xfId="709" xr:uid="{3EB2965E-6146-441A-9052-4461008A40FE}"/>
    <cellStyle name="Akcent 4 2 2 10" xfId="16091" xr:uid="{B8B5EBF4-7700-43E8-B1A2-A592AC7F020E}"/>
    <cellStyle name="Akcent 4 2 2 10 10" xfId="16092" xr:uid="{AA49CBBA-3B1C-421E-B206-6A776425DB53}"/>
    <cellStyle name="Akcent 4 2 2 10 11" xfId="16093" xr:uid="{6142C90D-7BE2-4514-9C64-96F23B92B5FA}"/>
    <cellStyle name="Akcent 4 2 2 10 12" xfId="16094" xr:uid="{9BA1F0C3-71D3-4C51-BB20-1BA78E9C5490}"/>
    <cellStyle name="Akcent 4 2 2 10 2" xfId="16095" xr:uid="{BAF4D829-9704-4B3C-A9A8-47BB90EF23A4}"/>
    <cellStyle name="Akcent 4 2 2 10 2 10" xfId="16096" xr:uid="{B5B4FC65-DE07-44FD-8AB3-A88A33202B0C}"/>
    <cellStyle name="Akcent 4 2 2 10 2 11" xfId="16097" xr:uid="{9D74D31B-AE0F-4CB1-A367-A543A493DF02}"/>
    <cellStyle name="Akcent 4 2 2 10 2 2" xfId="16098" xr:uid="{E17DE959-9291-49FE-A232-5FE8B3C1FF74}"/>
    <cellStyle name="Akcent 4 2 2 10 2 2 10" xfId="16099" xr:uid="{071215F5-1711-41E5-916E-7E54375E37D1}"/>
    <cellStyle name="Akcent 4 2 2 10 2 2 11" xfId="16100" xr:uid="{EAAF508D-C317-47CC-8841-5D68FF69713F}"/>
    <cellStyle name="Akcent 4 2 2 10 2 2 2" xfId="16101" xr:uid="{4AF418B1-CCE5-40A0-A411-3CCD951A2671}"/>
    <cellStyle name="Akcent 4 2 2 10 2 2 2 2" xfId="16102" xr:uid="{60187A3D-CD8B-4E24-A60A-8BDEDA22F2E5}"/>
    <cellStyle name="Akcent 4 2 2 10 2 2 2 2 2" xfId="16103" xr:uid="{3ED6D941-8474-4934-997D-C0587808F925}"/>
    <cellStyle name="Akcent 4 2 2 10 2 2 2 2 3" xfId="16104" xr:uid="{66370BBB-5116-4E94-9614-6D12D502B5EB}"/>
    <cellStyle name="Akcent 4 2 2 10 2 2 2 2 4" xfId="16105" xr:uid="{D1F95D7B-DD08-45A1-A448-8330B64331CB}"/>
    <cellStyle name="Akcent 4 2 2 10 2 2 2 2 5" xfId="16106" xr:uid="{562A5459-2A35-4194-B2D9-C3462E47B5ED}"/>
    <cellStyle name="Akcent 4 2 2 10 2 2 2 2 6" xfId="16107" xr:uid="{8EFA0040-D650-4686-868B-C1D4E418C24B}"/>
    <cellStyle name="Akcent 4 2 2 10 2 2 2 3" xfId="16108" xr:uid="{1DBD36BC-4C60-4083-B533-C1BC28FDE703}"/>
    <cellStyle name="Akcent 4 2 2 10 2 2 2 4" xfId="16109" xr:uid="{518342EA-1C3E-4D73-A259-5A19A5DCCBD7}"/>
    <cellStyle name="Akcent 4 2 2 10 2 2 2 5" xfId="16110" xr:uid="{0F4FD0D3-1275-4465-BEF3-8F57C9D9E3F7}"/>
    <cellStyle name="Akcent 4 2 2 10 2 2 2 6" xfId="16111" xr:uid="{CCDE0DD3-D1CC-4506-8AF3-A1FE62824D3A}"/>
    <cellStyle name="Akcent 4 2 2 10 2 2 2 7" xfId="16112" xr:uid="{85399BFD-0042-4CC6-964D-330A205FF732}"/>
    <cellStyle name="Akcent 4 2 2 10 2 2 3" xfId="16113" xr:uid="{8C0AED73-7A0F-4FCC-BE40-CAF5DCE3B36D}"/>
    <cellStyle name="Akcent 4 2 2 10 2 2 4" xfId="16114" xr:uid="{4350104C-B3CE-4DE9-9FDE-09BDB8D766FF}"/>
    <cellStyle name="Akcent 4 2 2 10 2 2 5" xfId="16115" xr:uid="{9E91C2B4-C8EC-4DF0-BC9C-6D634D5F6601}"/>
    <cellStyle name="Akcent 4 2 2 10 2 2 6" xfId="16116" xr:uid="{A3A7F999-F699-4388-A256-570E28C9FAF1}"/>
    <cellStyle name="Akcent 4 2 2 10 2 2 7" xfId="16117" xr:uid="{C3AB0D85-9DB5-45E6-86B1-2B85B1925AB4}"/>
    <cellStyle name="Akcent 4 2 2 10 2 2 7 2" xfId="16118" xr:uid="{60CC2260-C110-4DCC-9F3A-AAF2923033D1}"/>
    <cellStyle name="Akcent 4 2 2 10 2 2 7 3" xfId="16119" xr:uid="{546A56C9-0616-43ED-BED0-E1E9B89BF0AA}"/>
    <cellStyle name="Akcent 4 2 2 10 2 2 7 4" xfId="16120" xr:uid="{2F86FEE4-99EA-4375-8ECA-F24072A2A694}"/>
    <cellStyle name="Akcent 4 2 2 10 2 2 7 5" xfId="16121" xr:uid="{294598A9-0D94-4B81-9911-15C6E1AFC96C}"/>
    <cellStyle name="Akcent 4 2 2 10 2 2 7 6" xfId="16122" xr:uid="{2C4FCFA2-2808-442A-AC12-BCC1E4363BF2}"/>
    <cellStyle name="Akcent 4 2 2 10 2 2 8" xfId="16123" xr:uid="{C9232FF1-2849-4C7B-8244-253C0AF9E42F}"/>
    <cellStyle name="Akcent 4 2 2 10 2 2 9" xfId="16124" xr:uid="{31D2FEB2-37A3-48CF-A447-77A40819E3CF}"/>
    <cellStyle name="Akcent 4 2 2 10 2 3" xfId="16125" xr:uid="{960E5816-8037-49FE-8BC7-2D5EC8E30935}"/>
    <cellStyle name="Akcent 4 2 2 10 2 3 2" xfId="16126" xr:uid="{3A0A71E7-8782-44FD-B297-88DBF5428DA9}"/>
    <cellStyle name="Akcent 4 2 2 10 2 3 2 2" xfId="16127" xr:uid="{E88521B2-B127-4037-946B-652E8EC05619}"/>
    <cellStyle name="Akcent 4 2 2 10 2 3 2 3" xfId="16128" xr:uid="{7B850286-5239-4B43-8794-CC964D79A2A1}"/>
    <cellStyle name="Akcent 4 2 2 10 2 3 2 4" xfId="16129" xr:uid="{2BD7FB1C-2E09-4D07-AA1F-171D2AAF4175}"/>
    <cellStyle name="Akcent 4 2 2 10 2 3 2 5" xfId="16130" xr:uid="{6E6A4E1A-553C-4342-8E64-9618652C227E}"/>
    <cellStyle name="Akcent 4 2 2 10 2 3 2 6" xfId="16131" xr:uid="{4322FF87-ECA0-4183-9337-3C3CEE867C08}"/>
    <cellStyle name="Akcent 4 2 2 10 2 3 3" xfId="16132" xr:uid="{93ACBA82-57A6-4E87-9571-1F544D017BD1}"/>
    <cellStyle name="Akcent 4 2 2 10 2 3 4" xfId="16133" xr:uid="{CA850F88-AB58-4D8F-9DE4-B74022F3657E}"/>
    <cellStyle name="Akcent 4 2 2 10 2 3 5" xfId="16134" xr:uid="{DFE6E3CA-7599-4437-8581-A0B0FF319089}"/>
    <cellStyle name="Akcent 4 2 2 10 2 3 6" xfId="16135" xr:uid="{F3CE4A34-EDFB-42D7-9CD9-D1C8E7C16E57}"/>
    <cellStyle name="Akcent 4 2 2 10 2 3 7" xfId="16136" xr:uid="{C8DE62AA-1B7B-4AC1-BCE0-D87F996DE8D2}"/>
    <cellStyle name="Akcent 4 2 2 10 2 4" xfId="16137" xr:uid="{6227A201-2314-46C3-A14A-B30384B79876}"/>
    <cellStyle name="Akcent 4 2 2 10 2 5" xfId="16138" xr:uid="{4E79573E-A62E-41BA-A14D-543C85B282FD}"/>
    <cellStyle name="Akcent 4 2 2 10 2 6" xfId="16139" xr:uid="{FB4C2795-8A6E-4F5B-AF5E-860C7AC4EC42}"/>
    <cellStyle name="Akcent 4 2 2 10 2 7" xfId="16140" xr:uid="{2C749DE8-0847-430E-9F4D-2C373A70EF65}"/>
    <cellStyle name="Akcent 4 2 2 10 2 7 2" xfId="16141" xr:uid="{4DED108C-C828-4E65-98F8-554C51478923}"/>
    <cellStyle name="Akcent 4 2 2 10 2 7 3" xfId="16142" xr:uid="{8D49859F-2442-48A8-89E2-7330ED4C9258}"/>
    <cellStyle name="Akcent 4 2 2 10 2 7 4" xfId="16143" xr:uid="{2B7E6B8D-98FC-491F-A21E-73CCC14905A6}"/>
    <cellStyle name="Akcent 4 2 2 10 2 7 5" xfId="16144" xr:uid="{C2AF5C0F-F79D-464B-B465-440DA75F4D13}"/>
    <cellStyle name="Akcent 4 2 2 10 2 7 6" xfId="16145" xr:uid="{D0A73CD6-0058-4CD1-8C87-1467277E586C}"/>
    <cellStyle name="Akcent 4 2 2 10 2 8" xfId="16146" xr:uid="{FE959AD2-A97E-481A-A15E-7B62AECEA6AE}"/>
    <cellStyle name="Akcent 4 2 2 10 2 9" xfId="16147" xr:uid="{7BCF87D0-742E-401E-B915-F12E1B715837}"/>
    <cellStyle name="Akcent 4 2 2 10 3" xfId="16148" xr:uid="{99A05371-69F1-4C93-8703-F9FBB346049F}"/>
    <cellStyle name="Akcent 4 2 2 10 3 2" xfId="16149" xr:uid="{13D5B955-102E-4D44-AFE7-FC8ACDB80A96}"/>
    <cellStyle name="Akcent 4 2 2 10 3 2 2" xfId="16150" xr:uid="{D016CFEB-6469-4E41-82E2-ECA78D8B7C71}"/>
    <cellStyle name="Akcent 4 2 2 10 3 2 3" xfId="16151" xr:uid="{BECB240D-DFAB-482D-ACD2-129EE807B7A2}"/>
    <cellStyle name="Akcent 4 2 2 10 3 2 4" xfId="16152" xr:uid="{58BA9ED8-D629-44C7-A1F5-F977593DBB5C}"/>
    <cellStyle name="Akcent 4 2 2 10 3 2 5" xfId="16153" xr:uid="{8AB1AD4E-2F19-4DC6-8758-AF893E044C22}"/>
    <cellStyle name="Akcent 4 2 2 10 3 2 6" xfId="16154" xr:uid="{E0140155-9A2D-41E9-9A62-A64AF5DAA998}"/>
    <cellStyle name="Akcent 4 2 2 10 3 3" xfId="16155" xr:uid="{3CB3EA69-E349-4EB8-A599-5B8026C3A866}"/>
    <cellStyle name="Akcent 4 2 2 10 3 4" xfId="16156" xr:uid="{BF0FF0F8-2E0F-4B56-BC13-100855152E4A}"/>
    <cellStyle name="Akcent 4 2 2 10 3 5" xfId="16157" xr:uid="{9860EE38-634B-43A6-8A9F-93DBD38CC3F4}"/>
    <cellStyle name="Akcent 4 2 2 10 3 6" xfId="16158" xr:uid="{CC43435C-C268-4E26-A22D-DA56E60DACD1}"/>
    <cellStyle name="Akcent 4 2 2 10 3 7" xfId="16159" xr:uid="{3B052567-027A-41D1-8D6E-B2B53A6EEC7E}"/>
    <cellStyle name="Akcent 4 2 2 10 4" xfId="16160" xr:uid="{1C0FEBD4-FC26-4729-9901-C82E8A17F8D8}"/>
    <cellStyle name="Akcent 4 2 2 10 5" xfId="16161" xr:uid="{C7AC47B3-4BB1-45E8-9371-68220D588F93}"/>
    <cellStyle name="Akcent 4 2 2 10 6" xfId="16162" xr:uid="{964B9DD8-ECFB-4371-B8BF-CF400FB126F0}"/>
    <cellStyle name="Akcent 4 2 2 10 7" xfId="16163" xr:uid="{2E2C53FB-D9B7-4E8B-9E84-CF640153BC36}"/>
    <cellStyle name="Akcent 4 2 2 10 8" xfId="16164" xr:uid="{E48850B6-5E62-401F-970C-5026C43661D6}"/>
    <cellStyle name="Akcent 4 2 2 10 8 2" xfId="16165" xr:uid="{B5832762-31A3-4E9E-A331-B817C2CDA705}"/>
    <cellStyle name="Akcent 4 2 2 10 8 3" xfId="16166" xr:uid="{988E3F34-3099-4A49-B6A8-82EA69B9673C}"/>
    <cellStyle name="Akcent 4 2 2 10 8 4" xfId="16167" xr:uid="{2D9E43E1-E38B-4283-B169-B7A03B777E61}"/>
    <cellStyle name="Akcent 4 2 2 10 8 5" xfId="16168" xr:uid="{E8F227A9-48DD-4E1A-888E-E99FD2A2750E}"/>
    <cellStyle name="Akcent 4 2 2 10 8 6" xfId="16169" xr:uid="{9380479A-F11F-40FC-A7C6-F273400A94BE}"/>
    <cellStyle name="Akcent 4 2 2 10 9" xfId="16170" xr:uid="{D906307A-F76A-40EF-A410-012AF34ABD25}"/>
    <cellStyle name="Akcent 4 2 2 11" xfId="16171" xr:uid="{7BE5222F-963F-439E-B844-CC9E8CC6580E}"/>
    <cellStyle name="Akcent 4 2 2 11 10" xfId="16172" xr:uid="{BFEBA4B8-1763-4BCF-AC6F-3BBE6E5D0604}"/>
    <cellStyle name="Akcent 4 2 2 11 11" xfId="16173" xr:uid="{43971685-3E58-4A6C-B67D-D8419C390708}"/>
    <cellStyle name="Akcent 4 2 2 11 2" xfId="16174" xr:uid="{76634334-0CF8-4F40-ADEA-014CD0058AF9}"/>
    <cellStyle name="Akcent 4 2 2 11 2 2" xfId="16175" xr:uid="{C48A7246-5C52-4876-90CB-D430A91F761C}"/>
    <cellStyle name="Akcent 4 2 2 11 2 2 2" xfId="16176" xr:uid="{E2609572-CACC-488A-AA12-5A9B33FFA2BB}"/>
    <cellStyle name="Akcent 4 2 2 11 2 2 3" xfId="16177" xr:uid="{7BB6C057-5158-42A5-A74C-71749CD3920A}"/>
    <cellStyle name="Akcent 4 2 2 11 2 2 4" xfId="16178" xr:uid="{425E217E-4CBD-4642-AF59-EEEEC97013CA}"/>
    <cellStyle name="Akcent 4 2 2 11 2 2 5" xfId="16179" xr:uid="{57E524CC-6203-4C91-A75F-E09F26F750FB}"/>
    <cellStyle name="Akcent 4 2 2 11 2 2 6" xfId="16180" xr:uid="{34EC6D3C-93C3-4DA0-A03F-83BE79022E3A}"/>
    <cellStyle name="Akcent 4 2 2 11 2 3" xfId="16181" xr:uid="{D1460C7A-91B5-414E-9D7F-D01784842E98}"/>
    <cellStyle name="Akcent 4 2 2 11 2 4" xfId="16182" xr:uid="{9C79C027-F7E1-4DA0-8BFD-CA26A083E53C}"/>
    <cellStyle name="Akcent 4 2 2 11 2 5" xfId="16183" xr:uid="{F9E90D14-D658-4C67-A3CF-497CA4005FB6}"/>
    <cellStyle name="Akcent 4 2 2 11 2 6" xfId="16184" xr:uid="{53BBB5F9-197F-43F6-874A-DA4BC848B2AB}"/>
    <cellStyle name="Akcent 4 2 2 11 2 7" xfId="16185" xr:uid="{3E19FA45-7571-41D1-8DF4-70A47DC21B9B}"/>
    <cellStyle name="Akcent 4 2 2 11 3" xfId="16186" xr:uid="{03C16F56-EB04-45F3-841C-CC9E9B1D1414}"/>
    <cellStyle name="Akcent 4 2 2 11 4" xfId="16187" xr:uid="{04117CC7-CBFB-47DD-981E-C98FAC7228E3}"/>
    <cellStyle name="Akcent 4 2 2 11 5" xfId="16188" xr:uid="{02918630-2FF0-4F80-A828-8598B9FB3EAF}"/>
    <cellStyle name="Akcent 4 2 2 11 6" xfId="16189" xr:uid="{9C6394AD-010B-457D-8D19-35966495DE01}"/>
    <cellStyle name="Akcent 4 2 2 11 7" xfId="16190" xr:uid="{5137E542-D0EE-4D2A-B7C5-748D209D3994}"/>
    <cellStyle name="Akcent 4 2 2 11 7 2" xfId="16191" xr:uid="{6C71FA8F-41BB-41BD-AA1E-4E594900DBE9}"/>
    <cellStyle name="Akcent 4 2 2 11 7 3" xfId="16192" xr:uid="{227B9E17-286E-4A6A-B141-2C53ECB373D2}"/>
    <cellStyle name="Akcent 4 2 2 11 7 4" xfId="16193" xr:uid="{3A9D9726-7B4E-4689-B71D-58E498FAD156}"/>
    <cellStyle name="Akcent 4 2 2 11 7 5" xfId="16194" xr:uid="{E0686407-FF1C-4DB4-99A3-5733820DEDB3}"/>
    <cellStyle name="Akcent 4 2 2 11 7 6" xfId="16195" xr:uid="{402BE2F9-17A9-4BA1-8019-6266CD431346}"/>
    <cellStyle name="Akcent 4 2 2 11 8" xfId="16196" xr:uid="{F0508677-09A9-4753-B15A-D02DC077AD25}"/>
    <cellStyle name="Akcent 4 2 2 11 9" xfId="16197" xr:uid="{8AB30BB4-A4DF-4AFE-AB60-5AF239A7B8D6}"/>
    <cellStyle name="Akcent 4 2 2 12" xfId="16198" xr:uid="{114268D5-8DC7-4B6E-ACCB-01E500508574}"/>
    <cellStyle name="Akcent 4 2 2 12 2" xfId="16199" xr:uid="{2B5DDE78-545A-4FD0-B17F-DF295AB39A98}"/>
    <cellStyle name="Akcent 4 2 2 12 2 2" xfId="16200" xr:uid="{0488E969-35DE-48DA-B8F5-C8A5411A7F90}"/>
    <cellStyle name="Akcent 4 2 2 12 2 3" xfId="16201" xr:uid="{838635D6-3224-4EA7-8ED9-F22A49B50AFE}"/>
    <cellStyle name="Akcent 4 2 2 12 2 4" xfId="16202" xr:uid="{F4A570CA-0E1E-434D-8176-8151BF50F356}"/>
    <cellStyle name="Akcent 4 2 2 12 2 5" xfId="16203" xr:uid="{19C7E082-A812-4FCF-A5FF-2646B0DF3F10}"/>
    <cellStyle name="Akcent 4 2 2 12 2 6" xfId="16204" xr:uid="{74FC2DB0-5F52-4E4A-8650-54459A95AD12}"/>
    <cellStyle name="Akcent 4 2 2 12 3" xfId="16205" xr:uid="{F2B5310B-ABBD-4C12-A056-CF76539315B3}"/>
    <cellStyle name="Akcent 4 2 2 12 4" xfId="16206" xr:uid="{DAA5B77C-7293-4AC5-90FA-2A648E70AC47}"/>
    <cellStyle name="Akcent 4 2 2 12 5" xfId="16207" xr:uid="{ED08CF71-A3D1-485D-AAD8-393EE8599EC9}"/>
    <cellStyle name="Akcent 4 2 2 12 6" xfId="16208" xr:uid="{A3AF0234-974B-40AB-8F16-07E11A007D22}"/>
    <cellStyle name="Akcent 4 2 2 12 7" xfId="16209" xr:uid="{AE167B2F-2D79-4615-BAD1-DC8EE1481AF5}"/>
    <cellStyle name="Akcent 4 2 2 13" xfId="16210" xr:uid="{2EAABE46-DA4B-439C-AD28-DF19DE7ACA0F}"/>
    <cellStyle name="Akcent 4 2 2 14" xfId="16211" xr:uid="{4C2F234D-9D1F-4CF1-BF5D-E8828FC21B86}"/>
    <cellStyle name="Akcent 4 2 2 15" xfId="16212" xr:uid="{4F022095-D5BD-4658-B0A6-B89423EDEC54}"/>
    <cellStyle name="Akcent 4 2 2 16" xfId="16213" xr:uid="{B51378D3-5F4A-4E09-8CD7-E50BD692B219}"/>
    <cellStyle name="Akcent 4 2 2 17" xfId="16214" xr:uid="{8957243F-843C-48CB-9C57-2E90648FDD76}"/>
    <cellStyle name="Akcent 4 2 2 18" xfId="16215" xr:uid="{9F466EA6-6F20-443E-84EA-4980FC54ADBE}"/>
    <cellStyle name="Akcent 4 2 2 18 2" xfId="16216" xr:uid="{9543CF2D-70F6-4D2D-B9D0-F95504530991}"/>
    <cellStyle name="Akcent 4 2 2 18 3" xfId="16217" xr:uid="{F197848F-AE97-45A4-9E54-A9FA2E5E4819}"/>
    <cellStyle name="Akcent 4 2 2 18 4" xfId="16218" xr:uid="{70845C1C-B659-4EFA-8D91-B5FEEE9C9DE4}"/>
    <cellStyle name="Akcent 4 2 2 18 5" xfId="16219" xr:uid="{3670483E-230E-42C1-B057-9FD9BF915BFA}"/>
    <cellStyle name="Akcent 4 2 2 18 6" xfId="16220" xr:uid="{0F8996D8-470E-4493-8EAF-D4797849327A}"/>
    <cellStyle name="Akcent 4 2 2 19" xfId="16221" xr:uid="{6B653029-D484-4D37-90D6-94338394CBA5}"/>
    <cellStyle name="Akcent 4 2 2 2" xfId="16222" xr:uid="{F737DA6B-9012-42EF-B549-949133303F3B}"/>
    <cellStyle name="Akcent 4 2 2 2 10" xfId="16223" xr:uid="{EF057B60-4724-406C-A41D-D67A07294C6F}"/>
    <cellStyle name="Akcent 4 2 2 2 11" xfId="16224" xr:uid="{3F87A962-332D-4EC2-87C0-3EDF806A934E}"/>
    <cellStyle name="Akcent 4 2 2 2 2" xfId="16225" xr:uid="{A1C6CBD9-CEA0-4D6A-90EE-10B847CA7681}"/>
    <cellStyle name="Akcent 4 2 2 2 2 10" xfId="16226" xr:uid="{C82FDF61-28BD-437B-A6DE-2A7F9CD2D56A}"/>
    <cellStyle name="Akcent 4 2 2 2 2 2" xfId="16227" xr:uid="{473FF4FD-1300-4AB3-A280-3DD17E9D287F}"/>
    <cellStyle name="Akcent 4 2 2 2 2 2 2" xfId="16228" xr:uid="{9B1BF941-CAC6-41E1-BCE2-3E0A2F45ACF9}"/>
    <cellStyle name="Akcent 4 2 2 2 2 2 2 2" xfId="16229" xr:uid="{225E72A9-A1CF-43F9-BFD3-68CB15C7A0AA}"/>
    <cellStyle name="Akcent 4 2 2 2 2 2 2 2 2" xfId="16230" xr:uid="{D07FDFD9-7203-4721-8699-EAA73307F73D}"/>
    <cellStyle name="Akcent 4 2 2 2 2 2 2 2 2 2" xfId="16231" xr:uid="{D98B3CE0-DCF5-498E-B074-607EDC09F8B2}"/>
    <cellStyle name="Akcent 4 2 2 2 2 2 2 2 2 3" xfId="16232" xr:uid="{E7599FC8-973C-4903-A096-01AEEEBF2F9F}"/>
    <cellStyle name="Akcent 4 2 2 2 2 2 2 2 2 4" xfId="16233" xr:uid="{2EC3FD5C-1E92-412F-9483-6E252BFAD4C6}"/>
    <cellStyle name="Akcent 4 2 2 2 2 2 2 2 3" xfId="16234" xr:uid="{B7D25C6C-37E8-4C5E-A061-836A742BA59B}"/>
    <cellStyle name="Akcent 4 2 2 2 2 2 2 2 4" xfId="16235" xr:uid="{AD73CF09-C0DC-42B6-BEC8-8E601DA1C5CD}"/>
    <cellStyle name="Akcent 4 2 2 2 2 2 2 2 5" xfId="16236" xr:uid="{121EB57C-3CC7-4C3F-9CE1-30BB01BBCC38}"/>
    <cellStyle name="Akcent 4 2 2 2 2 2 2 3" xfId="16237" xr:uid="{810BD468-DAF0-4220-A21A-740025E52785}"/>
    <cellStyle name="Akcent 4 2 2 2 2 2 2 4" xfId="16238" xr:uid="{50C47E6F-4AE3-466F-9213-35DFCF2F5A98}"/>
    <cellStyle name="Akcent 4 2 2 2 2 2 2 5" xfId="16239" xr:uid="{8A93052E-D0C6-4A89-BEC9-8B311164CE2F}"/>
    <cellStyle name="Akcent 4 2 2 2 2 2 2 6" xfId="16240" xr:uid="{785908B8-BB85-4665-A199-22D109195786}"/>
    <cellStyle name="Akcent 4 2 2 2 2 2 2 7" xfId="16241" xr:uid="{E2BB9CFE-0173-48F1-AEAC-4D547E99CBDE}"/>
    <cellStyle name="Akcent 4 2 2 2 2 2 2 7 2" xfId="16242" xr:uid="{603381F9-AFA2-4557-8935-9952CF683DC1}"/>
    <cellStyle name="Akcent 4 2 2 2 2 2 2 7 3" xfId="16243" xr:uid="{8A1CB491-7F55-4C7D-932E-FE1BFF04B93A}"/>
    <cellStyle name="Akcent 4 2 2 2 2 2 2 7 4" xfId="16244" xr:uid="{4B877CC9-D1BD-4ADB-9AC0-58D5E0978134}"/>
    <cellStyle name="Akcent 4 2 2 2 2 2 2 7 5" xfId="16245" xr:uid="{BECB1E51-587E-4195-AAFF-E7104C1BA7B6}"/>
    <cellStyle name="Akcent 4 2 2 2 2 2 2 7 6" xfId="16246" xr:uid="{53479FD6-DB35-41AA-B972-2E55F261EA3A}"/>
    <cellStyle name="Akcent 4 2 2 2 2 2 2 8" xfId="16247" xr:uid="{52F7D4FA-90CD-45F4-AA29-4437DE03B6B8}"/>
    <cellStyle name="Akcent 4 2 2 2 2 2 2 9" xfId="16248" xr:uid="{429D0150-167E-424E-9D09-850F95F71FB6}"/>
    <cellStyle name="Akcent 4 2 2 2 2 2 3" xfId="16249" xr:uid="{DED2A802-9DC3-4DFA-AF53-8ABF8F2F5B17}"/>
    <cellStyle name="Akcent 4 2 2 2 2 2 3 2" xfId="16250" xr:uid="{744EC16D-7B36-4576-BB66-C9E24DAADBEA}"/>
    <cellStyle name="Akcent 4 2 2 2 2 2 3 2 2" xfId="16251" xr:uid="{5412FC61-8CC5-4F2F-9FA6-5A9D54BFDD82}"/>
    <cellStyle name="Akcent 4 2 2 2 2 2 3 2 3" xfId="16252" xr:uid="{54957139-E88A-4FBA-A116-FDBAE1CD8C10}"/>
    <cellStyle name="Akcent 4 2 2 2 2 2 3 2 4" xfId="16253" xr:uid="{32E93484-4837-44DF-94A7-318B6EDF3699}"/>
    <cellStyle name="Akcent 4 2 2 2 2 2 3 2 5" xfId="16254" xr:uid="{40D73A13-95BA-445F-936A-B64D12391CAA}"/>
    <cellStyle name="Akcent 4 2 2 2 2 2 3 2 6" xfId="16255" xr:uid="{A2FD3E07-525F-4270-A80E-E972EBD2D1D5}"/>
    <cellStyle name="Akcent 4 2 2 2 2 2 3 3" xfId="16256" xr:uid="{C25043B4-259A-4703-BA37-2E7A2049BD2B}"/>
    <cellStyle name="Akcent 4 2 2 2 2 2 3 4" xfId="16257" xr:uid="{3323F85A-80AE-4520-B038-B76404154C43}"/>
    <cellStyle name="Akcent 4 2 2 2 2 2 3 5" xfId="16258" xr:uid="{3260486B-841C-42A2-8DEB-D4C715808C1A}"/>
    <cellStyle name="Akcent 4 2 2 2 2 2 3 6" xfId="16259" xr:uid="{DF2D31E4-5797-4900-B93B-E716BB671D38}"/>
    <cellStyle name="Akcent 4 2 2 2 2 2 3 7" xfId="16260" xr:uid="{108E1423-5BE6-4CB9-BD68-05E35F153E46}"/>
    <cellStyle name="Akcent 4 2 2 2 2 2 4" xfId="16261" xr:uid="{94330518-B847-4054-92A0-66BAF660B05E}"/>
    <cellStyle name="Akcent 4 2 2 2 2 2 5" xfId="16262" xr:uid="{20CFC3C6-FC37-4A65-9529-8847F71B640F}"/>
    <cellStyle name="Akcent 4 2 2 2 2 2 6" xfId="16263" xr:uid="{E97DBE1A-4245-4924-A0DC-13CE6FEB8CD4}"/>
    <cellStyle name="Akcent 4 2 2 2 2 2 7" xfId="16264" xr:uid="{58C74293-A840-4415-B03B-DE02209955EB}"/>
    <cellStyle name="Akcent 4 2 2 2 2 2 7 2" xfId="16265" xr:uid="{B6BC3DD8-CEE1-4B0E-97EE-2B6B47138686}"/>
    <cellStyle name="Akcent 4 2 2 2 2 2 7 3" xfId="16266" xr:uid="{2B57CB26-4E09-41C7-A398-E3186F26932E}"/>
    <cellStyle name="Akcent 4 2 2 2 2 2 7 4" xfId="16267" xr:uid="{4E2939FE-1787-44CD-8140-DF97BBE57576}"/>
    <cellStyle name="Akcent 4 2 2 2 2 2 7 5" xfId="16268" xr:uid="{FE95CF4F-D8C9-46ED-9565-4BC6F9D43854}"/>
    <cellStyle name="Akcent 4 2 2 2 2 2 7 6" xfId="16269" xr:uid="{070FA9E0-BE57-4549-9FE9-3F648ABA43ED}"/>
    <cellStyle name="Akcent 4 2 2 2 2 2 8" xfId="16270" xr:uid="{98DDA49B-64CA-4E56-9B48-D1D2AC4708ED}"/>
    <cellStyle name="Akcent 4 2 2 2 2 2 9" xfId="16271" xr:uid="{4B383AD3-F96A-4FE4-8115-6673FF9D26DA}"/>
    <cellStyle name="Akcent 4 2 2 2 2 3" xfId="16272" xr:uid="{FE152CD1-59BB-4EF4-BBD0-D676995E77AF}"/>
    <cellStyle name="Akcent 4 2 2 2 2 3 2" xfId="16273" xr:uid="{B8243880-4E51-4157-AB8E-00E56CE989FE}"/>
    <cellStyle name="Akcent 4 2 2 2 2 3 2 2" xfId="16274" xr:uid="{C481C2AB-7BA2-4991-8A28-4D659596FFB0}"/>
    <cellStyle name="Akcent 4 2 2 2 2 3 2 3" xfId="16275" xr:uid="{9B656EF1-919E-4FB4-AA9F-1C9638E6A2FC}"/>
    <cellStyle name="Akcent 4 2 2 2 2 3 2 4" xfId="16276" xr:uid="{4046ABAE-B6AA-4AB9-B37A-84B37E769864}"/>
    <cellStyle name="Akcent 4 2 2 2 2 3 2 5" xfId="16277" xr:uid="{10AD8198-DDD1-450A-9958-FD950E0A9119}"/>
    <cellStyle name="Akcent 4 2 2 2 2 3 2 6" xfId="16278" xr:uid="{681425C0-E2AD-4D57-87BA-29C1B4D64B74}"/>
    <cellStyle name="Akcent 4 2 2 2 2 3 3" xfId="16279" xr:uid="{75F72E7D-4EAD-45CA-B358-FEACE6F7016B}"/>
    <cellStyle name="Akcent 4 2 2 2 2 3 4" xfId="16280" xr:uid="{D3D34972-45DE-4AD6-A705-AE1FDBFFD59D}"/>
    <cellStyle name="Akcent 4 2 2 2 2 3 5" xfId="16281" xr:uid="{804529FB-7BAD-4D49-B958-91F3074D1391}"/>
    <cellStyle name="Akcent 4 2 2 2 2 3 6" xfId="16282" xr:uid="{3DAE0958-25B8-4CE2-96BD-7DDAB438CA52}"/>
    <cellStyle name="Akcent 4 2 2 2 2 3 7" xfId="16283" xr:uid="{49346BD1-298F-4A55-A24E-C716514D6A49}"/>
    <cellStyle name="Akcent 4 2 2 2 2 4" xfId="16284" xr:uid="{D107DB4E-598E-4C53-973F-4AA8BE164C12}"/>
    <cellStyle name="Akcent 4 2 2 2 2 5" xfId="16285" xr:uid="{CF1D4460-C74B-4E3D-8D24-3B4F790F92EB}"/>
    <cellStyle name="Akcent 4 2 2 2 2 6" xfId="16286" xr:uid="{701069CE-FC45-4B5B-9752-352DBEC5A925}"/>
    <cellStyle name="Akcent 4 2 2 2 2 7" xfId="16287" xr:uid="{1627AD8F-A1CB-4C2C-AEAD-1FBC09922FC6}"/>
    <cellStyle name="Akcent 4 2 2 2 2 8" xfId="16288" xr:uid="{F99DE1BE-F3F3-46EE-9608-BCEE2B7B48F1}"/>
    <cellStyle name="Akcent 4 2 2 2 2 8 2" xfId="16289" xr:uid="{08F5755E-4CC4-47D4-BFFB-D39617B55846}"/>
    <cellStyle name="Akcent 4 2 2 2 2 8 3" xfId="16290" xr:uid="{C6D9477C-CD9D-4854-AD3D-42C8ECDD54A9}"/>
    <cellStyle name="Akcent 4 2 2 2 2 8 4" xfId="16291" xr:uid="{7DCAA99B-BE98-4198-9552-53DCE00F7CCC}"/>
    <cellStyle name="Akcent 4 2 2 2 2 8 5" xfId="16292" xr:uid="{79AF6DCD-B117-47C9-8FCD-190C3592BE50}"/>
    <cellStyle name="Akcent 4 2 2 2 2 8 6" xfId="16293" xr:uid="{8B8A0AE8-A71B-486A-AC48-D7900083A3AB}"/>
    <cellStyle name="Akcent 4 2 2 2 2 9" xfId="16294" xr:uid="{A2FF93C9-792D-4D34-8102-B2E1542A0197}"/>
    <cellStyle name="Akcent 4 2 2 2 3" xfId="16295" xr:uid="{54C7ACFA-CC2D-4DE4-8EA6-466C78FB653D}"/>
    <cellStyle name="Akcent 4 2 2 2 4" xfId="16296" xr:uid="{0F93BB12-9D45-4266-8D09-11E7F8946616}"/>
    <cellStyle name="Akcent 4 2 2 2 4 10" xfId="16297" xr:uid="{4D9284AC-9865-49BE-9DE3-694FA472C3EF}"/>
    <cellStyle name="Akcent 4 2 2 2 4 11" xfId="16298" xr:uid="{A5667220-71F4-401B-9C12-3594EC97FF1A}"/>
    <cellStyle name="Akcent 4 2 2 2 4 2" xfId="16299" xr:uid="{CF7DDA06-8AB6-45DD-B201-31DDDFEAB77D}"/>
    <cellStyle name="Akcent 4 2 2 2 4 2 2" xfId="16300" xr:uid="{E98F255A-6AAE-4FE7-8AD1-43645D9A528D}"/>
    <cellStyle name="Akcent 4 2 2 2 4 2 2 2" xfId="16301" xr:uid="{72D67A60-8C03-4211-B2BF-01E02F2AED1A}"/>
    <cellStyle name="Akcent 4 2 2 2 4 2 2 3" xfId="16302" xr:uid="{B9E203E4-475B-49F2-B8D2-485BDB276DE1}"/>
    <cellStyle name="Akcent 4 2 2 2 4 2 2 4" xfId="16303" xr:uid="{285821F6-3F6F-40A6-9755-5A51FAE01FB4}"/>
    <cellStyle name="Akcent 4 2 2 2 4 2 2 5" xfId="16304" xr:uid="{BB9EA950-9934-4EA7-B69D-99F4A380FF87}"/>
    <cellStyle name="Akcent 4 2 2 2 4 2 2 6" xfId="16305" xr:uid="{6D3E2921-BDDD-4DE6-BA6C-ED3DCBF51FAF}"/>
    <cellStyle name="Akcent 4 2 2 2 4 2 3" xfId="16306" xr:uid="{2A610953-128E-4CEA-BF84-2542ACA55DC0}"/>
    <cellStyle name="Akcent 4 2 2 2 4 2 4" xfId="16307" xr:uid="{99BD74B3-201B-4CDA-AC0E-3918E482BF91}"/>
    <cellStyle name="Akcent 4 2 2 2 4 2 5" xfId="16308" xr:uid="{E6A673D9-F876-42DE-9ED0-B492D4B422BE}"/>
    <cellStyle name="Akcent 4 2 2 2 4 2 6" xfId="16309" xr:uid="{E690EF88-7F80-474C-8AB6-3495C58762BA}"/>
    <cellStyle name="Akcent 4 2 2 2 4 2 7" xfId="16310" xr:uid="{D0462AD5-70DC-48C5-9A60-A267085A0A5C}"/>
    <cellStyle name="Akcent 4 2 2 2 4 3" xfId="16311" xr:uid="{7FF2583C-079A-4163-88A3-97B41F79923C}"/>
    <cellStyle name="Akcent 4 2 2 2 4 4" xfId="16312" xr:uid="{35FE7D33-30D1-4F99-9D86-D39637FD4F3D}"/>
    <cellStyle name="Akcent 4 2 2 2 4 5" xfId="16313" xr:uid="{0F3396E7-33F0-482E-8C20-1410818D0416}"/>
    <cellStyle name="Akcent 4 2 2 2 4 6" xfId="16314" xr:uid="{E6151E1F-8AA5-4D2E-9D34-2603CAC3CDBF}"/>
    <cellStyle name="Akcent 4 2 2 2 4 7" xfId="16315" xr:uid="{31027296-D2A5-435F-BDD3-6F79891D791E}"/>
    <cellStyle name="Akcent 4 2 2 2 4 7 2" xfId="16316" xr:uid="{74B6135A-7494-478E-A563-273B9BECA56F}"/>
    <cellStyle name="Akcent 4 2 2 2 4 7 3" xfId="16317" xr:uid="{D86136D4-1F13-43E5-995D-E79B3F27C98D}"/>
    <cellStyle name="Akcent 4 2 2 2 4 7 4" xfId="16318" xr:uid="{D9448A62-BFD6-4AAB-9B98-659EF56307EE}"/>
    <cellStyle name="Akcent 4 2 2 2 4 7 5" xfId="16319" xr:uid="{7E0908B9-2382-4536-9854-6D6ECA78482A}"/>
    <cellStyle name="Akcent 4 2 2 2 4 7 6" xfId="16320" xr:uid="{2B054ECE-534B-4A28-889D-5D43D885EC7C}"/>
    <cellStyle name="Akcent 4 2 2 2 4 8" xfId="16321" xr:uid="{A7911295-ECEF-4FB8-A68A-3BA8F15F707D}"/>
    <cellStyle name="Akcent 4 2 2 2 4 9" xfId="16322" xr:uid="{7F1B2AAA-EFD1-42C1-BB4D-98BC4DD45C11}"/>
    <cellStyle name="Akcent 4 2 2 2 5" xfId="16323" xr:uid="{B3AC054F-5547-4A90-9788-7B3B0EE54C7A}"/>
    <cellStyle name="Akcent 4 2 2 2 5 2" xfId="16324" xr:uid="{97FA4B04-D4B1-4D92-8724-19D144112696}"/>
    <cellStyle name="Akcent 4 2 2 2 5 2 2" xfId="16325" xr:uid="{54623956-90FE-4D74-BB51-58C0823CB71C}"/>
    <cellStyle name="Akcent 4 2 2 2 5 2 3" xfId="16326" xr:uid="{AD85104C-F890-4871-A88C-71A8DD250CFC}"/>
    <cellStyle name="Akcent 4 2 2 2 5 2 4" xfId="16327" xr:uid="{CE385EE2-8E6D-4267-BE77-86C08106291F}"/>
    <cellStyle name="Akcent 4 2 2 2 5 2 5" xfId="16328" xr:uid="{C2C02B5F-9858-4DDA-BB4D-822EA7C4C4BC}"/>
    <cellStyle name="Akcent 4 2 2 2 5 2 6" xfId="16329" xr:uid="{2635534A-E052-4A53-927B-FE495BAE055B}"/>
    <cellStyle name="Akcent 4 2 2 2 5 3" xfId="16330" xr:uid="{1932291C-9041-42C8-9B52-43FFD96F86FD}"/>
    <cellStyle name="Akcent 4 2 2 2 5 4" xfId="16331" xr:uid="{B160559F-1968-41EF-9850-B6879026502D}"/>
    <cellStyle name="Akcent 4 2 2 2 5 5" xfId="16332" xr:uid="{7203362F-DF71-465F-9BDE-297CCF8106E7}"/>
    <cellStyle name="Akcent 4 2 2 2 5 6" xfId="16333" xr:uid="{2810A6EC-1CB4-4762-A569-F72D52A2AB99}"/>
    <cellStyle name="Akcent 4 2 2 2 5 7" xfId="16334" xr:uid="{248C1135-542C-4E34-9388-63059DFD8D90}"/>
    <cellStyle name="Akcent 4 2 2 2 6" xfId="16335" xr:uid="{4E3D18E2-4781-4EC0-ADA2-9FEC1B5DAF26}"/>
    <cellStyle name="Akcent 4 2 2 2 7" xfId="16336" xr:uid="{5CF98F8D-9CF8-4EF8-B9DD-A5E9729C011D}"/>
    <cellStyle name="Akcent 4 2 2 2 8" xfId="16337" xr:uid="{2048DA30-92BC-4476-AF7E-80EA680F85F0}"/>
    <cellStyle name="Akcent 4 2 2 2 9" xfId="16338" xr:uid="{5863FFCE-5FA3-4177-AE32-5E81CF5A75B9}"/>
    <cellStyle name="Akcent 4 2 2 2 9 2" xfId="16339" xr:uid="{0D2D7A9A-80B8-4501-8F4A-35A17282FA36}"/>
    <cellStyle name="Akcent 4 2 2 2 9 3" xfId="16340" xr:uid="{0E95CF80-F48B-4A2E-A496-5D4FCCDEF7A3}"/>
    <cellStyle name="Akcent 4 2 2 2 9 4" xfId="16341" xr:uid="{5B58A2EB-8389-4C56-BD20-A413A038A4FC}"/>
    <cellStyle name="Akcent 4 2 2 2 9 5" xfId="16342" xr:uid="{A9261E4D-C60B-4EBF-9272-B4362A1D1DD5}"/>
    <cellStyle name="Akcent 4 2 2 2 9 6" xfId="16343" xr:uid="{AE4E9658-B4E6-4E40-8B14-487FC6040914}"/>
    <cellStyle name="Akcent 4 2 2 20" xfId="16344" xr:uid="{CE0404C9-C5B3-450E-BC27-AD41D6A63F72}"/>
    <cellStyle name="Akcent 4 2 2 3" xfId="16345" xr:uid="{7DA2AF20-EE4D-4C14-9C01-E913D3D6BD48}"/>
    <cellStyle name="Akcent 4 2 2 4" xfId="16346" xr:uid="{E2FE2FB6-8A4D-43ED-8964-70B9B8E6B185}"/>
    <cellStyle name="Akcent 4 2 2 5" xfId="16347" xr:uid="{F0BAD19A-7B5D-43F2-BAC5-29E7C1AA26FF}"/>
    <cellStyle name="Akcent 4 2 2 6" xfId="16348" xr:uid="{38E725B8-3232-40C7-8C5A-41F7EB828035}"/>
    <cellStyle name="Akcent 4 2 2 7" xfId="16349" xr:uid="{0F0A341C-B235-4C29-9080-F7EDBC6F1601}"/>
    <cellStyle name="Akcent 4 2 2 8" xfId="16350" xr:uid="{ACCDE988-88AD-4599-A467-C782FA5EA7A2}"/>
    <cellStyle name="Akcent 4 2 2 9" xfId="16351" xr:uid="{0B0A8FAF-40D9-4BE2-89BB-D92FCDDB7879}"/>
    <cellStyle name="Akcent 4 2 20" xfId="710" xr:uid="{B542A279-59BD-4FDA-900D-9601186B7F88}"/>
    <cellStyle name="Akcent 4 2 20 2" xfId="16352" xr:uid="{316EDE3B-5B4F-497D-AED3-8FDD55A6D751}"/>
    <cellStyle name="Akcent 4 2 21" xfId="711" xr:uid="{7954AF3B-BBA2-4960-A7DD-9E7330818385}"/>
    <cellStyle name="Akcent 4 2 21 2" xfId="16353" xr:uid="{73FD25E6-2458-425F-99E0-F93788E571C3}"/>
    <cellStyle name="Akcent 4 2 21 3" xfId="16354" xr:uid="{DDC35D08-8885-425F-A34D-7986FCFD84A2}"/>
    <cellStyle name="Akcent 4 2 21 4" xfId="16355" xr:uid="{935D52A4-35B9-4F25-A25F-9BBED2C6C048}"/>
    <cellStyle name="Akcent 4 2 21 5" xfId="16356" xr:uid="{9B9327B0-B4AF-4FD2-B9A0-B9A79A8A490C}"/>
    <cellStyle name="Akcent 4 2 21 6" xfId="16357" xr:uid="{C68281E2-4B8E-44F2-8159-534AD312C93B}"/>
    <cellStyle name="Akcent 4 2 21 7" xfId="16358" xr:uid="{BAACB210-9AEF-43D2-88A5-74BB5259BBB4}"/>
    <cellStyle name="Akcent 4 2 22" xfId="712" xr:uid="{8907F095-ECE3-45D5-8A1D-E86D910B1902}"/>
    <cellStyle name="Akcent 4 2 22 2" xfId="16359" xr:uid="{3972C311-DFEB-4D25-B624-C00C8D1BB9CE}"/>
    <cellStyle name="Akcent 4 2 23" xfId="713" xr:uid="{700EAC0F-5D53-4C0D-A925-C2D71FB5302F}"/>
    <cellStyle name="Akcent 4 2 24" xfId="714" xr:uid="{7DA31652-1FB4-4879-A2FD-56C062ED37A0}"/>
    <cellStyle name="Akcent 4 2 25" xfId="715" xr:uid="{3356794E-FF80-4301-A480-0DB109C6BC3E}"/>
    <cellStyle name="Akcent 4 2 26" xfId="16360" xr:uid="{7416C39C-0F0A-41FD-A664-468988E0D572}"/>
    <cellStyle name="Akcent 4 2 27" xfId="16361" xr:uid="{9400430D-A518-4F84-B9E8-7F38506F2258}"/>
    <cellStyle name="Akcent 4 2 28" xfId="16362" xr:uid="{C9D5A6ED-1C64-4F41-B0C5-A897F109E03F}"/>
    <cellStyle name="Akcent 4 2 29" xfId="16363" xr:uid="{A6D3FA65-2106-4109-901F-DFA0C17D939C}"/>
    <cellStyle name="Akcent 4 2 3" xfId="716" xr:uid="{312BC8D7-2733-4EDD-9680-6D2B40F1298C}"/>
    <cellStyle name="Akcent 4 2 30" xfId="16364" xr:uid="{2C511DB5-0D39-40AB-BFE8-66BF6C320A75}"/>
    <cellStyle name="Akcent 4 2 31" xfId="16365" xr:uid="{2780186E-D330-4FFF-9C05-767BEF11C37D}"/>
    <cellStyle name="Akcent 4 2 4" xfId="717" xr:uid="{B75E039B-C947-4F2D-92B2-3B2DB89BD120}"/>
    <cellStyle name="Akcent 4 2 4 2" xfId="45495" xr:uid="{F9083F61-4F9E-4058-A88D-D56218BB34AA}"/>
    <cellStyle name="Akcent 4 2 5" xfId="718" xr:uid="{9161ED97-2BD7-419A-AC35-F11E555DA87F}"/>
    <cellStyle name="Akcent 4 2 6" xfId="719" xr:uid="{C1D6C526-F110-4AAA-97A0-7EAEABE78167}"/>
    <cellStyle name="Akcent 4 2 6 10" xfId="16366" xr:uid="{23CB7DFB-FA3E-47DE-92FB-90250872CF82}"/>
    <cellStyle name="Akcent 4 2 6 11" xfId="16367" xr:uid="{640A563F-F141-4855-8E3E-0571B7F23293}"/>
    <cellStyle name="Akcent 4 2 6 12" xfId="16368" xr:uid="{C77F6424-3A4F-4BB1-900B-37C0BA882FD4}"/>
    <cellStyle name="Akcent 4 2 6 13" xfId="16369" xr:uid="{F1D6E919-9DD5-4C36-84CC-4CBB2667109C}"/>
    <cellStyle name="Akcent 4 2 6 14" xfId="16370" xr:uid="{B5A14D35-99C0-4991-858D-382BABEFDAC9}"/>
    <cellStyle name="Akcent 4 2 6 2" xfId="16371" xr:uid="{DC021ACB-736C-4CD2-9558-5C9FEDA8625E}"/>
    <cellStyle name="Akcent 4 2 6 2 10" xfId="16372" xr:uid="{67423983-6FDE-4739-A5BD-F98D85CF570E}"/>
    <cellStyle name="Akcent 4 2 6 2 11" xfId="16373" xr:uid="{2FCE8B3C-D8F6-4E1A-A126-3DB519DD768B}"/>
    <cellStyle name="Akcent 4 2 6 2 12" xfId="16374" xr:uid="{261C381D-CD1A-4723-A51C-097430A5A6C4}"/>
    <cellStyle name="Akcent 4 2 6 2 13" xfId="16375" xr:uid="{0C226066-8062-4511-92C4-CC391EE6C034}"/>
    <cellStyle name="Akcent 4 2 6 2 2" xfId="16376" xr:uid="{29B7299C-27FD-40D6-917D-206F4CC6BC65}"/>
    <cellStyle name="Akcent 4 2 6 2 2 10" xfId="16377" xr:uid="{0B86F4D0-F9A0-4089-87D2-F68C397C7C8E}"/>
    <cellStyle name="Akcent 4 2 6 2 2 11" xfId="16378" xr:uid="{3D4595D9-2E9C-4DB3-8AB4-86EE112DFDC4}"/>
    <cellStyle name="Akcent 4 2 6 2 2 12" xfId="16379" xr:uid="{40EE6F14-A25B-478F-BCA6-D36E9F2A47C5}"/>
    <cellStyle name="Akcent 4 2 6 2 2 2" xfId="16380" xr:uid="{CC981595-98FF-4CF2-B944-63F6852872A1}"/>
    <cellStyle name="Akcent 4 2 6 2 2 2 10" xfId="16381" xr:uid="{EBA16A4E-41AF-4D57-A3C8-0811097CF268}"/>
    <cellStyle name="Akcent 4 2 6 2 2 2 11" xfId="16382" xr:uid="{94E83521-3936-4021-8AFC-E0DB8D83298B}"/>
    <cellStyle name="Akcent 4 2 6 2 2 2 2" xfId="16383" xr:uid="{8746650E-9E42-4243-AE39-788B5043F4BF}"/>
    <cellStyle name="Akcent 4 2 6 2 2 2 2 10" xfId="16384" xr:uid="{BFE23F57-97AE-4639-93B9-367B950296FA}"/>
    <cellStyle name="Akcent 4 2 6 2 2 2 2 11" xfId="16385" xr:uid="{D2DA4618-9E3B-4B2A-B64D-9245C311FEBE}"/>
    <cellStyle name="Akcent 4 2 6 2 2 2 2 2" xfId="16386" xr:uid="{FC36A395-AD16-4494-8411-311F6BE3CBD4}"/>
    <cellStyle name="Akcent 4 2 6 2 2 2 2 2 2" xfId="16387" xr:uid="{271D999B-C725-4920-9D89-EA4708AD9898}"/>
    <cellStyle name="Akcent 4 2 6 2 2 2 2 2 2 2" xfId="16388" xr:uid="{9AD02B74-DA80-4942-997C-3783F79DDC60}"/>
    <cellStyle name="Akcent 4 2 6 2 2 2 2 2 2 3" xfId="16389" xr:uid="{24834A1D-394F-4994-977D-E25458A9352E}"/>
    <cellStyle name="Akcent 4 2 6 2 2 2 2 2 2 4" xfId="16390" xr:uid="{3123C3DB-D745-44CF-BDEC-20DC397D0EE9}"/>
    <cellStyle name="Akcent 4 2 6 2 2 2 2 2 2 5" xfId="16391" xr:uid="{1A4713E1-C960-4CB7-962E-11CFB44E22D4}"/>
    <cellStyle name="Akcent 4 2 6 2 2 2 2 2 2 6" xfId="16392" xr:uid="{E675ACF6-5AF9-4E28-A64F-6ED2A061E655}"/>
    <cellStyle name="Akcent 4 2 6 2 2 2 2 2 3" xfId="16393" xr:uid="{07ED9474-CEA4-496A-B16B-01D9793FE02B}"/>
    <cellStyle name="Akcent 4 2 6 2 2 2 2 2 4" xfId="16394" xr:uid="{571A84BB-8914-4934-B3AA-63752902F21C}"/>
    <cellStyle name="Akcent 4 2 6 2 2 2 2 2 5" xfId="16395" xr:uid="{1AAA3252-AFF8-4B59-A891-EB3AF8C07127}"/>
    <cellStyle name="Akcent 4 2 6 2 2 2 2 2 6" xfId="16396" xr:uid="{894E5A4C-1698-4283-B7A6-B70582CD10EA}"/>
    <cellStyle name="Akcent 4 2 6 2 2 2 2 2 7" xfId="16397" xr:uid="{FD118A50-2D57-4DB5-9EC0-A83175C2DE29}"/>
    <cellStyle name="Akcent 4 2 6 2 2 2 2 3" xfId="16398" xr:uid="{33542444-51EC-43EF-A835-0D1F96D10A24}"/>
    <cellStyle name="Akcent 4 2 6 2 2 2 2 4" xfId="16399" xr:uid="{F402859D-5921-4A4F-BC3E-AED6503B3F11}"/>
    <cellStyle name="Akcent 4 2 6 2 2 2 2 5" xfId="16400" xr:uid="{0D4D2720-A000-407C-A334-A5221DBCAD1A}"/>
    <cellStyle name="Akcent 4 2 6 2 2 2 2 6" xfId="16401" xr:uid="{067478AB-EA5F-41C9-88ED-F75B711F0791}"/>
    <cellStyle name="Akcent 4 2 6 2 2 2 2 7" xfId="16402" xr:uid="{2B7BA7CB-7EF1-40AA-8A8A-67662E5BFE04}"/>
    <cellStyle name="Akcent 4 2 6 2 2 2 2 7 2" xfId="16403" xr:uid="{B76D8D76-7ABA-44E0-83C0-B1551D21E7C7}"/>
    <cellStyle name="Akcent 4 2 6 2 2 2 2 7 3" xfId="16404" xr:uid="{6267140A-71CD-483F-A2DB-E3AF7EB43C33}"/>
    <cellStyle name="Akcent 4 2 6 2 2 2 2 7 4" xfId="16405" xr:uid="{3AB6AF04-FD74-4A7D-9F93-028949D0CD61}"/>
    <cellStyle name="Akcent 4 2 6 2 2 2 2 7 5" xfId="16406" xr:uid="{5C86B858-5615-4854-ABB2-30D4FE429A3F}"/>
    <cellStyle name="Akcent 4 2 6 2 2 2 2 7 6" xfId="16407" xr:uid="{459BEED0-9BE7-4F0B-93DB-EC6F21933E66}"/>
    <cellStyle name="Akcent 4 2 6 2 2 2 2 8" xfId="16408" xr:uid="{4D3278B5-876A-4FF8-9D4D-85FC0B7CCFE7}"/>
    <cellStyle name="Akcent 4 2 6 2 2 2 2 9" xfId="16409" xr:uid="{8F7ED54F-7A9D-4644-AE41-DEB0BBFD87B7}"/>
    <cellStyle name="Akcent 4 2 6 2 2 2 3" xfId="16410" xr:uid="{1FC79DEE-8873-49C7-9B20-249D515CF377}"/>
    <cellStyle name="Akcent 4 2 6 2 2 2 3 2" xfId="16411" xr:uid="{0ECA3B54-4473-4330-B576-0CF4859CAC0F}"/>
    <cellStyle name="Akcent 4 2 6 2 2 2 3 2 2" xfId="16412" xr:uid="{42364731-49EA-403E-A63A-F462DCBA27EE}"/>
    <cellStyle name="Akcent 4 2 6 2 2 2 3 2 3" xfId="16413" xr:uid="{162F6EDA-1722-4EFC-BFFF-57BC669071A4}"/>
    <cellStyle name="Akcent 4 2 6 2 2 2 3 2 4" xfId="16414" xr:uid="{A1D6F980-27B8-4192-B94D-32F0C5478FE9}"/>
    <cellStyle name="Akcent 4 2 6 2 2 2 3 2 5" xfId="16415" xr:uid="{273275B7-AC10-478E-BB04-8BAC06800F5F}"/>
    <cellStyle name="Akcent 4 2 6 2 2 2 3 2 6" xfId="16416" xr:uid="{ACD50295-1F49-4E33-ACCB-BB7456A7B701}"/>
    <cellStyle name="Akcent 4 2 6 2 2 2 3 3" xfId="16417" xr:uid="{B8964C8B-1045-4CFC-9A02-B27A57E8CF63}"/>
    <cellStyle name="Akcent 4 2 6 2 2 2 3 4" xfId="16418" xr:uid="{18AB6138-4EB3-487E-A2CA-B58B613A3588}"/>
    <cellStyle name="Akcent 4 2 6 2 2 2 3 5" xfId="16419" xr:uid="{9FDF79CB-15C0-445C-9F4D-4744F885DC88}"/>
    <cellStyle name="Akcent 4 2 6 2 2 2 3 6" xfId="16420" xr:uid="{1F4FF026-C951-45EF-8919-343A676A3C1A}"/>
    <cellStyle name="Akcent 4 2 6 2 2 2 3 7" xfId="16421" xr:uid="{40AFAEF6-F76F-4346-94DA-EBBEFBEA46DA}"/>
    <cellStyle name="Akcent 4 2 6 2 2 2 4" xfId="16422" xr:uid="{ABFD3339-CD3B-4059-AC3A-0349AD3E168C}"/>
    <cellStyle name="Akcent 4 2 6 2 2 2 5" xfId="16423" xr:uid="{2A05BA1F-8137-4FDD-8DDD-373C422D7761}"/>
    <cellStyle name="Akcent 4 2 6 2 2 2 6" xfId="16424" xr:uid="{27DB2A8B-D123-4C1E-835D-3E6092C3B6FD}"/>
    <cellStyle name="Akcent 4 2 6 2 2 2 7" xfId="16425" xr:uid="{27F65D46-1E79-48E4-BF87-891B10A30FF1}"/>
    <cellStyle name="Akcent 4 2 6 2 2 2 7 2" xfId="16426" xr:uid="{F7D849D0-5CA4-462A-8DCD-9D2E252852A5}"/>
    <cellStyle name="Akcent 4 2 6 2 2 2 7 3" xfId="16427" xr:uid="{B842C338-C2C5-47F0-B123-D6AA97209CA4}"/>
    <cellStyle name="Akcent 4 2 6 2 2 2 7 4" xfId="16428" xr:uid="{4E36AAC9-6749-4B25-89F5-53AE02BAF97E}"/>
    <cellStyle name="Akcent 4 2 6 2 2 2 7 5" xfId="16429" xr:uid="{A335B298-D9A9-4867-AF44-527584011425}"/>
    <cellStyle name="Akcent 4 2 6 2 2 2 7 6" xfId="16430" xr:uid="{BF5C8503-10A7-4C4F-97DC-07DAB9C9E252}"/>
    <cellStyle name="Akcent 4 2 6 2 2 2 8" xfId="16431" xr:uid="{9CE6CB42-9830-46AA-AE1F-DE8F7E97FC58}"/>
    <cellStyle name="Akcent 4 2 6 2 2 2 9" xfId="16432" xr:uid="{BB71643E-9F03-4276-8B49-CCF99BF38D00}"/>
    <cellStyle name="Akcent 4 2 6 2 2 3" xfId="16433" xr:uid="{E8290EF9-BDA6-4FBA-BEFF-8599EC625C14}"/>
    <cellStyle name="Akcent 4 2 6 2 2 3 2" xfId="16434" xr:uid="{0F84F86A-1D79-41AC-9A46-865CECFFC7D9}"/>
    <cellStyle name="Akcent 4 2 6 2 2 3 2 2" xfId="16435" xr:uid="{4B4DE2D9-8C7B-4EB4-8BE9-8AC90B520A79}"/>
    <cellStyle name="Akcent 4 2 6 2 2 3 2 3" xfId="16436" xr:uid="{E0D52898-4363-40CB-B41D-C0F7495DA479}"/>
    <cellStyle name="Akcent 4 2 6 2 2 3 2 4" xfId="16437" xr:uid="{525F7EED-D498-410A-93EE-82E4DD65355F}"/>
    <cellStyle name="Akcent 4 2 6 2 2 3 2 5" xfId="16438" xr:uid="{990AF632-5E00-4467-A924-7DB5B65219D1}"/>
    <cellStyle name="Akcent 4 2 6 2 2 3 2 6" xfId="16439" xr:uid="{53640DF4-C431-40DA-8290-831EBEC2C361}"/>
    <cellStyle name="Akcent 4 2 6 2 2 3 3" xfId="16440" xr:uid="{524D51DC-1693-474C-B312-8AFACC0A24B0}"/>
    <cellStyle name="Akcent 4 2 6 2 2 3 4" xfId="16441" xr:uid="{9787DA69-6454-42A0-AE98-84B37BD4587E}"/>
    <cellStyle name="Akcent 4 2 6 2 2 3 5" xfId="16442" xr:uid="{A278CF13-5240-4B02-BB68-E007CEAA3C90}"/>
    <cellStyle name="Akcent 4 2 6 2 2 3 6" xfId="16443" xr:uid="{3D980C4F-EA8E-4014-B2CE-E57A358952F2}"/>
    <cellStyle name="Akcent 4 2 6 2 2 3 7" xfId="16444" xr:uid="{2DB1C35A-120D-4E0D-8876-1C0BA486F3F0}"/>
    <cellStyle name="Akcent 4 2 6 2 2 4" xfId="16445" xr:uid="{5EF6CB5B-38BD-4411-BBC8-C43F06B27866}"/>
    <cellStyle name="Akcent 4 2 6 2 2 5" xfId="16446" xr:uid="{C60DF28E-C102-4D31-BF70-869C4A4BBA8D}"/>
    <cellStyle name="Akcent 4 2 6 2 2 6" xfId="16447" xr:uid="{5188D08B-095F-49E2-8821-4B71D336A909}"/>
    <cellStyle name="Akcent 4 2 6 2 2 7" xfId="16448" xr:uid="{0264421D-CBAE-4411-89B9-AAC8AD69EDE0}"/>
    <cellStyle name="Akcent 4 2 6 2 2 8" xfId="16449" xr:uid="{948CE534-FCE8-44FF-B52A-37B796D07A67}"/>
    <cellStyle name="Akcent 4 2 6 2 2 8 2" xfId="16450" xr:uid="{A71DAB65-D38F-4585-B79A-6D2282437E97}"/>
    <cellStyle name="Akcent 4 2 6 2 2 8 3" xfId="16451" xr:uid="{1EE24FA2-8EDB-405D-BAF5-B27142A25C6D}"/>
    <cellStyle name="Akcent 4 2 6 2 2 8 4" xfId="16452" xr:uid="{0CB45505-1DC9-4FBF-9AA7-E96AFE6FC40E}"/>
    <cellStyle name="Akcent 4 2 6 2 2 8 5" xfId="16453" xr:uid="{F7DF4791-843E-4750-BB38-7EF79F8F8FFA}"/>
    <cellStyle name="Akcent 4 2 6 2 2 8 6" xfId="16454" xr:uid="{FF4BCA91-1FC6-4561-A26F-81951AD466C3}"/>
    <cellStyle name="Akcent 4 2 6 2 2 9" xfId="16455" xr:uid="{239233F4-1BA7-4FF7-8766-76A131CC7E25}"/>
    <cellStyle name="Akcent 4 2 6 2 3" xfId="16456" xr:uid="{359CE586-0274-43E2-97B7-615A5C88AAB0}"/>
    <cellStyle name="Akcent 4 2 6 2 4" xfId="16457" xr:uid="{BAB46B97-DE1A-4888-B150-19AF382F2707}"/>
    <cellStyle name="Akcent 4 2 6 2 4 10" xfId="16458" xr:uid="{442BD661-1494-438E-BB2B-AF4837B82F9F}"/>
    <cellStyle name="Akcent 4 2 6 2 4 11" xfId="16459" xr:uid="{27AAC712-F029-40D9-986F-20527EEBD5BA}"/>
    <cellStyle name="Akcent 4 2 6 2 4 2" xfId="16460" xr:uid="{4E35A7BC-374F-4E79-94EB-CCFD3F294BE8}"/>
    <cellStyle name="Akcent 4 2 6 2 4 2 2" xfId="16461" xr:uid="{118ACBE6-1822-472A-96CD-6F602A04839A}"/>
    <cellStyle name="Akcent 4 2 6 2 4 2 2 2" xfId="16462" xr:uid="{BDA1DD61-21DE-4D1E-AF39-3093144AAE36}"/>
    <cellStyle name="Akcent 4 2 6 2 4 2 2 3" xfId="16463" xr:uid="{E9C9E8C9-EED0-4D0A-9C70-916915187B42}"/>
    <cellStyle name="Akcent 4 2 6 2 4 2 2 4" xfId="16464" xr:uid="{FB3A3AF2-B4D1-4FD5-9F32-0D74F2BF291C}"/>
    <cellStyle name="Akcent 4 2 6 2 4 2 2 5" xfId="16465" xr:uid="{68801759-E0DB-4177-866C-8FD567A9D8A0}"/>
    <cellStyle name="Akcent 4 2 6 2 4 2 2 6" xfId="16466" xr:uid="{BB52FE76-2AE3-46E6-A45F-115DD8FE1037}"/>
    <cellStyle name="Akcent 4 2 6 2 4 2 3" xfId="16467" xr:uid="{F9806A92-233D-4EA3-AFE7-11B444B8E775}"/>
    <cellStyle name="Akcent 4 2 6 2 4 2 4" xfId="16468" xr:uid="{C86C99C3-E065-4D2C-9409-826388A98DE1}"/>
    <cellStyle name="Akcent 4 2 6 2 4 2 5" xfId="16469" xr:uid="{124CC5BF-3E0F-413D-B185-5C48064596F9}"/>
    <cellStyle name="Akcent 4 2 6 2 4 2 6" xfId="16470" xr:uid="{7C1B66BA-643D-4263-9660-FA0C708FAE3B}"/>
    <cellStyle name="Akcent 4 2 6 2 4 2 7" xfId="16471" xr:uid="{3F124772-779F-4C1B-AC07-D095C72DF2DE}"/>
    <cellStyle name="Akcent 4 2 6 2 4 3" xfId="16472" xr:uid="{D5B5E27E-6F72-4EFA-ADB7-186FD62197ED}"/>
    <cellStyle name="Akcent 4 2 6 2 4 4" xfId="16473" xr:uid="{15BE1A1F-9B61-4D31-AC74-3193CBBF9D17}"/>
    <cellStyle name="Akcent 4 2 6 2 4 5" xfId="16474" xr:uid="{D47FE7D0-1728-4CCB-B933-97D893E77A99}"/>
    <cellStyle name="Akcent 4 2 6 2 4 6" xfId="16475" xr:uid="{7FF5825C-04FF-4C37-B1C6-3B61084627DD}"/>
    <cellStyle name="Akcent 4 2 6 2 4 7" xfId="16476" xr:uid="{9C1BCF5F-43FE-45B1-90F6-FD79F41F813A}"/>
    <cellStyle name="Akcent 4 2 6 2 4 7 2" xfId="16477" xr:uid="{81004454-BA8A-4639-90E4-1B631DD2108E}"/>
    <cellStyle name="Akcent 4 2 6 2 4 7 3" xfId="16478" xr:uid="{48633029-94F6-480C-B5EA-EC48192B51E3}"/>
    <cellStyle name="Akcent 4 2 6 2 4 7 4" xfId="16479" xr:uid="{918B850D-80A9-4DFD-A741-EF781CE3F2B6}"/>
    <cellStyle name="Akcent 4 2 6 2 4 7 5" xfId="16480" xr:uid="{F3004222-04AA-44F2-A2CA-4D552A22C1E7}"/>
    <cellStyle name="Akcent 4 2 6 2 4 7 6" xfId="16481" xr:uid="{7D54BAFB-BCCE-42DC-97E1-57102CFF44FC}"/>
    <cellStyle name="Akcent 4 2 6 2 4 8" xfId="16482" xr:uid="{9C45A3E1-258B-4E7C-AF89-3595ED286D8D}"/>
    <cellStyle name="Akcent 4 2 6 2 4 9" xfId="16483" xr:uid="{4AAA3572-AFA1-4D98-8F44-07CCEB0F38FC}"/>
    <cellStyle name="Akcent 4 2 6 2 5" xfId="16484" xr:uid="{29476854-0DA0-47AF-80FC-CAE1E6567CE7}"/>
    <cellStyle name="Akcent 4 2 6 2 5 2" xfId="16485" xr:uid="{D600AA91-733D-4736-AF1B-24469EEBD15A}"/>
    <cellStyle name="Akcent 4 2 6 2 5 2 2" xfId="16486" xr:uid="{67B05450-9E14-4CDE-AB64-68998BE15497}"/>
    <cellStyle name="Akcent 4 2 6 2 5 2 3" xfId="16487" xr:uid="{55DA51B2-6D08-41F5-865F-FB35DA2FE069}"/>
    <cellStyle name="Akcent 4 2 6 2 5 2 4" xfId="16488" xr:uid="{5004E680-A431-4EDB-8705-EF506D2F946E}"/>
    <cellStyle name="Akcent 4 2 6 2 5 2 5" xfId="16489" xr:uid="{6D913AC6-DE25-4A04-8F7D-B7225B560735}"/>
    <cellStyle name="Akcent 4 2 6 2 5 2 6" xfId="16490" xr:uid="{C1E33816-F7AA-4EC4-9789-6C4E9986F880}"/>
    <cellStyle name="Akcent 4 2 6 2 5 3" xfId="16491" xr:uid="{0C8C3FD6-5F68-49BE-9514-2AAB2A65495D}"/>
    <cellStyle name="Akcent 4 2 6 2 5 4" xfId="16492" xr:uid="{6B77904F-6B69-4552-9F46-E80A65501814}"/>
    <cellStyle name="Akcent 4 2 6 2 5 5" xfId="16493" xr:uid="{9468D2C3-027A-493E-A088-6F7C8BEEF1E2}"/>
    <cellStyle name="Akcent 4 2 6 2 5 6" xfId="16494" xr:uid="{7963F71B-59CE-4B5D-94BD-4233C78007D3}"/>
    <cellStyle name="Akcent 4 2 6 2 5 7" xfId="16495" xr:uid="{17F71986-DBB4-4047-910A-C0BC394CBDD6}"/>
    <cellStyle name="Akcent 4 2 6 2 6" xfId="16496" xr:uid="{4A9FB059-C355-4624-A747-3DA929AF309D}"/>
    <cellStyle name="Akcent 4 2 6 2 7" xfId="16497" xr:uid="{FE70BCCF-6B49-4AE4-B25C-4C43ACAE5272}"/>
    <cellStyle name="Akcent 4 2 6 2 8" xfId="16498" xr:uid="{E3DCDDAD-99D2-4CF0-913F-CB3D8B5ACECD}"/>
    <cellStyle name="Akcent 4 2 6 2 9" xfId="16499" xr:uid="{1BE5D5C2-A826-4443-ADDF-D5B9D4E16E62}"/>
    <cellStyle name="Akcent 4 2 6 2 9 2" xfId="16500" xr:uid="{929D51DB-6969-4EE6-A1A8-09656339B8EB}"/>
    <cellStyle name="Akcent 4 2 6 2 9 3" xfId="16501" xr:uid="{1E89E05C-B00A-43F5-93F5-3C3ED9F23167}"/>
    <cellStyle name="Akcent 4 2 6 2 9 4" xfId="16502" xr:uid="{2215E101-51BD-4655-A3E3-15871500D48C}"/>
    <cellStyle name="Akcent 4 2 6 2 9 5" xfId="16503" xr:uid="{BBEFBFA6-DE64-43C1-B65A-1BE9797461F7}"/>
    <cellStyle name="Akcent 4 2 6 2 9 6" xfId="16504" xr:uid="{BAA3379B-729B-46C3-975A-99FE22DECCE2}"/>
    <cellStyle name="Akcent 4 2 6 3" xfId="16505" xr:uid="{E0CE3812-6881-475C-B436-A2B5F3E411CB}"/>
    <cellStyle name="Akcent 4 2 6 3 10" xfId="16506" xr:uid="{9A5AFD2C-2275-4595-8C5D-416703ADCDC9}"/>
    <cellStyle name="Akcent 4 2 6 3 11" xfId="16507" xr:uid="{CDC46250-AA9D-4ABE-913C-510F70F3FF85}"/>
    <cellStyle name="Akcent 4 2 6 3 12" xfId="16508" xr:uid="{2AEE9E34-C2C8-4954-8ACE-E526001A13F8}"/>
    <cellStyle name="Akcent 4 2 6 3 2" xfId="16509" xr:uid="{95312A58-AFBA-4786-9FA2-93BD6EB2AC70}"/>
    <cellStyle name="Akcent 4 2 6 3 2 10" xfId="16510" xr:uid="{5A9DD788-3E90-4770-8BF4-04AA633A99C1}"/>
    <cellStyle name="Akcent 4 2 6 3 2 11" xfId="16511" xr:uid="{44213785-8ECC-4442-A8DC-2BA9BED162E3}"/>
    <cellStyle name="Akcent 4 2 6 3 2 2" xfId="16512" xr:uid="{9DC27135-87EB-4095-8BD0-9576F4E200BE}"/>
    <cellStyle name="Akcent 4 2 6 3 2 2 10" xfId="16513" xr:uid="{7F9BDF2E-CB0D-4B10-A01A-E8CF6F507276}"/>
    <cellStyle name="Akcent 4 2 6 3 2 2 11" xfId="16514" xr:uid="{833590F1-DC29-49C9-A7EF-CBBAD3CF2595}"/>
    <cellStyle name="Akcent 4 2 6 3 2 2 2" xfId="16515" xr:uid="{0052A5F2-A9F3-4D08-9229-A459AA96312B}"/>
    <cellStyle name="Akcent 4 2 6 3 2 2 2 2" xfId="16516" xr:uid="{1C877462-B4F5-4D14-863A-9C92E440317F}"/>
    <cellStyle name="Akcent 4 2 6 3 2 2 2 2 2" xfId="16517" xr:uid="{5230A909-804B-45BC-B24C-2E4417222602}"/>
    <cellStyle name="Akcent 4 2 6 3 2 2 2 2 3" xfId="16518" xr:uid="{9941131B-0A4E-40A8-A951-D5872AC31DCA}"/>
    <cellStyle name="Akcent 4 2 6 3 2 2 2 2 4" xfId="16519" xr:uid="{18288067-B8CC-4F36-9A73-ED304F7EA2A9}"/>
    <cellStyle name="Akcent 4 2 6 3 2 2 2 2 5" xfId="16520" xr:uid="{3474A2A9-7C7F-4715-A9A2-F9765E916D27}"/>
    <cellStyle name="Akcent 4 2 6 3 2 2 2 2 6" xfId="16521" xr:uid="{AE3FB422-7A67-4163-89E8-DD07AA73E0F0}"/>
    <cellStyle name="Akcent 4 2 6 3 2 2 2 3" xfId="16522" xr:uid="{0A8B5982-44E2-4528-90AE-B27BDA833DBF}"/>
    <cellStyle name="Akcent 4 2 6 3 2 2 2 4" xfId="16523" xr:uid="{D0C95E06-DE42-4D9C-85D3-D57F165DDFEE}"/>
    <cellStyle name="Akcent 4 2 6 3 2 2 2 5" xfId="16524" xr:uid="{212F4FF7-E326-464F-8F91-3BB7F75B592D}"/>
    <cellStyle name="Akcent 4 2 6 3 2 2 2 6" xfId="16525" xr:uid="{C03243EC-28E4-43C0-98BF-82FBCF26890F}"/>
    <cellStyle name="Akcent 4 2 6 3 2 2 2 7" xfId="16526" xr:uid="{EBD02DD5-300D-4816-8C36-99B558C8F010}"/>
    <cellStyle name="Akcent 4 2 6 3 2 2 3" xfId="16527" xr:uid="{434B363F-8D09-453E-AB20-5D075C94F160}"/>
    <cellStyle name="Akcent 4 2 6 3 2 2 4" xfId="16528" xr:uid="{2B034E68-BCAD-44A5-9BF2-CED864C92E4C}"/>
    <cellStyle name="Akcent 4 2 6 3 2 2 5" xfId="16529" xr:uid="{C76DD794-8095-47AA-887B-CFFBB72E83D8}"/>
    <cellStyle name="Akcent 4 2 6 3 2 2 6" xfId="16530" xr:uid="{AC7E8E52-5F77-4A75-9230-D49D0DA679EE}"/>
    <cellStyle name="Akcent 4 2 6 3 2 2 7" xfId="16531" xr:uid="{AB85AF07-4BE8-4E66-B1AC-31C7E479C607}"/>
    <cellStyle name="Akcent 4 2 6 3 2 2 7 2" xfId="16532" xr:uid="{B334E838-CA3F-41CD-B7C1-1A6A6C0FAC91}"/>
    <cellStyle name="Akcent 4 2 6 3 2 2 7 3" xfId="16533" xr:uid="{5A0C03BF-DB46-477C-9212-FC37151D1991}"/>
    <cellStyle name="Akcent 4 2 6 3 2 2 7 4" xfId="16534" xr:uid="{C221B5DF-3ADC-4292-B727-DFC74A1938F7}"/>
    <cellStyle name="Akcent 4 2 6 3 2 2 7 5" xfId="16535" xr:uid="{3296635D-5DB8-4882-9421-6B866C1B1322}"/>
    <cellStyle name="Akcent 4 2 6 3 2 2 7 6" xfId="16536" xr:uid="{70D51417-D05E-453A-8EAC-5EB0D0B4C5BF}"/>
    <cellStyle name="Akcent 4 2 6 3 2 2 8" xfId="16537" xr:uid="{CCBC62DB-AC08-4C74-BFA9-DE8EDEC53298}"/>
    <cellStyle name="Akcent 4 2 6 3 2 2 9" xfId="16538" xr:uid="{693F51C0-2F8E-4EFE-99EC-02645F0EDC00}"/>
    <cellStyle name="Akcent 4 2 6 3 2 3" xfId="16539" xr:uid="{1C9C3FB8-080A-4F25-B622-A17478E80CF2}"/>
    <cellStyle name="Akcent 4 2 6 3 2 3 2" xfId="16540" xr:uid="{7922000B-66A0-4AE9-88B6-298F6B0847E2}"/>
    <cellStyle name="Akcent 4 2 6 3 2 3 2 2" xfId="16541" xr:uid="{A61E86E4-B1BB-443E-81D7-5310A4951A27}"/>
    <cellStyle name="Akcent 4 2 6 3 2 3 2 3" xfId="16542" xr:uid="{1472BEFF-CB2C-4787-BBD3-ED4EAF1ACFCB}"/>
    <cellStyle name="Akcent 4 2 6 3 2 3 2 4" xfId="16543" xr:uid="{67DCC076-6E74-4673-986D-E7FC15E2C402}"/>
    <cellStyle name="Akcent 4 2 6 3 2 3 2 5" xfId="16544" xr:uid="{1E4521B9-8B7A-4934-917B-946BE412C545}"/>
    <cellStyle name="Akcent 4 2 6 3 2 3 2 6" xfId="16545" xr:uid="{034425CA-64B4-44FB-A2D3-0C18F381780D}"/>
    <cellStyle name="Akcent 4 2 6 3 2 3 3" xfId="16546" xr:uid="{3E6A492F-BED2-4289-946D-CD3C701BD1CE}"/>
    <cellStyle name="Akcent 4 2 6 3 2 3 4" xfId="16547" xr:uid="{34DCBD27-7101-45A2-B04E-69C310A68E23}"/>
    <cellStyle name="Akcent 4 2 6 3 2 3 5" xfId="16548" xr:uid="{E8590A27-C855-4CA5-8628-6F91FBEB26B6}"/>
    <cellStyle name="Akcent 4 2 6 3 2 3 6" xfId="16549" xr:uid="{9599BC37-3B76-449F-9F04-9DECCA93B54E}"/>
    <cellStyle name="Akcent 4 2 6 3 2 3 7" xfId="16550" xr:uid="{D5BC0A08-6849-44BC-9BFB-A662586BD08D}"/>
    <cellStyle name="Akcent 4 2 6 3 2 4" xfId="16551" xr:uid="{65F9EE4C-45BF-4E0D-A24D-3640F966C372}"/>
    <cellStyle name="Akcent 4 2 6 3 2 5" xfId="16552" xr:uid="{7A8D99D3-B140-42CD-AB4D-EC07D2BD0568}"/>
    <cellStyle name="Akcent 4 2 6 3 2 6" xfId="16553" xr:uid="{22CEDB6A-3C8B-4FC0-9DE2-7A01BCEA30A5}"/>
    <cellStyle name="Akcent 4 2 6 3 2 7" xfId="16554" xr:uid="{9C5D3CAC-24D3-4897-83C8-14D9B2171269}"/>
    <cellStyle name="Akcent 4 2 6 3 2 7 2" xfId="16555" xr:uid="{85EEB43D-C72C-4C58-959B-D9E9306A9F57}"/>
    <cellStyle name="Akcent 4 2 6 3 2 7 3" xfId="16556" xr:uid="{9964973A-D653-4846-9C69-B451A1DB13FE}"/>
    <cellStyle name="Akcent 4 2 6 3 2 7 4" xfId="16557" xr:uid="{3D7D50F2-2CB8-4D9F-A6C4-B1A2D5E533FA}"/>
    <cellStyle name="Akcent 4 2 6 3 2 7 5" xfId="16558" xr:uid="{F32727E8-F7DA-45F3-B7E2-53A6B6BC5909}"/>
    <cellStyle name="Akcent 4 2 6 3 2 7 6" xfId="16559" xr:uid="{532FA11B-0E5D-4BF6-80FA-4C5668516D91}"/>
    <cellStyle name="Akcent 4 2 6 3 2 8" xfId="16560" xr:uid="{D1C253DC-4B46-4AC1-B4C2-396A2FD42BE7}"/>
    <cellStyle name="Akcent 4 2 6 3 2 9" xfId="16561" xr:uid="{7964115E-CDB4-458B-8841-263A0AA4F6FF}"/>
    <cellStyle name="Akcent 4 2 6 3 3" xfId="16562" xr:uid="{CE268D70-5824-4B28-8392-64B1AFCF35E0}"/>
    <cellStyle name="Akcent 4 2 6 3 3 2" xfId="16563" xr:uid="{86453CEF-DD74-4CB9-BF92-9D1A43DBFE92}"/>
    <cellStyle name="Akcent 4 2 6 3 3 2 2" xfId="16564" xr:uid="{08FC8773-300A-4E48-AA7F-DFAF392FDA15}"/>
    <cellStyle name="Akcent 4 2 6 3 3 2 3" xfId="16565" xr:uid="{5FFAE9D0-7997-4179-95E5-DC0241125813}"/>
    <cellStyle name="Akcent 4 2 6 3 3 2 4" xfId="16566" xr:uid="{3B5C8D28-DA90-4E06-B4F7-42FC3CADFFE1}"/>
    <cellStyle name="Akcent 4 2 6 3 3 2 5" xfId="16567" xr:uid="{C6F7F452-7D2B-4470-A552-CFA682B07AAA}"/>
    <cellStyle name="Akcent 4 2 6 3 3 2 6" xfId="16568" xr:uid="{BBF7E45F-B123-413B-A0F6-0A1ABBAF01B5}"/>
    <cellStyle name="Akcent 4 2 6 3 3 3" xfId="16569" xr:uid="{A42E135C-B97D-471B-BF22-0B3FE3ABC01B}"/>
    <cellStyle name="Akcent 4 2 6 3 3 4" xfId="16570" xr:uid="{38A23470-5EDD-4F35-8642-23212899F368}"/>
    <cellStyle name="Akcent 4 2 6 3 3 5" xfId="16571" xr:uid="{6DB8C566-CFD0-4B4C-ABF8-A82976868F03}"/>
    <cellStyle name="Akcent 4 2 6 3 3 6" xfId="16572" xr:uid="{B42F28BC-F19E-4F8F-8F9A-E80DD99A1B75}"/>
    <cellStyle name="Akcent 4 2 6 3 3 7" xfId="16573" xr:uid="{E67AB097-1A8C-43DF-9076-721572AABAC9}"/>
    <cellStyle name="Akcent 4 2 6 3 4" xfId="16574" xr:uid="{ED539AE4-43E8-4BA2-9213-2C26543FBF54}"/>
    <cellStyle name="Akcent 4 2 6 3 5" xfId="16575" xr:uid="{A9AA8AF5-1B47-4A16-8043-E3A4F638308E}"/>
    <cellStyle name="Akcent 4 2 6 3 6" xfId="16576" xr:uid="{220A63AC-5EF5-49B5-A719-B5A9D18D8A76}"/>
    <cellStyle name="Akcent 4 2 6 3 7" xfId="16577" xr:uid="{10EA659B-4098-4A08-AF8A-CDAD697C3225}"/>
    <cellStyle name="Akcent 4 2 6 3 8" xfId="16578" xr:uid="{7D14C4A4-4A0B-469E-B653-C99354EC9FA5}"/>
    <cellStyle name="Akcent 4 2 6 3 8 2" xfId="16579" xr:uid="{7F0D424C-D7A1-4E18-BDCB-39672636733A}"/>
    <cellStyle name="Akcent 4 2 6 3 8 3" xfId="16580" xr:uid="{07D21B0B-4735-4516-96EB-9CA4304D9FE0}"/>
    <cellStyle name="Akcent 4 2 6 3 8 4" xfId="16581" xr:uid="{9A109E1B-1E4D-4021-B872-E9AD00EA9242}"/>
    <cellStyle name="Akcent 4 2 6 3 8 5" xfId="16582" xr:uid="{5E734D71-165B-4F3E-A2F1-1F286BEE931B}"/>
    <cellStyle name="Akcent 4 2 6 3 8 6" xfId="16583" xr:uid="{DC55B212-202E-4806-8DF5-9E56FEE4E541}"/>
    <cellStyle name="Akcent 4 2 6 3 9" xfId="16584" xr:uid="{D4EE1398-69B5-4D52-9664-EEE5AD4E5F3A}"/>
    <cellStyle name="Akcent 4 2 6 4" xfId="16585" xr:uid="{63782F07-F250-42BF-A352-B25446159436}"/>
    <cellStyle name="Akcent 4 2 6 4 10" xfId="16586" xr:uid="{676B66FC-B6C6-459F-8DF7-BAADF2C9C2EF}"/>
    <cellStyle name="Akcent 4 2 6 4 11" xfId="16587" xr:uid="{F477A878-3F3D-4996-A4AC-A86CCF0D36EE}"/>
    <cellStyle name="Akcent 4 2 6 4 2" xfId="16588" xr:uid="{72B9FF19-5216-4B62-ADE8-E869BD6CDA0A}"/>
    <cellStyle name="Akcent 4 2 6 4 2 2" xfId="16589" xr:uid="{1511934B-B167-4D9F-9249-3E59BFC4B4F2}"/>
    <cellStyle name="Akcent 4 2 6 4 2 2 2" xfId="16590" xr:uid="{F459DF38-A5D6-4772-A446-C8C7C5C862D9}"/>
    <cellStyle name="Akcent 4 2 6 4 2 2 3" xfId="16591" xr:uid="{A83DE0C5-F8E7-4597-8829-7E392D9BCA37}"/>
    <cellStyle name="Akcent 4 2 6 4 2 2 4" xfId="16592" xr:uid="{97979D22-A28D-4CF0-B028-01856B096AAD}"/>
    <cellStyle name="Akcent 4 2 6 4 2 2 5" xfId="16593" xr:uid="{F165C695-5982-48C8-A709-133D7242E620}"/>
    <cellStyle name="Akcent 4 2 6 4 2 2 6" xfId="16594" xr:uid="{644E8657-179F-4A3D-B1BF-D6C6736569B6}"/>
    <cellStyle name="Akcent 4 2 6 4 2 3" xfId="16595" xr:uid="{6AA2C1FB-1DBD-4B60-8B33-D32A58423CAA}"/>
    <cellStyle name="Akcent 4 2 6 4 2 4" xfId="16596" xr:uid="{487C410B-2D53-41B1-8D4F-8E2760F996CC}"/>
    <cellStyle name="Akcent 4 2 6 4 2 5" xfId="16597" xr:uid="{3D6A0E05-0F12-487A-B90F-77434319E191}"/>
    <cellStyle name="Akcent 4 2 6 4 2 6" xfId="16598" xr:uid="{5B24FE03-CD7E-4CFD-9E5B-B6AD5814E78D}"/>
    <cellStyle name="Akcent 4 2 6 4 2 7" xfId="16599" xr:uid="{0CEF2901-5B28-4FAE-BB3B-38F31DBB81A0}"/>
    <cellStyle name="Akcent 4 2 6 4 3" xfId="16600" xr:uid="{1F7FFFD1-E84A-43ED-BC86-3E4CFE40DA8E}"/>
    <cellStyle name="Akcent 4 2 6 4 4" xfId="16601" xr:uid="{673F7FCC-3C23-428B-9866-0ED4C52D3F8C}"/>
    <cellStyle name="Akcent 4 2 6 4 5" xfId="16602" xr:uid="{37142172-4753-4364-8254-CC1394760D1D}"/>
    <cellStyle name="Akcent 4 2 6 4 6" xfId="16603" xr:uid="{019B6C75-63CC-4C4D-9C5B-A59A3ACC1D44}"/>
    <cellStyle name="Akcent 4 2 6 4 7" xfId="16604" xr:uid="{E05F9FA2-A5EC-44C4-BE47-64BED9259D02}"/>
    <cellStyle name="Akcent 4 2 6 4 7 2" xfId="16605" xr:uid="{B813CCB0-1D22-482E-8F9B-16DAE70BC4B7}"/>
    <cellStyle name="Akcent 4 2 6 4 7 3" xfId="16606" xr:uid="{9022FEB2-6EED-4D96-89FE-04EC05D273C7}"/>
    <cellStyle name="Akcent 4 2 6 4 7 4" xfId="16607" xr:uid="{B7FBF1CA-520F-4F13-A9E4-344563CC87D7}"/>
    <cellStyle name="Akcent 4 2 6 4 7 5" xfId="16608" xr:uid="{B803B73A-E019-4001-BCD4-788953934C69}"/>
    <cellStyle name="Akcent 4 2 6 4 7 6" xfId="16609" xr:uid="{EE2AB1F6-C5AD-417A-B206-A4559CECD980}"/>
    <cellStyle name="Akcent 4 2 6 4 8" xfId="16610" xr:uid="{3BDB3C89-1256-47FF-AC94-629285B4543E}"/>
    <cellStyle name="Akcent 4 2 6 4 9" xfId="16611" xr:uid="{1E3D1F2F-AEA3-497B-AAFD-06674A7F40A8}"/>
    <cellStyle name="Akcent 4 2 6 5" xfId="16612" xr:uid="{140075DF-9FD3-4779-A459-BA9EA0AFFF58}"/>
    <cellStyle name="Akcent 4 2 6 5 2" xfId="16613" xr:uid="{D038C2A0-CC25-40E4-A1A1-10F4B7C7A4EE}"/>
    <cellStyle name="Akcent 4 2 6 5 2 2" xfId="16614" xr:uid="{26FECD9F-6AA4-46DD-93A0-733FC26464E4}"/>
    <cellStyle name="Akcent 4 2 6 5 2 3" xfId="16615" xr:uid="{B1562483-8343-4A67-9DE7-B937F34C475A}"/>
    <cellStyle name="Akcent 4 2 6 5 2 4" xfId="16616" xr:uid="{4A122534-4EEE-4D08-8D4D-69AC777DE573}"/>
    <cellStyle name="Akcent 4 2 6 5 2 5" xfId="16617" xr:uid="{3E958A91-8F36-4117-814A-E43382F45C96}"/>
    <cellStyle name="Akcent 4 2 6 5 2 6" xfId="16618" xr:uid="{702DF350-7F6D-4761-9D68-ACA304BD5BFC}"/>
    <cellStyle name="Akcent 4 2 6 5 3" xfId="16619" xr:uid="{6642209B-82B2-4910-B18B-785483889F85}"/>
    <cellStyle name="Akcent 4 2 6 5 4" xfId="16620" xr:uid="{8E3B291B-4FFF-4A32-A984-084FFBCD5A4E}"/>
    <cellStyle name="Akcent 4 2 6 5 5" xfId="16621" xr:uid="{68F39EC6-B5CE-486A-805A-6FF16D707716}"/>
    <cellStyle name="Akcent 4 2 6 5 6" xfId="16622" xr:uid="{0A9607D5-D437-4ED6-A864-09AE6C74485A}"/>
    <cellStyle name="Akcent 4 2 6 5 7" xfId="16623" xr:uid="{879019E1-E663-4294-A651-64C0E2911C51}"/>
    <cellStyle name="Akcent 4 2 6 6" xfId="16624" xr:uid="{F5B3EB8C-4FF7-4967-A8C6-255BAD13E708}"/>
    <cellStyle name="Akcent 4 2 6 7" xfId="16625" xr:uid="{0E0157D0-B99B-4649-867C-DDF182E8ECB7}"/>
    <cellStyle name="Akcent 4 2 6 8" xfId="16626" xr:uid="{2A15BC38-B0C7-4330-A4AA-003231F00AE1}"/>
    <cellStyle name="Akcent 4 2 6 9" xfId="16627" xr:uid="{847CF9CC-314A-4656-8038-859E3AFD3D9C}"/>
    <cellStyle name="Akcent 4 2 6 9 2" xfId="16628" xr:uid="{EAD7782B-8EAA-49EB-A7E7-A5CDC08B0F7D}"/>
    <cellStyle name="Akcent 4 2 6 9 3" xfId="16629" xr:uid="{052FCFF7-ACAD-4CD7-B6DC-4CBFFB49D71B}"/>
    <cellStyle name="Akcent 4 2 6 9 4" xfId="16630" xr:uid="{02D4743D-E17D-468F-84CE-4F39EA90ED8C}"/>
    <cellStyle name="Akcent 4 2 6 9 5" xfId="16631" xr:uid="{2D523A40-B616-42AE-9F09-A76CFD695615}"/>
    <cellStyle name="Akcent 4 2 6 9 6" xfId="16632" xr:uid="{69BCCDF2-1ECB-4F3B-A973-637AB1958C82}"/>
    <cellStyle name="Akcent 4 2 7" xfId="720" xr:uid="{6BFA4990-42E8-40F3-9466-3206BA4E8DB3}"/>
    <cellStyle name="Akcent 4 2 8" xfId="721" xr:uid="{C55E384A-7528-4E2F-B602-8562465BB94B}"/>
    <cellStyle name="Akcent 4 2 8 10" xfId="16633" xr:uid="{33117D1C-937E-4BD2-9485-9D88CCA07154}"/>
    <cellStyle name="Akcent 4 2 8 11" xfId="16634" xr:uid="{97EB1011-B1A3-4D66-884B-6D746161449A}"/>
    <cellStyle name="Akcent 4 2 8 12" xfId="16635" xr:uid="{D2985166-3DF4-4E36-99A9-6EA8EADBA7B0}"/>
    <cellStyle name="Akcent 4 2 8 13" xfId="16636" xr:uid="{3408479D-7F51-4D38-943C-C6DA3606D08B}"/>
    <cellStyle name="Akcent 4 2 8 2" xfId="16637" xr:uid="{4AAAD197-E922-4AE7-86A0-A27F14C5471F}"/>
    <cellStyle name="Akcent 4 2 8 2 10" xfId="16638" xr:uid="{C76B7DA8-429E-4DD9-8B4E-2F54D3B5D730}"/>
    <cellStyle name="Akcent 4 2 8 2 11" xfId="16639" xr:uid="{97DA5C3B-E863-412A-B124-695C8D6BE447}"/>
    <cellStyle name="Akcent 4 2 8 2 12" xfId="16640" xr:uid="{35A594AE-2D3C-4558-ADC2-B68D2A772443}"/>
    <cellStyle name="Akcent 4 2 8 2 2" xfId="16641" xr:uid="{DCFA1685-A2BA-431E-9F9E-786A0F49093B}"/>
    <cellStyle name="Akcent 4 2 8 2 2 10" xfId="16642" xr:uid="{434DEE2F-3DD6-463F-B63B-79CAB5C61B49}"/>
    <cellStyle name="Akcent 4 2 8 2 2 11" xfId="16643" xr:uid="{083B065A-B5D2-4587-A62B-AFEF3824BB75}"/>
    <cellStyle name="Akcent 4 2 8 2 2 2" xfId="16644" xr:uid="{2458E83F-FAB9-4DA9-858F-84EAFBEF7185}"/>
    <cellStyle name="Akcent 4 2 8 2 2 2 10" xfId="16645" xr:uid="{0E449E12-1F7D-431E-9350-897FE5802744}"/>
    <cellStyle name="Akcent 4 2 8 2 2 2 11" xfId="16646" xr:uid="{9B4857B3-7863-439B-A1CE-FD9E618C6DF6}"/>
    <cellStyle name="Akcent 4 2 8 2 2 2 2" xfId="16647" xr:uid="{3FDF0D99-5B91-40E3-956A-E303DF4020F9}"/>
    <cellStyle name="Akcent 4 2 8 2 2 2 2 2" xfId="16648" xr:uid="{97F7EF3B-DF09-4836-B25E-CCCDD912FEBF}"/>
    <cellStyle name="Akcent 4 2 8 2 2 2 2 2 2" xfId="16649" xr:uid="{E2072E8C-8D6F-4C66-A782-B72CCDA54A58}"/>
    <cellStyle name="Akcent 4 2 8 2 2 2 2 2 3" xfId="16650" xr:uid="{A283EE11-E60D-471B-8AC1-45CF65F28C71}"/>
    <cellStyle name="Akcent 4 2 8 2 2 2 2 2 4" xfId="16651" xr:uid="{1C5A89D9-A929-457D-B8F5-A01F8C0F3F6B}"/>
    <cellStyle name="Akcent 4 2 8 2 2 2 2 2 5" xfId="16652" xr:uid="{C73FFEAD-7180-4047-A86C-A7FF53E2E39F}"/>
    <cellStyle name="Akcent 4 2 8 2 2 2 2 2 6" xfId="16653" xr:uid="{07C907EF-C198-4287-B1B0-8C34181AB431}"/>
    <cellStyle name="Akcent 4 2 8 2 2 2 2 3" xfId="16654" xr:uid="{B875FD4F-F208-4AFE-8581-854606E38BDD}"/>
    <cellStyle name="Akcent 4 2 8 2 2 2 2 4" xfId="16655" xr:uid="{4091CAF9-F602-4D35-B9A2-5813B77B4D22}"/>
    <cellStyle name="Akcent 4 2 8 2 2 2 2 5" xfId="16656" xr:uid="{00C1B380-F56C-4410-A43F-FB69786F70CD}"/>
    <cellStyle name="Akcent 4 2 8 2 2 2 2 6" xfId="16657" xr:uid="{38DEA9C9-A28D-49FB-85FC-3FB822555E43}"/>
    <cellStyle name="Akcent 4 2 8 2 2 2 2 7" xfId="16658" xr:uid="{D478CC03-793A-4246-A8CC-8D335B02D8B0}"/>
    <cellStyle name="Akcent 4 2 8 2 2 2 3" xfId="16659" xr:uid="{B4CDC251-7AAC-419B-8B44-B801D92895A5}"/>
    <cellStyle name="Akcent 4 2 8 2 2 2 4" xfId="16660" xr:uid="{27809D3D-323D-43F2-BBE2-0F606B7B601D}"/>
    <cellStyle name="Akcent 4 2 8 2 2 2 5" xfId="16661" xr:uid="{B7189561-4C66-4AD1-BF72-A3E3828D7AD8}"/>
    <cellStyle name="Akcent 4 2 8 2 2 2 6" xfId="16662" xr:uid="{AF5EA831-C4B7-44D1-9DFF-F1FCA962E2EB}"/>
    <cellStyle name="Akcent 4 2 8 2 2 2 7" xfId="16663" xr:uid="{56B0B5B2-033B-4748-A086-2DC771860DC9}"/>
    <cellStyle name="Akcent 4 2 8 2 2 2 7 2" xfId="16664" xr:uid="{BBD4A7CE-5A93-4F91-BAF3-D5B81E3E1343}"/>
    <cellStyle name="Akcent 4 2 8 2 2 2 7 3" xfId="16665" xr:uid="{47034201-698B-4810-B16A-7FE69EAD015C}"/>
    <cellStyle name="Akcent 4 2 8 2 2 2 7 4" xfId="16666" xr:uid="{4D30529D-2C64-4D67-971A-2F91ED315ED8}"/>
    <cellStyle name="Akcent 4 2 8 2 2 2 7 5" xfId="16667" xr:uid="{06CFD9EF-2210-4AD0-B389-51CFDFEFE081}"/>
    <cellStyle name="Akcent 4 2 8 2 2 2 7 6" xfId="16668" xr:uid="{7EF62654-167B-4EBD-BDD0-72B6B0D62500}"/>
    <cellStyle name="Akcent 4 2 8 2 2 2 8" xfId="16669" xr:uid="{15C6225D-D488-4379-8B8D-ACDAFC56AAA8}"/>
    <cellStyle name="Akcent 4 2 8 2 2 2 9" xfId="16670" xr:uid="{7041ADDB-4536-4C7C-B94F-DBA83954792C}"/>
    <cellStyle name="Akcent 4 2 8 2 2 3" xfId="16671" xr:uid="{52A147E4-0D97-4ED6-B695-F9F00F91DE98}"/>
    <cellStyle name="Akcent 4 2 8 2 2 3 2" xfId="16672" xr:uid="{2809D3BD-0362-4414-BF9E-2746DA94000B}"/>
    <cellStyle name="Akcent 4 2 8 2 2 3 2 2" xfId="16673" xr:uid="{798B0ED5-D247-4B14-9FB4-EEF49F35F39B}"/>
    <cellStyle name="Akcent 4 2 8 2 2 3 2 3" xfId="16674" xr:uid="{5B682D98-EC25-481E-8A19-CBE9472361C9}"/>
    <cellStyle name="Akcent 4 2 8 2 2 3 2 4" xfId="16675" xr:uid="{97E8D3A4-7A18-404C-AD43-494FF8A4A349}"/>
    <cellStyle name="Akcent 4 2 8 2 2 3 2 5" xfId="16676" xr:uid="{0E10A2C7-F130-4A50-8664-1C3A25D2216E}"/>
    <cellStyle name="Akcent 4 2 8 2 2 3 2 6" xfId="16677" xr:uid="{34B175E1-0C7A-420A-BDBE-EEBBE68CB2BE}"/>
    <cellStyle name="Akcent 4 2 8 2 2 3 3" xfId="16678" xr:uid="{EB2FA038-47DD-441D-A320-A15C4C4FF95D}"/>
    <cellStyle name="Akcent 4 2 8 2 2 3 4" xfId="16679" xr:uid="{0A442CF9-603D-475E-A9B1-BDC2ABB7481A}"/>
    <cellStyle name="Akcent 4 2 8 2 2 3 5" xfId="16680" xr:uid="{7A45391D-9652-473F-AE71-4F45439AD5A7}"/>
    <cellStyle name="Akcent 4 2 8 2 2 3 6" xfId="16681" xr:uid="{56DE0542-2ADB-44C9-8D61-9D739639D991}"/>
    <cellStyle name="Akcent 4 2 8 2 2 3 7" xfId="16682" xr:uid="{462F0CF4-DD16-41AD-A790-8CC499AD3E32}"/>
    <cellStyle name="Akcent 4 2 8 2 2 4" xfId="16683" xr:uid="{F38DD0AB-EE49-4592-B971-F2783773EDA0}"/>
    <cellStyle name="Akcent 4 2 8 2 2 5" xfId="16684" xr:uid="{78866720-7D4F-4213-A38D-8A18DBD0C597}"/>
    <cellStyle name="Akcent 4 2 8 2 2 6" xfId="16685" xr:uid="{08BB98B3-7EE1-45AC-8B67-40E064ABDD58}"/>
    <cellStyle name="Akcent 4 2 8 2 2 7" xfId="16686" xr:uid="{06D1221B-D9CF-4ACC-9EBB-7398A91CAA1C}"/>
    <cellStyle name="Akcent 4 2 8 2 2 7 2" xfId="16687" xr:uid="{34C7201C-790D-4C03-8D1B-0D4D6A36EAD1}"/>
    <cellStyle name="Akcent 4 2 8 2 2 7 3" xfId="16688" xr:uid="{9E05FAC4-464C-4CAD-9068-01EE3DBE1747}"/>
    <cellStyle name="Akcent 4 2 8 2 2 7 4" xfId="16689" xr:uid="{3C2D397F-3247-4C55-8F60-A970BC058F70}"/>
    <cellStyle name="Akcent 4 2 8 2 2 7 5" xfId="16690" xr:uid="{DB08159D-BB6E-432E-9191-4212FB162991}"/>
    <cellStyle name="Akcent 4 2 8 2 2 7 6" xfId="16691" xr:uid="{C9F7609A-738F-4166-B4B8-61941B0EA971}"/>
    <cellStyle name="Akcent 4 2 8 2 2 8" xfId="16692" xr:uid="{DCE4B1E0-51FA-48CC-A564-5A1D528886AA}"/>
    <cellStyle name="Akcent 4 2 8 2 2 9" xfId="16693" xr:uid="{9EAC21DB-05C7-4A93-9942-70B8E6030C67}"/>
    <cellStyle name="Akcent 4 2 8 2 3" xfId="16694" xr:uid="{C624F402-FB37-4B65-B21C-B03762731F64}"/>
    <cellStyle name="Akcent 4 2 8 2 3 2" xfId="16695" xr:uid="{EB9899E0-47A5-4B54-9F16-46FCA9739086}"/>
    <cellStyle name="Akcent 4 2 8 2 3 2 2" xfId="16696" xr:uid="{50C8EABB-5B24-4999-943A-2B7A7ECE7696}"/>
    <cellStyle name="Akcent 4 2 8 2 3 2 3" xfId="16697" xr:uid="{379029AD-6FEB-41D6-BDBC-876575F96337}"/>
    <cellStyle name="Akcent 4 2 8 2 3 2 4" xfId="16698" xr:uid="{A37B1602-96DA-4FE5-9998-9062C3B7450F}"/>
    <cellStyle name="Akcent 4 2 8 2 3 2 5" xfId="16699" xr:uid="{82AA1733-A168-4E8B-B800-9E3E9039C9B8}"/>
    <cellStyle name="Akcent 4 2 8 2 3 2 6" xfId="16700" xr:uid="{9F53D411-A4CB-4702-8764-C24C70B866B6}"/>
    <cellStyle name="Akcent 4 2 8 2 3 3" xfId="16701" xr:uid="{2A45FF3E-F931-4365-BD18-15DDD678FC9D}"/>
    <cellStyle name="Akcent 4 2 8 2 3 4" xfId="16702" xr:uid="{9684CAA8-E7FF-4133-BAF5-B93265A20FFD}"/>
    <cellStyle name="Akcent 4 2 8 2 3 5" xfId="16703" xr:uid="{0E2DB201-0D2F-40D6-BE72-2B4D6FFF934C}"/>
    <cellStyle name="Akcent 4 2 8 2 3 6" xfId="16704" xr:uid="{911ADA2D-53D5-4B84-9796-FB5F8B2173DC}"/>
    <cellStyle name="Akcent 4 2 8 2 3 7" xfId="16705" xr:uid="{D69DAB43-E9BF-4047-824C-AA23987C27A6}"/>
    <cellStyle name="Akcent 4 2 8 2 4" xfId="16706" xr:uid="{BC1CD72D-6F49-4866-8956-1429C5E3087A}"/>
    <cellStyle name="Akcent 4 2 8 2 5" xfId="16707" xr:uid="{7B1FB1AE-6310-4423-AB59-91250FC6EF77}"/>
    <cellStyle name="Akcent 4 2 8 2 6" xfId="16708" xr:uid="{018361C1-AA1E-41D0-A056-E9E07D246974}"/>
    <cellStyle name="Akcent 4 2 8 2 7" xfId="16709" xr:uid="{C8082D9A-655A-4566-9F8E-93FD2C60CE98}"/>
    <cellStyle name="Akcent 4 2 8 2 8" xfId="16710" xr:uid="{4C53979E-6BB1-4C5E-BC23-7742E373EC6A}"/>
    <cellStyle name="Akcent 4 2 8 2 8 2" xfId="16711" xr:uid="{0FE0010B-76C2-4BE2-8019-28252B6CE5FE}"/>
    <cellStyle name="Akcent 4 2 8 2 8 3" xfId="16712" xr:uid="{6558C1BD-CA55-4563-A2B1-0EE3A4A8FF61}"/>
    <cellStyle name="Akcent 4 2 8 2 8 4" xfId="16713" xr:uid="{0B3E622E-E15E-4BFD-B4FB-68E77460A792}"/>
    <cellStyle name="Akcent 4 2 8 2 8 5" xfId="16714" xr:uid="{3CE6A7CF-64B0-4F40-9AAE-0A634B6D494B}"/>
    <cellStyle name="Akcent 4 2 8 2 8 6" xfId="16715" xr:uid="{16828B54-CC7B-479D-A6C5-EB122AB373EA}"/>
    <cellStyle name="Akcent 4 2 8 2 9" xfId="16716" xr:uid="{57B5E130-B4E5-4402-895B-EBBEC2EA6B8C}"/>
    <cellStyle name="Akcent 4 2 8 3" xfId="16717" xr:uid="{CD0668F2-CA1F-4552-AA7F-8ABEA5758032}"/>
    <cellStyle name="Akcent 4 2 8 4" xfId="16718" xr:uid="{77FA39D6-641B-4262-B235-FADB9C66C352}"/>
    <cellStyle name="Akcent 4 2 8 4 10" xfId="16719" xr:uid="{C9BA6CEE-5C95-4A4B-BE94-BBCCAB5B11B1}"/>
    <cellStyle name="Akcent 4 2 8 4 11" xfId="16720" xr:uid="{23241A25-6B55-48FC-9086-A9573140B60A}"/>
    <cellStyle name="Akcent 4 2 8 4 2" xfId="16721" xr:uid="{1D9016AB-D34B-4395-B9AA-B1DBCF192C02}"/>
    <cellStyle name="Akcent 4 2 8 4 2 2" xfId="16722" xr:uid="{7679DFF9-5DA7-4251-9B05-33B3CA1AEA82}"/>
    <cellStyle name="Akcent 4 2 8 4 2 2 2" xfId="16723" xr:uid="{A346FF51-7CCC-4C65-A249-483670016187}"/>
    <cellStyle name="Akcent 4 2 8 4 2 2 3" xfId="16724" xr:uid="{B431AE9E-C5C4-42A7-A5C4-92E4EE76B59F}"/>
    <cellStyle name="Akcent 4 2 8 4 2 2 4" xfId="16725" xr:uid="{874D6BFA-CCEF-43AC-BD44-E4309741C9F5}"/>
    <cellStyle name="Akcent 4 2 8 4 2 2 5" xfId="16726" xr:uid="{D3F894C0-24C0-4355-8935-E41015D1FD58}"/>
    <cellStyle name="Akcent 4 2 8 4 2 2 6" xfId="16727" xr:uid="{8457D9E9-C366-40C3-851B-536C88852BE6}"/>
    <cellStyle name="Akcent 4 2 8 4 2 3" xfId="16728" xr:uid="{18647642-339E-426A-88AB-191182675469}"/>
    <cellStyle name="Akcent 4 2 8 4 2 4" xfId="16729" xr:uid="{E16B5E62-790A-4A7D-A1BF-37B53A80DA2B}"/>
    <cellStyle name="Akcent 4 2 8 4 2 5" xfId="16730" xr:uid="{E54D4F2C-18E5-475B-A9EB-CAB7FF7A5E69}"/>
    <cellStyle name="Akcent 4 2 8 4 2 6" xfId="16731" xr:uid="{977CF576-04A4-4F6D-896A-BF55F8BFFC3E}"/>
    <cellStyle name="Akcent 4 2 8 4 2 7" xfId="16732" xr:uid="{4B6F4234-EB81-4F1C-BB81-7128723B34AE}"/>
    <cellStyle name="Akcent 4 2 8 4 3" xfId="16733" xr:uid="{A816BD65-7BE0-4D0A-8D18-493EA70C1828}"/>
    <cellStyle name="Akcent 4 2 8 4 4" xfId="16734" xr:uid="{74AF1E0A-2653-477D-B219-C03F9CEE6B9B}"/>
    <cellStyle name="Akcent 4 2 8 4 5" xfId="16735" xr:uid="{573BE347-C0D9-4ECB-BB5E-ACFA5C5EF51D}"/>
    <cellStyle name="Akcent 4 2 8 4 6" xfId="16736" xr:uid="{27A6A97C-9E7F-4567-9CC1-2E1E6B056575}"/>
    <cellStyle name="Akcent 4 2 8 4 7" xfId="16737" xr:uid="{A1669ED4-4013-4E5F-BC66-774E3D45AB00}"/>
    <cellStyle name="Akcent 4 2 8 4 7 2" xfId="16738" xr:uid="{C57C001E-F1A2-42EC-8D3A-2DD37E1BF4C4}"/>
    <cellStyle name="Akcent 4 2 8 4 7 3" xfId="16739" xr:uid="{EC7B3F5C-39A7-4286-AFEB-F5825D4F2AA8}"/>
    <cellStyle name="Akcent 4 2 8 4 7 4" xfId="16740" xr:uid="{A95670EA-CCAA-454B-811B-CF7B00C48E83}"/>
    <cellStyle name="Akcent 4 2 8 4 7 5" xfId="16741" xr:uid="{EB0B1369-1B41-4ACE-A415-D4E539092454}"/>
    <cellStyle name="Akcent 4 2 8 4 7 6" xfId="16742" xr:uid="{A0D32B00-066B-41C6-A498-D2C3D0E60338}"/>
    <cellStyle name="Akcent 4 2 8 4 8" xfId="16743" xr:uid="{97A5DC9A-ED01-49CF-8111-65FE343FC833}"/>
    <cellStyle name="Akcent 4 2 8 4 9" xfId="16744" xr:uid="{71D0AC47-D749-4659-B32A-D2152E842E8C}"/>
    <cellStyle name="Akcent 4 2 8 5" xfId="16745" xr:uid="{076D2B59-CA9C-4F73-BC0F-0F4E251C5A48}"/>
    <cellStyle name="Akcent 4 2 8 5 2" xfId="16746" xr:uid="{FF144A8E-713E-4130-9165-DC0D441008C4}"/>
    <cellStyle name="Akcent 4 2 8 5 2 2" xfId="16747" xr:uid="{BBF25969-88E6-4663-A3B8-71403C64AD21}"/>
    <cellStyle name="Akcent 4 2 8 5 2 3" xfId="16748" xr:uid="{EA412787-BEFE-4582-A62A-D594AE888860}"/>
    <cellStyle name="Akcent 4 2 8 5 2 4" xfId="16749" xr:uid="{535B463C-6452-41C8-87D2-7CE2A2C18A6E}"/>
    <cellStyle name="Akcent 4 2 8 5 2 5" xfId="16750" xr:uid="{30A265A5-0541-4F4B-A841-A3FA4F56D586}"/>
    <cellStyle name="Akcent 4 2 8 5 2 6" xfId="16751" xr:uid="{C94E61A7-BE8B-41F1-B5F4-2ADE7F6A2647}"/>
    <cellStyle name="Akcent 4 2 8 5 3" xfId="16752" xr:uid="{CB414074-6BB0-474D-8753-CF66D5498427}"/>
    <cellStyle name="Akcent 4 2 8 5 4" xfId="16753" xr:uid="{15B6DA22-2FD7-41F6-A5B1-262F7A004BA1}"/>
    <cellStyle name="Akcent 4 2 8 5 5" xfId="16754" xr:uid="{8EF14F85-CBC4-4C2D-92F4-54463447866A}"/>
    <cellStyle name="Akcent 4 2 8 5 6" xfId="16755" xr:uid="{FE42435E-F137-4591-9F7A-0D159AF03F3D}"/>
    <cellStyle name="Akcent 4 2 8 5 7" xfId="16756" xr:uid="{87EF8B32-89FC-4F40-B38A-82914D9FD1E3}"/>
    <cellStyle name="Akcent 4 2 8 6" xfId="16757" xr:uid="{EBEADE3D-96A9-4413-BB92-8262D9823648}"/>
    <cellStyle name="Akcent 4 2 8 7" xfId="16758" xr:uid="{D5C1C449-F984-4F74-818D-11C48195BF6A}"/>
    <cellStyle name="Akcent 4 2 8 8" xfId="16759" xr:uid="{4CF70003-DC97-4367-BA7C-4B8912D20122}"/>
    <cellStyle name="Akcent 4 2 8 9" xfId="16760" xr:uid="{6911AE04-01C4-4EBF-81D2-836C55B69FF1}"/>
    <cellStyle name="Akcent 4 2 8 9 2" xfId="16761" xr:uid="{390EE0B0-FB43-46A7-B167-050B22BA6DE2}"/>
    <cellStyle name="Akcent 4 2 8 9 3" xfId="16762" xr:uid="{E34E3913-1809-4B87-8E35-59DFFD23CBCA}"/>
    <cellStyle name="Akcent 4 2 8 9 4" xfId="16763" xr:uid="{89AB2A72-72FF-4D8B-A4E5-73530F3F5110}"/>
    <cellStyle name="Akcent 4 2 8 9 5" xfId="16764" xr:uid="{5E19139C-AC1E-49DF-8BC9-9C471A41556A}"/>
    <cellStyle name="Akcent 4 2 8 9 6" xfId="16765" xr:uid="{2738317B-0DA7-4EC5-9AF6-8DC3F50AB1E1}"/>
    <cellStyle name="Akcent 4 2 9" xfId="722" xr:uid="{2AFB7BF9-AE67-4295-B33C-6C33CB492BFE}"/>
    <cellStyle name="Akcent 4 2_~0054846" xfId="45496" xr:uid="{72F03B8E-A47B-411D-BE01-1E22A3ECEA12}"/>
    <cellStyle name="Akcent 4 20" xfId="16766" xr:uid="{B8345A8E-B231-4DF9-8F9C-502660539094}"/>
    <cellStyle name="Akcent 4 21" xfId="16767" xr:uid="{13764238-1569-4E3E-AF7E-5248B6026FD6}"/>
    <cellStyle name="Akcent 4 22" xfId="16768" xr:uid="{D62B2CEF-85EC-4DCD-B18F-0FD476B20E43}"/>
    <cellStyle name="Akcent 4 23" xfId="16769" xr:uid="{7B9FC2F2-7DC0-4AE4-ACBF-F03B50C73436}"/>
    <cellStyle name="Akcent 4 24" xfId="16770" xr:uid="{CC3DD427-009A-401F-B111-0BE47A8E9171}"/>
    <cellStyle name="Akcent 4 25" xfId="16771" xr:uid="{D5F32E74-2FC3-4F3E-93D8-DC8CB6122BE3}"/>
    <cellStyle name="Akcent 4 26" xfId="16772" xr:uid="{8A149CCA-10D3-4573-A7B4-C9A4076B3540}"/>
    <cellStyle name="Akcent 4 27" xfId="16773" xr:uid="{818CCD3C-63F4-43D6-BDA9-3DB0DFA03560}"/>
    <cellStyle name="Akcent 4 28" xfId="16774" xr:uid="{88575B60-6851-4AED-8D8E-B1A389157802}"/>
    <cellStyle name="Akcent 4 29" xfId="16775" xr:uid="{7D0C7C01-6260-4415-9026-1AD7C1D1D339}"/>
    <cellStyle name="Akcent 4 3" xfId="723" xr:uid="{9ABCD20B-1F44-48F4-9414-EFDCA4857861}"/>
    <cellStyle name="Akcent 4 3 10" xfId="16776" xr:uid="{AB97C2A0-361C-4B39-BBD8-1C9B324979C8}"/>
    <cellStyle name="Akcent 4 3 10 2" xfId="41371" xr:uid="{308B2C01-DA40-4783-B345-BE7BE76CDE13}"/>
    <cellStyle name="Akcent 4 3 11" xfId="16777" xr:uid="{967FFF01-CC65-45EC-8528-91E963EFA67C}"/>
    <cellStyle name="Akcent 4 3 11 2" xfId="41372" xr:uid="{0D6AC35E-3A90-4786-AF88-771B67736994}"/>
    <cellStyle name="Akcent 4 3 12" xfId="16778" xr:uid="{C67203F0-D70C-49AC-B732-CCAC1149D784}"/>
    <cellStyle name="Akcent 4 3 12 2" xfId="41373" xr:uid="{0D2D6BC0-3621-4CAA-BEEF-E098B0A7E04B}"/>
    <cellStyle name="Akcent 4 3 13" xfId="16779" xr:uid="{7056A3A5-331F-4772-AFD5-BEEFACBC58BD}"/>
    <cellStyle name="Akcent 4 3 13 2" xfId="41374" xr:uid="{972F45FB-83C4-4B69-BE83-38B0B87E63D5}"/>
    <cellStyle name="Akcent 4 3 14" xfId="16780" xr:uid="{C550DAB9-DF41-43BB-8080-DCA5C6D0BCB5}"/>
    <cellStyle name="Akcent 4 3 14 2" xfId="41375" xr:uid="{7C95A210-38CD-45A3-89C7-20C9BF8D8625}"/>
    <cellStyle name="Akcent 4 3 15" xfId="16781" xr:uid="{DF794069-CB4F-4602-90F5-3882EBCDBC7E}"/>
    <cellStyle name="Akcent 4 3 15 2" xfId="41376" xr:uid="{70247A79-9AA7-4D12-8398-40F4829E8355}"/>
    <cellStyle name="Akcent 4 3 16" xfId="16782" xr:uid="{6A23F332-9AD1-4319-92F3-4841DE4E75F3}"/>
    <cellStyle name="Akcent 4 3 16 2" xfId="41377" xr:uid="{3198683A-354E-43D4-BA98-1A34E7FACE5F}"/>
    <cellStyle name="Akcent 4 3 17" xfId="16783" xr:uid="{066279FF-5602-4A31-A6C5-5B0DA42E1A9E}"/>
    <cellStyle name="Akcent 4 3 17 2" xfId="41378" xr:uid="{F18757C2-E808-4CE6-B2D5-D88DBE339840}"/>
    <cellStyle name="Akcent 4 3 18" xfId="16784" xr:uid="{9D5EED3C-E28B-4D14-AAA6-8F4E968DA49B}"/>
    <cellStyle name="Akcent 4 3 18 2" xfId="41379" xr:uid="{4A440A73-F349-499E-B983-C0ED945778C0}"/>
    <cellStyle name="Akcent 4 3 19" xfId="16785" xr:uid="{3F3C6163-9EEE-41FF-B31A-406166BAE827}"/>
    <cellStyle name="Akcent 4 3 19 2" xfId="41380" xr:uid="{2D72F477-344C-4F34-A02F-4C99D9063676}"/>
    <cellStyle name="Akcent 4 3 2" xfId="16786" xr:uid="{BA96CD0A-6E7A-40C7-9D67-AEC383D6C3E3}"/>
    <cellStyle name="Akcent 4 3 2 2" xfId="16787" xr:uid="{653FC58C-284D-4903-B415-3B3B46841A47}"/>
    <cellStyle name="Akcent 4 3 2 3" xfId="41381" xr:uid="{725BF21E-3282-44EA-88CB-DE0694554EF3}"/>
    <cellStyle name="Akcent 4 3 20" xfId="16788" xr:uid="{FC309749-8903-4124-B7F5-FA7B84000A8B}"/>
    <cellStyle name="Akcent 4 3 20 2" xfId="41382" xr:uid="{AA724042-496D-49B2-A900-502954B24218}"/>
    <cellStyle name="Akcent 4 3 21" xfId="16789" xr:uid="{A07D6F27-EA9E-42AF-A700-3CCBC81E8565}"/>
    <cellStyle name="Akcent 4 3 21 2" xfId="41383" xr:uid="{690D7A88-AB8C-4D83-B7ED-DB6881117002}"/>
    <cellStyle name="Akcent 4 3 22" xfId="16790" xr:uid="{96818F1F-D72D-4155-8170-B9BF038D0233}"/>
    <cellStyle name="Akcent 4 3 22 2" xfId="41384" xr:uid="{7F7D21C1-1278-4BD8-BC1E-76F402DE319C}"/>
    <cellStyle name="Akcent 4 3 23" xfId="45497" xr:uid="{5F04BEDA-FE1C-457D-A175-252C36AB96DC}"/>
    <cellStyle name="Akcent 4 3 24" xfId="45498" xr:uid="{3ADA12DD-88D8-4826-9222-09D9105E08C6}"/>
    <cellStyle name="Akcent 4 3 3" xfId="16791" xr:uid="{F034359E-5B7C-4FD9-9AAD-709FAAA89CA6}"/>
    <cellStyle name="Akcent 4 3 3 2" xfId="16792" xr:uid="{7A99ECD4-4D3A-4C0B-8A98-751D9E7E169F}"/>
    <cellStyle name="Akcent 4 3 3 3" xfId="41385" xr:uid="{762D12F5-880E-49DF-9682-22693B44FD33}"/>
    <cellStyle name="Akcent 4 3 4" xfId="16793" xr:uid="{AE2B82AF-44FD-479D-BDE1-62F661EB0B5D}"/>
    <cellStyle name="Akcent 4 3 4 2" xfId="16794" xr:uid="{17E5FA1F-1D00-48CB-888A-E3811342DC67}"/>
    <cellStyle name="Akcent 4 3 4 3" xfId="41386" xr:uid="{782F37BB-0DC5-41A7-A49A-6157CFD878F3}"/>
    <cellStyle name="Akcent 4 3 5" xfId="16795" xr:uid="{DD826E3F-A5B8-4B78-937B-95CF46440440}"/>
    <cellStyle name="Akcent 4 3 5 2" xfId="16796" xr:uid="{FCA7D77A-B128-4D8A-93D1-7CF552C7B242}"/>
    <cellStyle name="Akcent 4 3 5 3" xfId="41387" xr:uid="{2C9FB865-197B-4AD9-87E1-88BD1AFE08E8}"/>
    <cellStyle name="Akcent 4 3 6" xfId="16797" xr:uid="{8BDE849C-A470-400E-A4F3-3809D4248A07}"/>
    <cellStyle name="Akcent 4 3 6 2" xfId="41388" xr:uid="{06B1DB9F-96D6-4FBC-8911-154D1D1417DC}"/>
    <cellStyle name="Akcent 4 3 7" xfId="16798" xr:uid="{2EC23647-7430-41DF-BEC9-0309F9D8861F}"/>
    <cellStyle name="Akcent 4 3 7 2" xfId="41389" xr:uid="{191E9620-4BBE-4537-B9DF-C4425B6D99C5}"/>
    <cellStyle name="Akcent 4 3 8" xfId="16799" xr:uid="{50951499-CE28-4098-932E-A741A75F2DB7}"/>
    <cellStyle name="Akcent 4 3 8 2" xfId="41390" xr:uid="{EE4291B3-AADE-46C0-A1EE-7CD1176A11B4}"/>
    <cellStyle name="Akcent 4 3 9" xfId="16800" xr:uid="{CB8BC73E-9E4F-4074-B9DC-41C53B5F536B}"/>
    <cellStyle name="Akcent 4 3 9 2" xfId="41391" xr:uid="{5C607F06-E567-43F9-A45C-D2AC319C7786}"/>
    <cellStyle name="Akcent 4 4" xfId="1219" xr:uid="{12D20561-FE5B-46FB-A74D-6577B4DC9A49}"/>
    <cellStyle name="Akcent 4 4 2" xfId="16801" xr:uid="{543B7029-BC2F-4B46-84BE-E96EC152317C}"/>
    <cellStyle name="Akcent 4 4 3" xfId="16802" xr:uid="{AD6C75C8-FC4B-466E-B61B-7F408DCE98CB}"/>
    <cellStyle name="Akcent 4 4 4" xfId="16803" xr:uid="{693FC721-C795-4065-BD2B-0D23603C7E32}"/>
    <cellStyle name="Akcent 4 4 5" xfId="16804" xr:uid="{B55128C6-20B3-4464-BE89-610B93C2AC86}"/>
    <cellStyle name="Akcent 4 4 6" xfId="39490" xr:uid="{308961D7-6EBF-43AD-985B-5CCCCD381354}"/>
    <cellStyle name="Akcent 4 5" xfId="16805" xr:uid="{CF2A1141-A832-4726-97B5-77534FDEA810}"/>
    <cellStyle name="Akcent 4 5 2" xfId="16806" xr:uid="{B0B876B2-6168-4A08-8E8B-CE52089DFA57}"/>
    <cellStyle name="Akcent 4 5 3" xfId="16807" xr:uid="{B4CA2C58-7DAA-4E28-8BF6-2BB69800806D}"/>
    <cellStyle name="Akcent 4 5 4" xfId="16808" xr:uid="{C9E8709F-12AD-4CEC-B1F7-073A8F432801}"/>
    <cellStyle name="Akcent 4 5 5" xfId="16809" xr:uid="{14CE7A72-4BFA-4DDF-820E-E24264F3FA8C}"/>
    <cellStyle name="Akcent 4 6" xfId="16810" xr:uid="{82F94FE5-EF49-4EEF-B878-9B70B9429712}"/>
    <cellStyle name="Akcent 4 6 2" xfId="16811" xr:uid="{C754F152-FDA1-4084-A31B-4BC57FCB9A26}"/>
    <cellStyle name="Akcent 4 6 3" xfId="16812" xr:uid="{04C370D1-F243-4F66-A5E0-B095F04E2FD0}"/>
    <cellStyle name="Akcent 4 6 4" xfId="16813" xr:uid="{A9D54F41-2C45-4C1F-940B-43E45B405174}"/>
    <cellStyle name="Akcent 4 6 5" xfId="16814" xr:uid="{1A8EA610-4BFF-4FAD-ABE0-44AD7C8592B6}"/>
    <cellStyle name="Akcent 4 7" xfId="16815" xr:uid="{ACF1E622-1FA4-4413-8366-12F4E694BD79}"/>
    <cellStyle name="Akcent 4 7 2" xfId="16816" xr:uid="{BC00D36D-3C85-477D-AD08-E298F5169627}"/>
    <cellStyle name="Akcent 4 7 3" xfId="16817" xr:uid="{3E7664FB-1A97-4C6C-AC9D-7CDEA983256F}"/>
    <cellStyle name="Akcent 4 7 4" xfId="16818" xr:uid="{40D9E545-2442-4D3F-9477-C624C9BABD7B}"/>
    <cellStyle name="Akcent 4 7 5" xfId="16819" xr:uid="{1F46CA78-0303-4C0D-A05C-5D6F48223F5F}"/>
    <cellStyle name="Akcent 4 8" xfId="16820" xr:uid="{07379402-260A-40F4-A8CC-B26A79ACAEDF}"/>
    <cellStyle name="Akcent 4 8 2" xfId="16821" xr:uid="{5F3396C6-70C3-4620-8D7E-5DDA79204362}"/>
    <cellStyle name="Akcent 4 8 3" xfId="16822" xr:uid="{CCE87896-EEAC-41B3-9876-475B576F3188}"/>
    <cellStyle name="Akcent 4 8 4" xfId="16823" xr:uid="{109B0E41-FEC4-48DD-9BAA-E048C1321250}"/>
    <cellStyle name="Akcent 4 9" xfId="16824" xr:uid="{81DDD003-1FF6-427B-B50A-FDA962CC51DE}"/>
    <cellStyle name="Akcent 5 1" xfId="16825" xr:uid="{02E3318D-0375-4575-9800-9A5814653F4D}"/>
    <cellStyle name="Akcent 5 1 2" xfId="41392" xr:uid="{70CE08D6-997A-42C7-BF30-374C492DD5A7}"/>
    <cellStyle name="Akcent 5 10" xfId="16826" xr:uid="{17B80C2D-EA29-45D7-BA0E-39EF75D81305}"/>
    <cellStyle name="Akcent 5 11" xfId="16827" xr:uid="{C671AAFD-D806-4DC3-9A47-50983DF95D98}"/>
    <cellStyle name="Akcent 5 12" xfId="16828" xr:uid="{D4690BAA-ABCC-450A-AB59-A7CB1FD819D8}"/>
    <cellStyle name="Akcent 5 13" xfId="16829" xr:uid="{9AC433CD-1D10-49E4-9A94-A8B60E83DF9B}"/>
    <cellStyle name="Akcent 5 14" xfId="16830" xr:uid="{CD0BF718-62B6-4E4C-BF8F-0C5F11A4BE12}"/>
    <cellStyle name="Akcent 5 15" xfId="16831" xr:uid="{5B3E3CB8-0108-436B-877A-CB12C4367299}"/>
    <cellStyle name="Akcent 5 16" xfId="16832" xr:uid="{3F645B0A-FA9A-4021-BBC5-F78F52EC897C}"/>
    <cellStyle name="Akcent 5 17" xfId="16833" xr:uid="{17AD827C-208E-406F-8406-5763A873FFCD}"/>
    <cellStyle name="Akcent 5 18" xfId="16834" xr:uid="{2E9CDAD5-40CC-4279-967B-865109A39BFF}"/>
    <cellStyle name="Akcent 5 19" xfId="16835" xr:uid="{38D27833-9610-49FE-9B6F-739844FE66EB}"/>
    <cellStyle name="Akcent 5 2" xfId="724" xr:uid="{E23B1151-A9DF-4671-9563-6D3969ECA4C8}"/>
    <cellStyle name="Akcent 5 2 10" xfId="725" xr:uid="{C6E0A83F-2372-41A7-844C-90862F6B65C1}"/>
    <cellStyle name="Akcent 5 2 11" xfId="726" xr:uid="{2FBDFA9B-3660-460B-9DF1-C63911A87972}"/>
    <cellStyle name="Akcent 5 2 12" xfId="727" xr:uid="{ECCA7C1E-1CD3-481D-AF96-11E12245A809}"/>
    <cellStyle name="Akcent 5 2 13" xfId="728" xr:uid="{4C3A0A7C-DE41-4ADB-91D8-5ED94581D1E2}"/>
    <cellStyle name="Akcent 5 2 13 10" xfId="16836" xr:uid="{2E2CFAE9-3983-4E37-AD00-562D2B1593E4}"/>
    <cellStyle name="Akcent 5 2 13 11" xfId="16837" xr:uid="{EAD8BEF1-A1D1-4037-83D6-2576FD2F1BF5}"/>
    <cellStyle name="Akcent 5 2 13 12" xfId="16838" xr:uid="{B44300F2-7C42-43A5-9209-ED04EA70C752}"/>
    <cellStyle name="Akcent 5 2 13 2" xfId="16839" xr:uid="{BFFB30B7-D045-4C83-A742-12C7CB150A2A}"/>
    <cellStyle name="Akcent 5 2 13 2 10" xfId="16840" xr:uid="{E756448C-AEF1-4B0A-8E59-AC1BE4E903E9}"/>
    <cellStyle name="Akcent 5 2 13 2 11" xfId="16841" xr:uid="{F02AC89E-6BD5-43D7-AC30-A2243D34E069}"/>
    <cellStyle name="Akcent 5 2 13 2 2" xfId="16842" xr:uid="{8FB2DEEB-1483-42BE-8DA3-06D8EBF67439}"/>
    <cellStyle name="Akcent 5 2 13 2 2 10" xfId="16843" xr:uid="{B83E0B42-558D-4DF2-B4BB-ADBD6F2469C9}"/>
    <cellStyle name="Akcent 5 2 13 2 2 11" xfId="16844" xr:uid="{31D33984-A223-4D31-A4C4-0BF7B11E5592}"/>
    <cellStyle name="Akcent 5 2 13 2 2 2" xfId="16845" xr:uid="{529ED9F3-DD5A-4ADC-BD9A-F0DD766346CA}"/>
    <cellStyle name="Akcent 5 2 13 2 2 2 2" xfId="16846" xr:uid="{5E3B6AD8-A477-404F-994A-84014B1CCCAC}"/>
    <cellStyle name="Akcent 5 2 13 2 2 2 2 2" xfId="16847" xr:uid="{B0E9A2E8-F379-4D53-9013-03BD229D9151}"/>
    <cellStyle name="Akcent 5 2 13 2 2 2 2 3" xfId="16848" xr:uid="{F0D6E9DD-91F1-457E-9D0D-D32BC50CC3BD}"/>
    <cellStyle name="Akcent 5 2 13 2 2 2 2 4" xfId="16849" xr:uid="{44FC3EB7-96A4-46B9-A04F-50CD82B83684}"/>
    <cellStyle name="Akcent 5 2 13 2 2 2 2 5" xfId="16850" xr:uid="{04E1EDE8-765B-4DAF-B989-4A4FABB080FE}"/>
    <cellStyle name="Akcent 5 2 13 2 2 2 2 6" xfId="16851" xr:uid="{03825CB9-8436-4405-952E-0D08D709D2B3}"/>
    <cellStyle name="Akcent 5 2 13 2 2 2 3" xfId="16852" xr:uid="{60F95EA8-228A-4430-BA49-529B518687F0}"/>
    <cellStyle name="Akcent 5 2 13 2 2 2 4" xfId="16853" xr:uid="{360F9B42-C2B4-4FBD-B353-0BDDF2F908CA}"/>
    <cellStyle name="Akcent 5 2 13 2 2 2 5" xfId="16854" xr:uid="{CC273598-A1B8-4103-BBD9-CAF90CF7D279}"/>
    <cellStyle name="Akcent 5 2 13 2 2 2 6" xfId="16855" xr:uid="{40B51B5A-7C0B-4CD4-BE27-CA3EB63548E5}"/>
    <cellStyle name="Akcent 5 2 13 2 2 2 7" xfId="16856" xr:uid="{291805BF-4B61-4D78-B9B6-BBB4523BED4A}"/>
    <cellStyle name="Akcent 5 2 13 2 2 3" xfId="16857" xr:uid="{91BF91D3-0D81-4520-8C89-0C42D35EAF10}"/>
    <cellStyle name="Akcent 5 2 13 2 2 4" xfId="16858" xr:uid="{32D8E261-64E0-49AC-B9E1-EBC7A0A6C8AD}"/>
    <cellStyle name="Akcent 5 2 13 2 2 5" xfId="16859" xr:uid="{7CFE1F01-FE59-4C1C-BDC0-F05D5E8F2DA8}"/>
    <cellStyle name="Akcent 5 2 13 2 2 6" xfId="16860" xr:uid="{AE256D53-E4B3-4637-921D-A721AADFE299}"/>
    <cellStyle name="Akcent 5 2 13 2 2 7" xfId="16861" xr:uid="{AEAEB378-0CAF-462A-BD95-902A76562C10}"/>
    <cellStyle name="Akcent 5 2 13 2 2 7 2" xfId="16862" xr:uid="{DB583683-023E-48F3-BDFC-A3282783CBF8}"/>
    <cellStyle name="Akcent 5 2 13 2 2 7 3" xfId="16863" xr:uid="{FD5DBE0E-C7E3-45C3-93DD-E9C2B962E6F3}"/>
    <cellStyle name="Akcent 5 2 13 2 2 7 4" xfId="16864" xr:uid="{7F8F111C-9806-4EE6-BD2C-546E70796F34}"/>
    <cellStyle name="Akcent 5 2 13 2 2 7 5" xfId="16865" xr:uid="{1EE17473-D2A6-4ED3-AB1B-A0C3B3764A04}"/>
    <cellStyle name="Akcent 5 2 13 2 2 7 6" xfId="16866" xr:uid="{02760430-5062-4308-85D0-C382D2AB9D2C}"/>
    <cellStyle name="Akcent 5 2 13 2 2 8" xfId="16867" xr:uid="{B4C19F00-B3B9-4005-A5B5-1296B08BF30D}"/>
    <cellStyle name="Akcent 5 2 13 2 2 9" xfId="16868" xr:uid="{16B3C74B-EFE5-46DA-85C8-A4835E08CEA1}"/>
    <cellStyle name="Akcent 5 2 13 2 3" xfId="16869" xr:uid="{EA5D2DCB-5ECB-4B95-B1C6-4AFD9A06ACB0}"/>
    <cellStyle name="Akcent 5 2 13 2 3 2" xfId="16870" xr:uid="{683062DA-93E7-439A-ADB3-F008C81ED782}"/>
    <cellStyle name="Akcent 5 2 13 2 3 2 2" xfId="16871" xr:uid="{D28676E2-C8A7-434B-995D-88933670C21B}"/>
    <cellStyle name="Akcent 5 2 13 2 3 2 3" xfId="16872" xr:uid="{486B73EA-A9B9-47DA-9DB4-EF7A6D87F294}"/>
    <cellStyle name="Akcent 5 2 13 2 3 2 4" xfId="16873" xr:uid="{E3B8223E-8CDA-4045-B2AA-B269E53DF245}"/>
    <cellStyle name="Akcent 5 2 13 2 3 2 5" xfId="16874" xr:uid="{87432E3C-08DB-484C-AB3F-0486C7794607}"/>
    <cellStyle name="Akcent 5 2 13 2 3 2 6" xfId="16875" xr:uid="{14596A10-2D31-46FA-8AF0-222729DB4E72}"/>
    <cellStyle name="Akcent 5 2 13 2 3 3" xfId="16876" xr:uid="{55CDAE86-900D-4548-A4C4-1BA404D40C47}"/>
    <cellStyle name="Akcent 5 2 13 2 3 4" xfId="16877" xr:uid="{D7B28E7B-7773-4EB1-8CA9-61A38F817A1C}"/>
    <cellStyle name="Akcent 5 2 13 2 3 5" xfId="16878" xr:uid="{D9F0F0E0-4FFB-43A9-A425-3863CE099189}"/>
    <cellStyle name="Akcent 5 2 13 2 3 6" xfId="16879" xr:uid="{DFA7FEEE-50B4-4E94-8869-503330CBA83D}"/>
    <cellStyle name="Akcent 5 2 13 2 3 7" xfId="16880" xr:uid="{0B1C730E-663B-4FFE-BA03-1560E341FDE1}"/>
    <cellStyle name="Akcent 5 2 13 2 4" xfId="16881" xr:uid="{1B318521-740E-451D-B88B-CB2A9A7B2EDE}"/>
    <cellStyle name="Akcent 5 2 13 2 5" xfId="16882" xr:uid="{0ABDADA6-251A-4384-9D49-2D9DC8B2A2E1}"/>
    <cellStyle name="Akcent 5 2 13 2 6" xfId="16883" xr:uid="{8F3836A4-8A44-4F47-975D-1257BF28D272}"/>
    <cellStyle name="Akcent 5 2 13 2 7" xfId="16884" xr:uid="{F930967C-53C6-40AA-A3B9-574B75D21557}"/>
    <cellStyle name="Akcent 5 2 13 2 7 2" xfId="16885" xr:uid="{5EE9C5C4-C6A8-4655-94C6-D91884E27B1D}"/>
    <cellStyle name="Akcent 5 2 13 2 7 3" xfId="16886" xr:uid="{AB461001-A1AD-4AB0-8BC0-46DE973DDA5E}"/>
    <cellStyle name="Akcent 5 2 13 2 7 4" xfId="16887" xr:uid="{0C14A24E-6253-48B8-874F-403F9EEC2554}"/>
    <cellStyle name="Akcent 5 2 13 2 7 5" xfId="16888" xr:uid="{9578A6BB-55E5-482D-B3E0-0D8229B8C511}"/>
    <cellStyle name="Akcent 5 2 13 2 7 6" xfId="16889" xr:uid="{B271B81F-A4A7-41DB-A27E-1D2D31FBEAD2}"/>
    <cellStyle name="Akcent 5 2 13 2 8" xfId="16890" xr:uid="{4596EA96-A5CA-4780-A050-D95B4D17CA6E}"/>
    <cellStyle name="Akcent 5 2 13 2 9" xfId="16891" xr:uid="{6D5297A0-ACBC-4E2A-A1CA-1DA223180554}"/>
    <cellStyle name="Akcent 5 2 13 3" xfId="16892" xr:uid="{5309B0E0-B48A-4993-903F-A31DAFC51ED8}"/>
    <cellStyle name="Akcent 5 2 13 3 2" xfId="16893" xr:uid="{42A7BFE0-78AF-4C6C-9EC0-7FB98C0123F8}"/>
    <cellStyle name="Akcent 5 2 13 3 2 2" xfId="16894" xr:uid="{522CC07E-625A-495E-83DB-EB3ACB0A2AB5}"/>
    <cellStyle name="Akcent 5 2 13 3 2 3" xfId="16895" xr:uid="{320D0767-C464-47AB-B7D1-8DB4EC3C0E75}"/>
    <cellStyle name="Akcent 5 2 13 3 2 4" xfId="16896" xr:uid="{33917B2E-3E65-4731-B4A2-BD2C10346E88}"/>
    <cellStyle name="Akcent 5 2 13 3 2 5" xfId="16897" xr:uid="{05BD4D88-6F3A-4BB5-B20B-B0EB6FD1186E}"/>
    <cellStyle name="Akcent 5 2 13 3 2 6" xfId="16898" xr:uid="{8FDEF643-6AEC-4E23-85BC-57AFC0EB9609}"/>
    <cellStyle name="Akcent 5 2 13 3 3" xfId="16899" xr:uid="{32C56FC9-059C-44FE-A77C-2CFA28460093}"/>
    <cellStyle name="Akcent 5 2 13 3 4" xfId="16900" xr:uid="{5FEDE207-5C74-4834-9C63-1374FBB0285A}"/>
    <cellStyle name="Akcent 5 2 13 3 5" xfId="16901" xr:uid="{78CB78CE-0B94-4672-A0A0-98D239157274}"/>
    <cellStyle name="Akcent 5 2 13 3 6" xfId="16902" xr:uid="{D30744AB-C8EE-48E1-9520-D3D7FBE1E177}"/>
    <cellStyle name="Akcent 5 2 13 3 7" xfId="16903" xr:uid="{32B7EF09-08BB-474F-B6D2-37A2D0727A6F}"/>
    <cellStyle name="Akcent 5 2 13 4" xfId="16904" xr:uid="{54D8A3E7-14C2-4D80-93B8-C4CF17208AF8}"/>
    <cellStyle name="Akcent 5 2 13 5" xfId="16905" xr:uid="{E1AA9967-36A4-4582-B1D9-2624694105AE}"/>
    <cellStyle name="Akcent 5 2 13 6" xfId="16906" xr:uid="{601D64EE-4043-4C7A-881E-2A43D29AE5BD}"/>
    <cellStyle name="Akcent 5 2 13 7" xfId="16907" xr:uid="{B0CDF4F8-F304-4D68-A833-6DE600AA3AC2}"/>
    <cellStyle name="Akcent 5 2 13 8" xfId="16908" xr:uid="{33E1300A-CE18-4857-851D-EE920F907971}"/>
    <cellStyle name="Akcent 5 2 13 8 2" xfId="16909" xr:uid="{1FCE6901-6CDE-467D-A226-C408125D13CD}"/>
    <cellStyle name="Akcent 5 2 13 8 3" xfId="16910" xr:uid="{3FA2F81D-7EFC-489B-9172-FF80D065D58A}"/>
    <cellStyle name="Akcent 5 2 13 8 4" xfId="16911" xr:uid="{ED80507F-E852-4A48-A335-F255DDE8BA99}"/>
    <cellStyle name="Akcent 5 2 13 8 5" xfId="16912" xr:uid="{153FF123-FDE2-4791-9610-9A89221953C8}"/>
    <cellStyle name="Akcent 5 2 13 8 6" xfId="16913" xr:uid="{02F909CA-F364-471A-8AAA-9D919F26F2E6}"/>
    <cellStyle name="Akcent 5 2 13 9" xfId="16914" xr:uid="{13634AD9-196A-4794-BC01-B6EAECBFC5F2}"/>
    <cellStyle name="Akcent 5 2 14" xfId="729" xr:uid="{9771CC68-1ACB-4178-B618-3AF1AD5C8BAC}"/>
    <cellStyle name="Akcent 5 2 14 10" xfId="16915" xr:uid="{1F06D47E-2AC1-4647-A43B-E3E83C5986A6}"/>
    <cellStyle name="Akcent 5 2 14 11" xfId="16916" xr:uid="{3E3710BA-AEDC-4305-BF1D-AD0002961A30}"/>
    <cellStyle name="Akcent 5 2 14 2" xfId="16917" xr:uid="{30EF3D33-0F63-4C1A-A8D4-58F45E8A6CB7}"/>
    <cellStyle name="Akcent 5 2 14 2 2" xfId="16918" xr:uid="{65CE471F-5194-4F6A-8827-D504F6B98DA6}"/>
    <cellStyle name="Akcent 5 2 14 2 2 2" xfId="16919" xr:uid="{735CFB16-AF11-4ACD-B37D-F7F3A0990046}"/>
    <cellStyle name="Akcent 5 2 14 2 2 3" xfId="16920" xr:uid="{FCD4AC4A-A655-4A38-9856-3F83CC2B1075}"/>
    <cellStyle name="Akcent 5 2 14 2 2 4" xfId="16921" xr:uid="{B478B505-82F3-485E-A876-E13F38713D00}"/>
    <cellStyle name="Akcent 5 2 14 2 2 5" xfId="16922" xr:uid="{788E8D7F-6A19-4BE5-A513-6CAD717AF269}"/>
    <cellStyle name="Akcent 5 2 14 2 2 6" xfId="16923" xr:uid="{E127DC7D-4DDD-4CD0-A1C9-6BCDCC0098BC}"/>
    <cellStyle name="Akcent 5 2 14 2 3" xfId="16924" xr:uid="{81866834-A51D-4597-A938-8AB4C56217C9}"/>
    <cellStyle name="Akcent 5 2 14 2 4" xfId="16925" xr:uid="{3B858302-666E-4CFF-8E60-2A5CEC4AF907}"/>
    <cellStyle name="Akcent 5 2 14 2 5" xfId="16926" xr:uid="{C306D803-188F-4298-86D9-244CB781AF0A}"/>
    <cellStyle name="Akcent 5 2 14 2 6" xfId="16927" xr:uid="{0F0FA8DB-ACC7-40A2-B3D5-F45C114FEAFD}"/>
    <cellStyle name="Akcent 5 2 14 2 7" xfId="16928" xr:uid="{E4C4A6BD-7005-465C-8193-F4F00FADF353}"/>
    <cellStyle name="Akcent 5 2 14 3" xfId="16929" xr:uid="{DBC4A1AC-1411-453D-B0DA-C75DB73D8A5B}"/>
    <cellStyle name="Akcent 5 2 14 4" xfId="16930" xr:uid="{83392755-F7B6-4DF6-9DA3-446E74FD58D2}"/>
    <cellStyle name="Akcent 5 2 14 5" xfId="16931" xr:uid="{C73ADB36-46D5-45DB-969F-726FB50C2ABC}"/>
    <cellStyle name="Akcent 5 2 14 6" xfId="16932" xr:uid="{79AF5C4D-0FFE-4B7A-AF04-A21909F57167}"/>
    <cellStyle name="Akcent 5 2 14 7" xfId="16933" xr:uid="{0B50B8CB-8E54-4D61-B171-CA363CBDC6B0}"/>
    <cellStyle name="Akcent 5 2 14 7 2" xfId="16934" xr:uid="{3DBDB1C4-C616-407F-AA13-A2E17DFCE2DB}"/>
    <cellStyle name="Akcent 5 2 14 7 3" xfId="16935" xr:uid="{73A15338-CFD5-445A-B08E-93D4E1BD0C77}"/>
    <cellStyle name="Akcent 5 2 14 7 4" xfId="16936" xr:uid="{43EA15AA-D410-4FEA-9C12-5DAA287510F2}"/>
    <cellStyle name="Akcent 5 2 14 7 5" xfId="16937" xr:uid="{3418F292-D233-452F-89FB-C72F6DCDCF71}"/>
    <cellStyle name="Akcent 5 2 14 7 6" xfId="16938" xr:uid="{BA7CCD50-AE66-4FC9-A002-FB778B0E4C18}"/>
    <cellStyle name="Akcent 5 2 14 8" xfId="16939" xr:uid="{44C13892-6D6C-4EC7-A061-A73E3153D4D3}"/>
    <cellStyle name="Akcent 5 2 14 9" xfId="16940" xr:uid="{AA52174F-E2C0-4BE1-A256-42E62805E8B4}"/>
    <cellStyle name="Akcent 5 2 15" xfId="730" xr:uid="{1F895245-9A07-413D-839F-2299F1B819F1}"/>
    <cellStyle name="Akcent 5 2 15 2" xfId="16941" xr:uid="{7F83855E-968C-4E6F-BB9B-24841AB09990}"/>
    <cellStyle name="Akcent 5 2 15 2 2" xfId="16942" xr:uid="{DBB0ED9C-8BC9-48D2-AF82-A137DFD83E1D}"/>
    <cellStyle name="Akcent 5 2 15 2 3" xfId="16943" xr:uid="{12ACAC5F-B51E-45A9-9FBB-454925A6A4A7}"/>
    <cellStyle name="Akcent 5 2 15 2 4" xfId="16944" xr:uid="{D56CE5CF-8FCE-466B-8BE3-E45E0A300F15}"/>
    <cellStyle name="Akcent 5 2 15 2 5" xfId="16945" xr:uid="{B6454E1D-6060-40DE-8C4C-47D8951F8A37}"/>
    <cellStyle name="Akcent 5 2 15 2 6" xfId="16946" xr:uid="{8FE29A0C-95F5-4BDC-B65B-680071BE2ED4}"/>
    <cellStyle name="Akcent 5 2 15 3" xfId="16947" xr:uid="{BBE0D6AA-F116-493F-90D6-99839C1D03BC}"/>
    <cellStyle name="Akcent 5 2 15 4" xfId="16948" xr:uid="{245A31DA-B3F5-49F8-A0C1-79493DDADA90}"/>
    <cellStyle name="Akcent 5 2 15 5" xfId="16949" xr:uid="{C0E146F4-3538-422D-847C-D65DEA760F27}"/>
    <cellStyle name="Akcent 5 2 15 6" xfId="16950" xr:uid="{EDD22E58-E564-4648-A0C4-7FE3E18BB033}"/>
    <cellStyle name="Akcent 5 2 15 7" xfId="16951" xr:uid="{EE4B9D99-BA1C-47FD-A859-00BF94F3E7F2}"/>
    <cellStyle name="Akcent 5 2 16" xfId="731" xr:uid="{021ED170-C5E8-41A2-917A-656A95233E64}"/>
    <cellStyle name="Akcent 5 2 17" xfId="732" xr:uid="{E132BAB9-2C32-4F6B-A12C-4C5C978FBF70}"/>
    <cellStyle name="Akcent 5 2 18" xfId="733" xr:uid="{6E73834E-9ACF-4034-B4DD-5711AAA926DD}"/>
    <cellStyle name="Akcent 5 2 19" xfId="734" xr:uid="{E5112578-D40D-4A2F-8B52-CE63FA27AAF7}"/>
    <cellStyle name="Akcent 5 2 2" xfId="735" xr:uid="{0494E15B-4325-4614-9C4C-51775194C709}"/>
    <cellStyle name="Akcent 5 2 2 10" xfId="42084" xr:uid="{527B8F63-14F5-4170-B4AC-B13C062FD2BD}"/>
    <cellStyle name="Akcent 5 2 2 2" xfId="42085" xr:uid="{F5C11384-83D6-4B5C-BF3A-3DCAF536BD97}"/>
    <cellStyle name="Akcent 5 2 2 3" xfId="42086" xr:uid="{B9E18E3E-30F3-489F-822E-3858A1B17403}"/>
    <cellStyle name="Akcent 5 2 2 4" xfId="42087" xr:uid="{6147DE1E-4B40-455D-9720-3B1AE08E0C9D}"/>
    <cellStyle name="Akcent 5 2 2 5" xfId="42088" xr:uid="{273FBFA5-DEBC-4072-8AB9-4F454674DCA3}"/>
    <cellStyle name="Akcent 5 2 2 6" xfId="42089" xr:uid="{2B30F590-2346-4C73-A08E-6BFD18718280}"/>
    <cellStyle name="Akcent 5 2 2 7" xfId="42090" xr:uid="{81E4BAC9-0952-4D30-BB90-DC77FAC05359}"/>
    <cellStyle name="Akcent 5 2 2 8" xfId="42091" xr:uid="{41FD2DA4-BEE0-4BFC-86F5-3EAD907C1526}"/>
    <cellStyle name="Akcent 5 2 2 9" xfId="42092" xr:uid="{756672CE-A95F-4A44-A0A8-3F1F85796C64}"/>
    <cellStyle name="Akcent 5 2 20" xfId="736" xr:uid="{2340FBFA-FC82-4E15-A73E-9F96C86D0E15}"/>
    <cellStyle name="Akcent 5 2 21" xfId="737" xr:uid="{D7DBC8BB-B594-4679-A33E-DB7D038B4EE9}"/>
    <cellStyle name="Akcent 5 2 21 2" xfId="16952" xr:uid="{37E7D1A6-4931-49ED-B2E9-393917C5E8BF}"/>
    <cellStyle name="Akcent 5 2 21 3" xfId="16953" xr:uid="{C7DA4C3F-E422-4C40-82EC-15FF44861D05}"/>
    <cellStyle name="Akcent 5 2 21 4" xfId="16954" xr:uid="{70385420-0A50-40BC-9A1E-A5B1F61758CF}"/>
    <cellStyle name="Akcent 5 2 21 5" xfId="16955" xr:uid="{0AF28E22-1503-4B9C-88CA-9E59EC88B5A7}"/>
    <cellStyle name="Akcent 5 2 21 6" xfId="16956" xr:uid="{BC472B2C-8CAA-413B-8B50-AFFC28D27306}"/>
    <cellStyle name="Akcent 5 2 22" xfId="738" xr:uid="{0F17BA4B-3405-49CD-895A-844946C932BE}"/>
    <cellStyle name="Akcent 5 2 23" xfId="739" xr:uid="{66E11197-104C-4E76-B0DE-C295AAB2EEE1}"/>
    <cellStyle name="Akcent 5 2 24" xfId="740" xr:uid="{19D2229A-8B1D-4D44-9FBD-3E332E773E71}"/>
    <cellStyle name="Akcent 5 2 25" xfId="741" xr:uid="{1E74EFC6-31C9-4231-8DF4-541C876D59AA}"/>
    <cellStyle name="Akcent 5 2 26" xfId="16957" xr:uid="{F40B807E-8BDA-48B4-9468-AA88FB32315C}"/>
    <cellStyle name="Akcent 5 2 27" xfId="16958" xr:uid="{B185C35F-EBE4-4DA2-B302-5B71F9AA01AF}"/>
    <cellStyle name="Akcent 5 2 28" xfId="16959" xr:uid="{A958A372-0A94-40CB-87DE-1D94F9A15F26}"/>
    <cellStyle name="Akcent 5 2 29" xfId="16960" xr:uid="{CD20532F-24EB-41F5-96A0-C89289FCDEA2}"/>
    <cellStyle name="Akcent 5 2 3" xfId="742" xr:uid="{98FAAC34-FE31-4D4C-AFC1-DBF339D24BAC}"/>
    <cellStyle name="Akcent 5 2 30" xfId="16961" xr:uid="{3AFA2CD9-D4C9-4C4D-9C1B-E0A4E39ED407}"/>
    <cellStyle name="Akcent 5 2 31" xfId="16962" xr:uid="{644625B1-FBC7-49C2-86ED-CFBA336D7100}"/>
    <cellStyle name="Akcent 5 2 4" xfId="743" xr:uid="{BC43002A-CE64-43E2-8FD7-A356A66DA8B0}"/>
    <cellStyle name="Akcent 5 2 5" xfId="744" xr:uid="{FC9F353E-B12B-4D49-AD66-F2978BE3C15F}"/>
    <cellStyle name="Akcent 5 2 6" xfId="745" xr:uid="{0F1682A8-BB81-41BC-9EE5-4FBEB93A08EF}"/>
    <cellStyle name="Akcent 5 2 6 10" xfId="16963" xr:uid="{7C3CC8BF-4328-4CE9-B470-5C8121DAFCDA}"/>
    <cellStyle name="Akcent 5 2 6 11" xfId="16964" xr:uid="{3D3160D6-7CCA-4D2B-B774-68E5D9768EB8}"/>
    <cellStyle name="Akcent 5 2 6 12" xfId="16965" xr:uid="{BCDBB6AD-6C48-4FEF-A2FA-3BF3F8080CB6}"/>
    <cellStyle name="Akcent 5 2 6 13" xfId="16966" xr:uid="{736F87C9-6435-4AC6-BDDC-83885172A80D}"/>
    <cellStyle name="Akcent 5 2 6 2" xfId="16967" xr:uid="{CDAD79A7-0B2A-4EF9-8F81-9B87F293E485}"/>
    <cellStyle name="Akcent 5 2 6 2 10" xfId="16968" xr:uid="{2B07592E-D299-4794-A368-BD21001A1DE4}"/>
    <cellStyle name="Akcent 5 2 6 2 11" xfId="16969" xr:uid="{87A5A361-CFD8-4FF7-9647-9488EE295FD6}"/>
    <cellStyle name="Akcent 5 2 6 2 12" xfId="16970" xr:uid="{E448CD95-208F-4D26-A23C-B084598B7D7B}"/>
    <cellStyle name="Akcent 5 2 6 2 2" xfId="16971" xr:uid="{420C950D-1AA4-4693-8BF8-B6E89DD967BA}"/>
    <cellStyle name="Akcent 5 2 6 2 2 10" xfId="16972" xr:uid="{7FD586B5-09F2-49F0-98E1-4D29A2F236B2}"/>
    <cellStyle name="Akcent 5 2 6 2 2 11" xfId="16973" xr:uid="{828411CE-7EB4-42D1-8B21-D519826CA2FD}"/>
    <cellStyle name="Akcent 5 2 6 2 2 2" xfId="16974" xr:uid="{C607A526-297B-4FE2-9380-E98C2B5D33DD}"/>
    <cellStyle name="Akcent 5 2 6 2 2 2 10" xfId="16975" xr:uid="{E70D1607-FC1C-4B0A-B933-C6A1EBF45E22}"/>
    <cellStyle name="Akcent 5 2 6 2 2 2 11" xfId="16976" xr:uid="{A5F9F62A-9D31-4C10-9D27-C4B9263CD41E}"/>
    <cellStyle name="Akcent 5 2 6 2 2 2 2" xfId="16977" xr:uid="{7F6A210F-3C4C-4E4E-927E-504C6AEFBA34}"/>
    <cellStyle name="Akcent 5 2 6 2 2 2 2 2" xfId="16978" xr:uid="{38185042-0F5A-43B2-882A-3B4035C13490}"/>
    <cellStyle name="Akcent 5 2 6 2 2 2 2 2 2" xfId="16979" xr:uid="{3E49C3B0-ACDF-400B-9A97-079A3541120C}"/>
    <cellStyle name="Akcent 5 2 6 2 2 2 2 2 3" xfId="16980" xr:uid="{C12FCF01-A4E9-4D0D-A977-3FD16397F87C}"/>
    <cellStyle name="Akcent 5 2 6 2 2 2 2 2 4" xfId="16981" xr:uid="{49993B56-6E19-4386-8939-C3E524C0C908}"/>
    <cellStyle name="Akcent 5 2 6 2 2 2 2 2 5" xfId="16982" xr:uid="{6B6DAFDA-2C0C-432E-ADDE-F456EA83F26A}"/>
    <cellStyle name="Akcent 5 2 6 2 2 2 2 2 6" xfId="16983" xr:uid="{9B197A6F-90CD-44CB-8A84-08401EE920B8}"/>
    <cellStyle name="Akcent 5 2 6 2 2 2 2 3" xfId="16984" xr:uid="{5C714301-F2F2-4428-80DB-91828FD9452E}"/>
    <cellStyle name="Akcent 5 2 6 2 2 2 2 4" xfId="16985" xr:uid="{EC498E65-D2C1-4162-AD74-45C3E68F425F}"/>
    <cellStyle name="Akcent 5 2 6 2 2 2 2 5" xfId="16986" xr:uid="{ACA5C634-B474-4667-9A59-379E73A82D00}"/>
    <cellStyle name="Akcent 5 2 6 2 2 2 2 6" xfId="16987" xr:uid="{DE59FAFE-FEE7-4706-818E-D75FB6B9A353}"/>
    <cellStyle name="Akcent 5 2 6 2 2 2 2 7" xfId="16988" xr:uid="{8AFF9EEE-0CD5-46E8-924C-699AAA069FFD}"/>
    <cellStyle name="Akcent 5 2 6 2 2 2 3" xfId="16989" xr:uid="{657B3AD4-0CA6-448B-B058-3838DA707C70}"/>
    <cellStyle name="Akcent 5 2 6 2 2 2 4" xfId="16990" xr:uid="{FBB1E36E-21CF-4E62-838C-6C0412938BCF}"/>
    <cellStyle name="Akcent 5 2 6 2 2 2 5" xfId="16991" xr:uid="{D1EFBAA8-5F64-45F0-8621-321822D7B103}"/>
    <cellStyle name="Akcent 5 2 6 2 2 2 6" xfId="16992" xr:uid="{3C1B3E24-3576-448B-98DD-92E70E8059BD}"/>
    <cellStyle name="Akcent 5 2 6 2 2 2 7" xfId="16993" xr:uid="{51D80B3E-FDC8-4EC8-BADE-2452EC2A1CB9}"/>
    <cellStyle name="Akcent 5 2 6 2 2 2 7 2" xfId="16994" xr:uid="{C36B70D2-9513-4DBE-8BC7-7854C4D3366F}"/>
    <cellStyle name="Akcent 5 2 6 2 2 2 7 3" xfId="16995" xr:uid="{E87B4518-EEFC-4B8E-9CA4-D8BC0889C50D}"/>
    <cellStyle name="Akcent 5 2 6 2 2 2 7 4" xfId="16996" xr:uid="{DB21C601-ACBA-4670-8800-67CC429D2CFB}"/>
    <cellStyle name="Akcent 5 2 6 2 2 2 7 5" xfId="16997" xr:uid="{2E1DEB74-BA01-480E-94CB-2104858FED76}"/>
    <cellStyle name="Akcent 5 2 6 2 2 2 7 6" xfId="16998" xr:uid="{3A1F331E-A96E-4A4C-BEA4-D49EF483FA23}"/>
    <cellStyle name="Akcent 5 2 6 2 2 2 8" xfId="16999" xr:uid="{4BCD6601-4F17-45E9-B4EB-BB12C0BEABB4}"/>
    <cellStyle name="Akcent 5 2 6 2 2 2 9" xfId="17000" xr:uid="{C014986E-873D-41C0-95F2-D55DD615F2E0}"/>
    <cellStyle name="Akcent 5 2 6 2 2 3" xfId="17001" xr:uid="{7999B53D-E2CB-49CF-87EC-DD6DF27B2952}"/>
    <cellStyle name="Akcent 5 2 6 2 2 3 2" xfId="17002" xr:uid="{6E574BEC-2024-4D7D-9251-BF42914DC32C}"/>
    <cellStyle name="Akcent 5 2 6 2 2 3 2 2" xfId="17003" xr:uid="{AEA52698-CBED-4D17-B7CF-3B843C99F185}"/>
    <cellStyle name="Akcent 5 2 6 2 2 3 2 3" xfId="17004" xr:uid="{C8763325-0BE9-4C79-BC75-DDB8A27850FA}"/>
    <cellStyle name="Akcent 5 2 6 2 2 3 2 4" xfId="17005" xr:uid="{DE563168-6ECC-4FA3-AE38-B6F0D0A7B140}"/>
    <cellStyle name="Akcent 5 2 6 2 2 3 2 5" xfId="17006" xr:uid="{971D0572-2F0A-4F6A-BD1A-614A65C8D6C5}"/>
    <cellStyle name="Akcent 5 2 6 2 2 3 2 6" xfId="17007" xr:uid="{2B605AD3-CF56-49FA-A855-6D573183B9EF}"/>
    <cellStyle name="Akcent 5 2 6 2 2 3 3" xfId="17008" xr:uid="{26C96BE4-B317-40A0-80E8-F0C8199E04D6}"/>
    <cellStyle name="Akcent 5 2 6 2 2 3 4" xfId="17009" xr:uid="{EE30C53E-D417-4E5D-AC96-BFDC9421E039}"/>
    <cellStyle name="Akcent 5 2 6 2 2 3 5" xfId="17010" xr:uid="{082907E8-AB36-4F5D-B3CF-E32EACB4DEC1}"/>
    <cellStyle name="Akcent 5 2 6 2 2 3 6" xfId="17011" xr:uid="{B333B638-2BA5-40C4-980E-97103C5FF917}"/>
    <cellStyle name="Akcent 5 2 6 2 2 3 7" xfId="17012" xr:uid="{BCCAE771-F2DF-4010-A154-AB140DAACFEB}"/>
    <cellStyle name="Akcent 5 2 6 2 2 4" xfId="17013" xr:uid="{CBDA3AD0-5683-4928-B1C7-0FE950E557BF}"/>
    <cellStyle name="Akcent 5 2 6 2 2 5" xfId="17014" xr:uid="{00A73076-E4CA-4D05-A3C3-36A69FE15AE1}"/>
    <cellStyle name="Akcent 5 2 6 2 2 6" xfId="17015" xr:uid="{398E44CC-34EB-498D-842E-B236B5320EA7}"/>
    <cellStyle name="Akcent 5 2 6 2 2 7" xfId="17016" xr:uid="{81AE0C19-16DE-4284-9AFE-96E5CDDE566E}"/>
    <cellStyle name="Akcent 5 2 6 2 2 7 2" xfId="17017" xr:uid="{279E6D67-0B5F-4458-B637-EEB2301DEF63}"/>
    <cellStyle name="Akcent 5 2 6 2 2 7 3" xfId="17018" xr:uid="{DCF7D1A0-04A4-4BBD-B3D9-AC046F4A397F}"/>
    <cellStyle name="Akcent 5 2 6 2 2 7 4" xfId="17019" xr:uid="{83EF286E-C952-4CAE-8569-32BE69AE40D6}"/>
    <cellStyle name="Akcent 5 2 6 2 2 7 5" xfId="17020" xr:uid="{E58E735C-1DDC-462F-9AEB-D3A8BF12D0CF}"/>
    <cellStyle name="Akcent 5 2 6 2 2 7 6" xfId="17021" xr:uid="{9D1C8301-B8D1-4DA8-AEB4-9DE7AF73C350}"/>
    <cellStyle name="Akcent 5 2 6 2 2 8" xfId="17022" xr:uid="{B06DAB8C-2AD4-44E2-AA69-AF64E471940E}"/>
    <cellStyle name="Akcent 5 2 6 2 2 9" xfId="17023" xr:uid="{0BA4D91F-BABF-4773-A2D1-DD81EBD80EBA}"/>
    <cellStyle name="Akcent 5 2 6 2 3" xfId="17024" xr:uid="{1699B8AA-4C4E-409A-8861-32CF563EC6F4}"/>
    <cellStyle name="Akcent 5 2 6 2 3 2" xfId="17025" xr:uid="{49CD179D-7366-4493-BAED-BDBAFF923DE5}"/>
    <cellStyle name="Akcent 5 2 6 2 3 2 2" xfId="17026" xr:uid="{96699A39-E717-4008-AD43-8543FC2981A3}"/>
    <cellStyle name="Akcent 5 2 6 2 3 2 3" xfId="17027" xr:uid="{E1A8E87B-8BA0-414C-8EE1-D2F8E7624DAD}"/>
    <cellStyle name="Akcent 5 2 6 2 3 2 4" xfId="17028" xr:uid="{957A3308-4CD5-4151-A0B9-BC41912139CC}"/>
    <cellStyle name="Akcent 5 2 6 2 3 2 5" xfId="17029" xr:uid="{F8C6655B-BB65-400D-B4AA-F633999A14B2}"/>
    <cellStyle name="Akcent 5 2 6 2 3 2 6" xfId="17030" xr:uid="{852D95BA-9EFE-4455-8447-A2060A18D587}"/>
    <cellStyle name="Akcent 5 2 6 2 3 3" xfId="17031" xr:uid="{317D4B8A-BA58-48D7-B866-0072AAE4A0A2}"/>
    <cellStyle name="Akcent 5 2 6 2 3 4" xfId="17032" xr:uid="{4D4BCD93-F4E6-4E86-B567-B0598F8597E0}"/>
    <cellStyle name="Akcent 5 2 6 2 3 5" xfId="17033" xr:uid="{2781E25B-B925-426C-A710-79822D99F231}"/>
    <cellStyle name="Akcent 5 2 6 2 3 6" xfId="17034" xr:uid="{117BE7C6-217C-4F99-AA81-E8F2465BAFC1}"/>
    <cellStyle name="Akcent 5 2 6 2 3 7" xfId="17035" xr:uid="{0DE7FF2F-ED96-4538-8586-25A240BB9E17}"/>
    <cellStyle name="Akcent 5 2 6 2 4" xfId="17036" xr:uid="{FCC266BB-0747-4B2D-A02D-ACBE15F547C6}"/>
    <cellStyle name="Akcent 5 2 6 2 5" xfId="17037" xr:uid="{71A4B154-65F4-420C-9F94-08AA37FCCFFE}"/>
    <cellStyle name="Akcent 5 2 6 2 6" xfId="17038" xr:uid="{C4828286-6C29-4F90-BA24-05D55D4EAC95}"/>
    <cellStyle name="Akcent 5 2 6 2 7" xfId="17039" xr:uid="{0701422A-AC99-4957-B87E-A3F049FE2E88}"/>
    <cellStyle name="Akcent 5 2 6 2 8" xfId="17040" xr:uid="{7BE5CB4A-1204-4822-A969-47F6CBAC9025}"/>
    <cellStyle name="Akcent 5 2 6 2 8 2" xfId="17041" xr:uid="{4CC71361-6045-4CC8-B067-D26C9E8EB607}"/>
    <cellStyle name="Akcent 5 2 6 2 8 3" xfId="17042" xr:uid="{423C6A01-4648-44C9-878B-D07207E61277}"/>
    <cellStyle name="Akcent 5 2 6 2 8 4" xfId="17043" xr:uid="{CF63CB46-2296-490F-907C-B3BCD6B5C5C8}"/>
    <cellStyle name="Akcent 5 2 6 2 8 5" xfId="17044" xr:uid="{535AFB45-6ECD-4783-8E91-AC6EAD9C7F53}"/>
    <cellStyle name="Akcent 5 2 6 2 8 6" xfId="17045" xr:uid="{A5EE5102-CB5A-4A74-9F8B-779C7B468A77}"/>
    <cellStyle name="Akcent 5 2 6 2 9" xfId="17046" xr:uid="{BF62C9B5-6CD2-4558-9EB6-43F05079D490}"/>
    <cellStyle name="Akcent 5 2 6 3" xfId="17047" xr:uid="{4C0AE247-A7C8-49A9-82F2-DECB2CB7026A}"/>
    <cellStyle name="Akcent 5 2 6 4" xfId="17048" xr:uid="{194C8672-200B-42DE-9062-581C19E741F1}"/>
    <cellStyle name="Akcent 5 2 6 4 10" xfId="17049" xr:uid="{D90EE1FF-6ECC-4A25-87E2-8CCA0C3571EA}"/>
    <cellStyle name="Akcent 5 2 6 4 11" xfId="17050" xr:uid="{3455CA48-2529-4A77-9E54-78C9C0D3729C}"/>
    <cellStyle name="Akcent 5 2 6 4 2" xfId="17051" xr:uid="{EADEBCA1-2CF2-43E4-A603-1AC4761E0CD5}"/>
    <cellStyle name="Akcent 5 2 6 4 2 2" xfId="17052" xr:uid="{368D884E-FA49-4622-ACFD-6BC8FC5DEFDE}"/>
    <cellStyle name="Akcent 5 2 6 4 2 2 2" xfId="17053" xr:uid="{BF2C24FF-F745-4037-8769-4669A47A810D}"/>
    <cellStyle name="Akcent 5 2 6 4 2 2 3" xfId="17054" xr:uid="{F9E6EC9D-A322-45FA-9D59-F72F3D0A9D32}"/>
    <cellStyle name="Akcent 5 2 6 4 2 2 4" xfId="17055" xr:uid="{88BD1A49-BDD6-49FB-94EE-DFF47C345579}"/>
    <cellStyle name="Akcent 5 2 6 4 2 2 5" xfId="17056" xr:uid="{80F55550-69C3-44AF-A810-8A0BA9168663}"/>
    <cellStyle name="Akcent 5 2 6 4 2 2 6" xfId="17057" xr:uid="{9BD9F88D-0115-4A4D-A8A2-3197D9922915}"/>
    <cellStyle name="Akcent 5 2 6 4 2 3" xfId="17058" xr:uid="{F244F40F-0068-49FA-B468-433DE08B06F2}"/>
    <cellStyle name="Akcent 5 2 6 4 2 4" xfId="17059" xr:uid="{D7A47761-E488-43F5-B12C-554A2149D220}"/>
    <cellStyle name="Akcent 5 2 6 4 2 5" xfId="17060" xr:uid="{59D86249-EB3B-4D3D-B9FB-1C492794EAA2}"/>
    <cellStyle name="Akcent 5 2 6 4 2 6" xfId="17061" xr:uid="{425164CA-CFB2-409B-B4FA-6A8901C93E63}"/>
    <cellStyle name="Akcent 5 2 6 4 2 7" xfId="17062" xr:uid="{1816A581-A33C-45FF-82E8-5DB9283BAE34}"/>
    <cellStyle name="Akcent 5 2 6 4 3" xfId="17063" xr:uid="{DD538A23-D94F-4E08-96F5-E25D944963F9}"/>
    <cellStyle name="Akcent 5 2 6 4 4" xfId="17064" xr:uid="{98CA809E-3D4F-4051-93C1-9BC98F811D74}"/>
    <cellStyle name="Akcent 5 2 6 4 5" xfId="17065" xr:uid="{B84A0A70-5E62-45AA-A19C-75C77929BAA2}"/>
    <cellStyle name="Akcent 5 2 6 4 6" xfId="17066" xr:uid="{7D7A3B8A-DAD0-425A-98AD-511479095A1B}"/>
    <cellStyle name="Akcent 5 2 6 4 7" xfId="17067" xr:uid="{837B8A06-DB00-48AC-B66D-3C871CC3FF36}"/>
    <cellStyle name="Akcent 5 2 6 4 7 2" xfId="17068" xr:uid="{5E41CAB8-478B-49FC-85F9-3AE0ADB13E16}"/>
    <cellStyle name="Akcent 5 2 6 4 7 3" xfId="17069" xr:uid="{D278C546-EB4C-4CF1-9FC9-447E035E37FD}"/>
    <cellStyle name="Akcent 5 2 6 4 7 4" xfId="17070" xr:uid="{ED7E38BC-1D56-4ADA-AD93-7AAD1F1C39A0}"/>
    <cellStyle name="Akcent 5 2 6 4 7 5" xfId="17071" xr:uid="{4B4B25B4-220B-4712-B76D-03297E551CFD}"/>
    <cellStyle name="Akcent 5 2 6 4 7 6" xfId="17072" xr:uid="{7865B4FF-B9C4-457A-9A1B-77A39D41D6F7}"/>
    <cellStyle name="Akcent 5 2 6 4 8" xfId="17073" xr:uid="{9ED58B7D-45C1-40A5-A119-86FEE0D0F70D}"/>
    <cellStyle name="Akcent 5 2 6 4 9" xfId="17074" xr:uid="{098D0C58-115D-4777-9EFE-E2B42922E14D}"/>
    <cellStyle name="Akcent 5 2 6 5" xfId="17075" xr:uid="{52D2EC25-B9B4-4FBA-8BC8-F495567413E5}"/>
    <cellStyle name="Akcent 5 2 6 5 2" xfId="17076" xr:uid="{9AA284C0-E713-4A7E-B146-F71EC4DAE4F6}"/>
    <cellStyle name="Akcent 5 2 6 5 2 2" xfId="17077" xr:uid="{F0BB3BDC-60DA-47E7-B7D1-709F3E7B2D53}"/>
    <cellStyle name="Akcent 5 2 6 5 2 3" xfId="17078" xr:uid="{BF6799EF-4519-46D4-9EFA-B4434EA39707}"/>
    <cellStyle name="Akcent 5 2 6 5 2 4" xfId="17079" xr:uid="{4E1A4E48-6833-4B23-8151-6B7BA1C929C0}"/>
    <cellStyle name="Akcent 5 2 6 5 2 5" xfId="17080" xr:uid="{6CA77BFB-A760-4902-80DA-C04C447DE71D}"/>
    <cellStyle name="Akcent 5 2 6 5 2 6" xfId="17081" xr:uid="{1D5014D1-F6FC-43C7-AABE-2BA63F2298DB}"/>
    <cellStyle name="Akcent 5 2 6 5 3" xfId="17082" xr:uid="{9875C831-50BC-4E7B-B28F-90D44672532F}"/>
    <cellStyle name="Akcent 5 2 6 5 4" xfId="17083" xr:uid="{05DB503D-F66D-4CFD-8A39-6A3067DC42EF}"/>
    <cellStyle name="Akcent 5 2 6 5 5" xfId="17084" xr:uid="{26233D00-47F7-4337-B19B-9710217F36A9}"/>
    <cellStyle name="Akcent 5 2 6 5 6" xfId="17085" xr:uid="{680FB0C9-F842-4D6D-BE9D-3213491E98AB}"/>
    <cellStyle name="Akcent 5 2 6 5 7" xfId="17086" xr:uid="{19B4504C-7A55-42DB-A05D-C8578171F94F}"/>
    <cellStyle name="Akcent 5 2 6 6" xfId="17087" xr:uid="{3A9EB1F4-3E34-4F73-BBE2-FA3FF65D8697}"/>
    <cellStyle name="Akcent 5 2 6 7" xfId="17088" xr:uid="{31DE7CC2-323C-4D95-ACC8-019980C296D6}"/>
    <cellStyle name="Akcent 5 2 6 8" xfId="17089" xr:uid="{B5B1ADC8-EB2E-4E88-9902-CAB0BFD8D7DE}"/>
    <cellStyle name="Akcent 5 2 6 9" xfId="17090" xr:uid="{02210725-CE4C-48EB-8D74-1FAC3DC752D7}"/>
    <cellStyle name="Akcent 5 2 6 9 2" xfId="17091" xr:uid="{8BAF594A-ACBE-47D6-A83E-0EB977E24B38}"/>
    <cellStyle name="Akcent 5 2 6 9 3" xfId="17092" xr:uid="{B242C2F4-7242-4990-AC4D-DA26276D1AD7}"/>
    <cellStyle name="Akcent 5 2 6 9 4" xfId="17093" xr:uid="{EE93EBA1-DE62-4BD3-93F7-52AD1403E476}"/>
    <cellStyle name="Akcent 5 2 6 9 5" xfId="17094" xr:uid="{78836FB0-D489-482C-A654-20B6495891F9}"/>
    <cellStyle name="Akcent 5 2 6 9 6" xfId="17095" xr:uid="{87D491B8-E046-4E43-B6B0-CEC1B318B6A7}"/>
    <cellStyle name="Akcent 5 2 7" xfId="746" xr:uid="{D5628DA2-C380-4198-9D1C-09D350CBBF35}"/>
    <cellStyle name="Akcent 5 2 8" xfId="747" xr:uid="{023C9066-31AD-4F65-BE3A-BCF4CD35A76C}"/>
    <cellStyle name="Akcent 5 2 9" xfId="748" xr:uid="{9ADF218F-870E-4B6C-90D0-A399EDDFD0AA}"/>
    <cellStyle name="Akcent 5 2_~0054846" xfId="45499" xr:uid="{893FB9B3-2605-4283-80A2-2CDDC3B05D2C}"/>
    <cellStyle name="Akcent 5 20" xfId="17096" xr:uid="{55C58E47-4E78-4A2E-ABA6-999879D8E13D}"/>
    <cellStyle name="Akcent 5 21" xfId="17097" xr:uid="{BD808B71-C35E-4F7B-99C9-1C9FD7C97FDC}"/>
    <cellStyle name="Akcent 5 22" xfId="17098" xr:uid="{F804D3D6-3808-4620-888D-16698559A43A}"/>
    <cellStyle name="Akcent 5 23" xfId="17099" xr:uid="{DD961B9D-4D45-4604-BBE9-580B97888A82}"/>
    <cellStyle name="Akcent 5 24" xfId="17100" xr:uid="{9368FB00-BD2A-42ED-BEA3-0FCA5EB79FAC}"/>
    <cellStyle name="Akcent 5 25" xfId="17101" xr:uid="{EE4C3B96-3B17-491B-BF1B-2B1E8DDE2AA2}"/>
    <cellStyle name="Akcent 5 26" xfId="17102" xr:uid="{63FCB9C2-5409-40CF-829C-442007C8FE13}"/>
    <cellStyle name="Akcent 5 27" xfId="17103" xr:uid="{051AE0FB-FE3E-4A24-B16B-89C426EF87A8}"/>
    <cellStyle name="Akcent 5 28" xfId="17104" xr:uid="{2622A624-31AA-4DF6-8D2F-EA4EFFF62D83}"/>
    <cellStyle name="Akcent 5 29" xfId="17105" xr:uid="{34415340-60B2-44B8-9799-2EFF2134074E}"/>
    <cellStyle name="Akcent 5 3" xfId="749" xr:uid="{6F2F6B8B-E46A-4A0B-9C59-8E7E195B3CF1}"/>
    <cellStyle name="Akcent 5 3 2" xfId="17106" xr:uid="{62E39A83-C562-41CF-AA65-BB8DCE0E1EA2}"/>
    <cellStyle name="Akcent 5 3 3" xfId="17107" xr:uid="{E2D18FBD-3CD4-4D37-8A36-8F27B532C504}"/>
    <cellStyle name="Akcent 5 3 4" xfId="17108" xr:uid="{A6EA6830-4A1D-48D2-86BE-8A3506F34213}"/>
    <cellStyle name="Akcent 5 3 5" xfId="45500" xr:uid="{887C4FE2-FC2A-48AA-98CE-86CEA12F96AD}"/>
    <cellStyle name="Akcent 5 4" xfId="1223" xr:uid="{F0B86347-8C82-4305-BF6F-89B9B07E332D}"/>
    <cellStyle name="Akcent 5 4 2" xfId="17109" xr:uid="{7DF12F49-0A79-484A-9B3E-AA4D47516CF5}"/>
    <cellStyle name="Akcent 5 4 3" xfId="17110" xr:uid="{D35ACE96-55B2-42E5-B100-6C68DAE82523}"/>
    <cellStyle name="Akcent 5 4 4" xfId="17111" xr:uid="{3E855C05-CD2F-4218-8DA7-28F9C84CB3BC}"/>
    <cellStyle name="Akcent 5 4 5" xfId="41961" xr:uid="{A861754B-4CB3-4DFE-B8D6-AA24AD9CE334}"/>
    <cellStyle name="Akcent 5 5" xfId="17112" xr:uid="{4AB797D1-284A-4416-A96B-20EF999C958C}"/>
    <cellStyle name="Akcent 5 5 2" xfId="17113" xr:uid="{5BD5F0A9-AF69-4B4F-B77C-9A37A92A352A}"/>
    <cellStyle name="Akcent 5 5 3" xfId="17114" xr:uid="{997D1CFD-554B-412E-94E2-D15A6F3F76A6}"/>
    <cellStyle name="Akcent 5 5 4" xfId="17115" xr:uid="{8C1377D3-D507-4366-AA49-6F43568CE992}"/>
    <cellStyle name="Akcent 5 6" xfId="17116" xr:uid="{9A3FA418-E6D4-4D85-B902-E92FAA9581B9}"/>
    <cellStyle name="Akcent 5 6 2" xfId="17117" xr:uid="{B5504DCB-ACFE-43B4-A4DD-1AE5B3A6ADB9}"/>
    <cellStyle name="Akcent 5 6 3" xfId="17118" xr:uid="{AA2F6377-C545-446A-B2A6-78B564E8C858}"/>
    <cellStyle name="Akcent 5 6 4" xfId="17119" xr:uid="{112BE234-3F2B-4477-893F-FB78FFE7533A}"/>
    <cellStyle name="Akcent 5 7" xfId="17120" xr:uid="{C7063E32-6528-4BB0-B4D3-1EE7203D8020}"/>
    <cellStyle name="Akcent 5 7 2" xfId="17121" xr:uid="{53F7DA57-9CC7-408D-9476-61DDD77A4701}"/>
    <cellStyle name="Akcent 5 7 3" xfId="17122" xr:uid="{48D538C6-7699-4C6F-8275-C458B1AE139D}"/>
    <cellStyle name="Akcent 5 7 4" xfId="17123" xr:uid="{2F0492AC-1D91-43AA-AB46-D108DB771471}"/>
    <cellStyle name="Akcent 5 8" xfId="17124" xr:uid="{F181346A-EFAE-40EF-9496-D23A2CC2B08E}"/>
    <cellStyle name="Akcent 5 8 2" xfId="17125" xr:uid="{8F2E12DB-1041-4F7A-AB09-C1739BE5DD15}"/>
    <cellStyle name="Akcent 5 8 3" xfId="17126" xr:uid="{D58615A4-2E4D-417C-BD8F-E8E41663292E}"/>
    <cellStyle name="Akcent 5 8 4" xfId="17127" xr:uid="{BF024685-8328-486D-9158-22271E67D5C4}"/>
    <cellStyle name="Akcent 5 9" xfId="17128" xr:uid="{E289402D-EDED-4CA0-BF5D-197A6ABAC17F}"/>
    <cellStyle name="Akcent 6 1" xfId="17129" xr:uid="{C644A4EF-1E3C-4151-82F2-838E3094798B}"/>
    <cellStyle name="Akcent 6 1 2" xfId="41393" xr:uid="{CF5E2426-362D-4792-A71A-0CCC1207F6EF}"/>
    <cellStyle name="Akcent 6 10" xfId="17130" xr:uid="{3553F676-0CE4-418F-8FA7-B7EA8275F8DC}"/>
    <cellStyle name="Akcent 6 11" xfId="17131" xr:uid="{C1388AD5-8709-439E-8290-A74AC9DD6EA0}"/>
    <cellStyle name="Akcent 6 12" xfId="17132" xr:uid="{184990B3-32C7-4593-8FBF-5B461301F9CC}"/>
    <cellStyle name="Akcent 6 13" xfId="17133" xr:uid="{CFF75C2A-B56A-4480-B585-3FA5910B6F9A}"/>
    <cellStyle name="Akcent 6 14" xfId="17134" xr:uid="{C1449E0C-AD24-47EC-B9E7-2B145CEF26F0}"/>
    <cellStyle name="Akcent 6 15" xfId="17135" xr:uid="{F289EE5D-954D-4E38-9A59-DB2FD24F22A3}"/>
    <cellStyle name="Akcent 6 16" xfId="17136" xr:uid="{971A9193-34ED-4289-A222-1A9C29C295BB}"/>
    <cellStyle name="Akcent 6 17" xfId="17137" xr:uid="{14412331-84FE-41B2-9488-3882B2E75E00}"/>
    <cellStyle name="Akcent 6 18" xfId="17138" xr:uid="{998D3F67-5911-4888-88F9-880B9B1C218E}"/>
    <cellStyle name="Akcent 6 19" xfId="17139" xr:uid="{48DF7D9D-3BE1-484E-9831-A2F7387B69E5}"/>
    <cellStyle name="Akcent 6 2" xfId="750" xr:uid="{B2F751F4-507C-48E3-9B19-09EA4EB2D542}"/>
    <cellStyle name="Akcent 6 2 10" xfId="751" xr:uid="{9B72CF8A-5A55-4111-8D5E-DA27F51D2381}"/>
    <cellStyle name="Akcent 6 2 11" xfId="752" xr:uid="{B9B101AA-3EFC-40F8-953A-D64F31C01AD5}"/>
    <cellStyle name="Akcent 6 2 12" xfId="753" xr:uid="{6779AA9B-85F5-475C-8942-20C3E5D58748}"/>
    <cellStyle name="Akcent 6 2 13" xfId="754" xr:uid="{F7338F03-D61F-4F3D-8E16-75BC4DB44381}"/>
    <cellStyle name="Akcent 6 2 13 10" xfId="17140" xr:uid="{47238510-879C-4289-9AA2-42B02E7FE667}"/>
    <cellStyle name="Akcent 6 2 13 11" xfId="17141" xr:uid="{03A588FD-426C-41C1-B74D-C8417F6A1ABB}"/>
    <cellStyle name="Akcent 6 2 13 12" xfId="17142" xr:uid="{2FC6EFC4-EE06-4DC0-BC41-76A0C9FF0682}"/>
    <cellStyle name="Akcent 6 2 13 2" xfId="17143" xr:uid="{3D76A34B-8611-45BE-AB26-A16F26C7314C}"/>
    <cellStyle name="Akcent 6 2 13 2 10" xfId="17144" xr:uid="{92D110C2-2552-46E3-96BB-220DAE5338F4}"/>
    <cellStyle name="Akcent 6 2 13 2 11" xfId="17145" xr:uid="{B22BD4D4-302E-4139-BFD9-3C0445813E33}"/>
    <cellStyle name="Akcent 6 2 13 2 2" xfId="17146" xr:uid="{33B67D88-E143-4D8B-ADDB-3772DD1F89A1}"/>
    <cellStyle name="Akcent 6 2 13 2 2 10" xfId="17147" xr:uid="{B7D20FEE-0761-4B85-BE7A-3C9E27C57AED}"/>
    <cellStyle name="Akcent 6 2 13 2 2 11" xfId="17148" xr:uid="{7FD9ECFB-14F2-4947-B3E4-F63CAB5EA923}"/>
    <cellStyle name="Akcent 6 2 13 2 2 2" xfId="17149" xr:uid="{95DC599B-C444-4905-9770-2D7B3F08C6DD}"/>
    <cellStyle name="Akcent 6 2 13 2 2 2 2" xfId="17150" xr:uid="{5DD266EB-7FDA-4CA6-8B32-90055D7F3C49}"/>
    <cellStyle name="Akcent 6 2 13 2 2 2 2 2" xfId="17151" xr:uid="{9A6620DF-54AC-45D3-90C2-6301B9DD2C5F}"/>
    <cellStyle name="Akcent 6 2 13 2 2 2 2 3" xfId="17152" xr:uid="{A671EF93-07C2-463D-B831-238404B32BC7}"/>
    <cellStyle name="Akcent 6 2 13 2 2 2 2 4" xfId="17153" xr:uid="{4457DA59-B9A6-45D2-AE56-027A5D8FDFDF}"/>
    <cellStyle name="Akcent 6 2 13 2 2 2 2 5" xfId="17154" xr:uid="{C3C958AD-FB2D-43C4-B94C-A3F5751F74B0}"/>
    <cellStyle name="Akcent 6 2 13 2 2 2 2 6" xfId="17155" xr:uid="{A969E028-E79F-4F4A-9F4D-741530E9A08A}"/>
    <cellStyle name="Akcent 6 2 13 2 2 2 3" xfId="17156" xr:uid="{5A2A1D7F-37D5-4B42-8666-5B12731CE823}"/>
    <cellStyle name="Akcent 6 2 13 2 2 2 4" xfId="17157" xr:uid="{1151FDDB-4676-4229-8A25-1308F3204371}"/>
    <cellStyle name="Akcent 6 2 13 2 2 2 5" xfId="17158" xr:uid="{19E3AA89-2BAB-49C3-957F-03B6E1C88557}"/>
    <cellStyle name="Akcent 6 2 13 2 2 2 6" xfId="17159" xr:uid="{DAF0487B-5DD1-4ACB-9EF6-CDCE0A046BAC}"/>
    <cellStyle name="Akcent 6 2 13 2 2 2 7" xfId="17160" xr:uid="{6AA38738-DFB6-4F52-BABC-EFCDBD8AA93C}"/>
    <cellStyle name="Akcent 6 2 13 2 2 3" xfId="17161" xr:uid="{6CD5C63D-3DD0-4974-99BF-46F6094D5046}"/>
    <cellStyle name="Akcent 6 2 13 2 2 4" xfId="17162" xr:uid="{65772DA3-06E9-43A1-B0A3-E83F900F69D2}"/>
    <cellStyle name="Akcent 6 2 13 2 2 5" xfId="17163" xr:uid="{CC51ACDD-59CC-4669-B0A7-CBE6E0799FBB}"/>
    <cellStyle name="Akcent 6 2 13 2 2 6" xfId="17164" xr:uid="{1320813A-5EF5-43CA-9E0C-3A84AEC7B29E}"/>
    <cellStyle name="Akcent 6 2 13 2 2 7" xfId="17165" xr:uid="{E62F1544-B2CC-4F04-BD23-487308A2FCE0}"/>
    <cellStyle name="Akcent 6 2 13 2 2 7 2" xfId="17166" xr:uid="{13761AC9-44FE-475A-8B43-31241B32A75E}"/>
    <cellStyle name="Akcent 6 2 13 2 2 7 3" xfId="17167" xr:uid="{2B9FA69C-2F82-42D2-980F-E0B46247B7E8}"/>
    <cellStyle name="Akcent 6 2 13 2 2 7 4" xfId="17168" xr:uid="{3FBB1095-516E-4EB0-8460-CE146BB74C0C}"/>
    <cellStyle name="Akcent 6 2 13 2 2 7 5" xfId="17169" xr:uid="{E95BFE44-AE8F-444F-B396-ABB4725E2180}"/>
    <cellStyle name="Akcent 6 2 13 2 2 7 6" xfId="17170" xr:uid="{49833722-D84C-4B70-B9C0-1A5D6E00692C}"/>
    <cellStyle name="Akcent 6 2 13 2 2 8" xfId="17171" xr:uid="{42B3BB9C-220B-43CA-8D96-79F427CB4BCE}"/>
    <cellStyle name="Akcent 6 2 13 2 2 9" xfId="17172" xr:uid="{4D6E12A4-328A-4376-8361-1EB0F46CE6C5}"/>
    <cellStyle name="Akcent 6 2 13 2 3" xfId="17173" xr:uid="{151B9558-B616-4DD2-8C47-53649724464E}"/>
    <cellStyle name="Akcent 6 2 13 2 3 2" xfId="17174" xr:uid="{3AFB2758-A499-41DB-810C-B23ED31E8ABB}"/>
    <cellStyle name="Akcent 6 2 13 2 3 2 2" xfId="17175" xr:uid="{B91D9564-9EE7-418B-ACE7-016704B2DB80}"/>
    <cellStyle name="Akcent 6 2 13 2 3 2 3" xfId="17176" xr:uid="{7E06F4DF-569C-42C0-BBA8-E631D0996D84}"/>
    <cellStyle name="Akcent 6 2 13 2 3 2 4" xfId="17177" xr:uid="{3FE0A998-E05B-41A2-835F-4B8FF499E097}"/>
    <cellStyle name="Akcent 6 2 13 2 3 2 5" xfId="17178" xr:uid="{5958ACB5-3FCC-4A04-814E-8B948C7FEAF9}"/>
    <cellStyle name="Akcent 6 2 13 2 3 2 6" xfId="17179" xr:uid="{DE3CC58A-58FE-45E3-8BE5-71948906F75D}"/>
    <cellStyle name="Akcent 6 2 13 2 3 3" xfId="17180" xr:uid="{87892A5E-7F61-4C04-82D4-14A022EA89DD}"/>
    <cellStyle name="Akcent 6 2 13 2 3 4" xfId="17181" xr:uid="{09846D5C-7BFB-4EB6-ABBE-B26AF81D0D74}"/>
    <cellStyle name="Akcent 6 2 13 2 3 5" xfId="17182" xr:uid="{0AD4CE74-D48E-44DB-9553-669FD1D0F77D}"/>
    <cellStyle name="Akcent 6 2 13 2 3 6" xfId="17183" xr:uid="{4DACE891-D03D-4795-9A5F-F08FB963DAE3}"/>
    <cellStyle name="Akcent 6 2 13 2 3 7" xfId="17184" xr:uid="{9B866820-70B1-4A69-8B3F-F77952793DC9}"/>
    <cellStyle name="Akcent 6 2 13 2 4" xfId="17185" xr:uid="{FD39DEDC-FA5F-4332-AC35-271069817AF9}"/>
    <cellStyle name="Akcent 6 2 13 2 5" xfId="17186" xr:uid="{3203695C-F071-4CC1-B126-6A2A76100CFF}"/>
    <cellStyle name="Akcent 6 2 13 2 6" xfId="17187" xr:uid="{32A891D7-8AD8-4D44-9D22-C6618F86EDE0}"/>
    <cellStyle name="Akcent 6 2 13 2 7" xfId="17188" xr:uid="{503C0821-0373-4DB9-B622-E8E096765747}"/>
    <cellStyle name="Akcent 6 2 13 2 7 2" xfId="17189" xr:uid="{02CD1060-0A49-44EF-9981-C1635B7382B4}"/>
    <cellStyle name="Akcent 6 2 13 2 7 3" xfId="17190" xr:uid="{354EFFFF-BBB4-430A-9166-9C5BECFD8AFF}"/>
    <cellStyle name="Akcent 6 2 13 2 7 4" xfId="17191" xr:uid="{57DF05B4-C2AC-47ED-BD81-13670B9DCEDC}"/>
    <cellStyle name="Akcent 6 2 13 2 7 5" xfId="17192" xr:uid="{C3570709-A66D-4198-9F9C-41D95C793DD7}"/>
    <cellStyle name="Akcent 6 2 13 2 7 6" xfId="17193" xr:uid="{7E046524-CE62-4123-86AD-A8487C3DABDB}"/>
    <cellStyle name="Akcent 6 2 13 2 8" xfId="17194" xr:uid="{490828C6-0A0E-4716-BC90-A175548160B0}"/>
    <cellStyle name="Akcent 6 2 13 2 9" xfId="17195" xr:uid="{F6A80742-D4DF-4F20-82F2-8057974092A0}"/>
    <cellStyle name="Akcent 6 2 13 3" xfId="17196" xr:uid="{F1B5FB9D-6A75-4F1B-BC74-1162E4E672E7}"/>
    <cellStyle name="Akcent 6 2 13 3 2" xfId="17197" xr:uid="{144BBD5B-7ED7-4496-B677-3B5A8BC3691B}"/>
    <cellStyle name="Akcent 6 2 13 3 2 2" xfId="17198" xr:uid="{131FB2CD-0218-4D3F-9F36-4D1A260F959A}"/>
    <cellStyle name="Akcent 6 2 13 3 2 3" xfId="17199" xr:uid="{4BB4A28A-82A1-4AD8-B494-02182E016F2C}"/>
    <cellStyle name="Akcent 6 2 13 3 2 4" xfId="17200" xr:uid="{C5546D60-1CD6-4EA9-9809-695D827618E4}"/>
    <cellStyle name="Akcent 6 2 13 3 2 5" xfId="17201" xr:uid="{53AC420D-6DBA-4B1D-9A4D-BBE6FB30A8D9}"/>
    <cellStyle name="Akcent 6 2 13 3 2 6" xfId="17202" xr:uid="{89688950-7A5E-48C0-B84B-11003D93B3C7}"/>
    <cellStyle name="Akcent 6 2 13 3 3" xfId="17203" xr:uid="{6953453E-635F-4976-8FC4-91E05E34FB9E}"/>
    <cellStyle name="Akcent 6 2 13 3 4" xfId="17204" xr:uid="{9F89C264-6B82-4358-A841-95556AC63A17}"/>
    <cellStyle name="Akcent 6 2 13 3 5" xfId="17205" xr:uid="{F5FA1FFB-2AF1-4B43-A557-667F8064E16D}"/>
    <cellStyle name="Akcent 6 2 13 3 6" xfId="17206" xr:uid="{E7F9DF62-283E-42D0-AE02-861811FCD5AB}"/>
    <cellStyle name="Akcent 6 2 13 3 7" xfId="17207" xr:uid="{5C3F40BF-0C4E-41ED-8878-128E2F4998A2}"/>
    <cellStyle name="Akcent 6 2 13 4" xfId="17208" xr:uid="{5489B1F1-82F1-40D0-8C17-B1E9EAF291B1}"/>
    <cellStyle name="Akcent 6 2 13 5" xfId="17209" xr:uid="{9934A5D5-6183-4E30-AA65-D5B79E735D72}"/>
    <cellStyle name="Akcent 6 2 13 6" xfId="17210" xr:uid="{CFF8C256-5D07-44F0-9444-49D160CCE6FE}"/>
    <cellStyle name="Akcent 6 2 13 7" xfId="17211" xr:uid="{C05E1B99-CF35-44F4-891C-C4334D73D7C3}"/>
    <cellStyle name="Akcent 6 2 13 8" xfId="17212" xr:uid="{A81FB85B-4749-4528-98AB-5956A3F55169}"/>
    <cellStyle name="Akcent 6 2 13 8 2" xfId="17213" xr:uid="{D192C752-B32B-4435-A4B7-9A49CDA133BB}"/>
    <cellStyle name="Akcent 6 2 13 8 3" xfId="17214" xr:uid="{5682E35A-545A-4FE7-903D-3B18C078BC48}"/>
    <cellStyle name="Akcent 6 2 13 8 4" xfId="17215" xr:uid="{C9A902AA-7361-47A1-92A0-9B01F81B6F00}"/>
    <cellStyle name="Akcent 6 2 13 8 5" xfId="17216" xr:uid="{B3F6C1A6-7092-41D4-9942-904C7A42D261}"/>
    <cellStyle name="Akcent 6 2 13 8 6" xfId="17217" xr:uid="{52FE917B-617B-4802-92C4-3ED6AF8A6E95}"/>
    <cellStyle name="Akcent 6 2 13 9" xfId="17218" xr:uid="{69860232-A6E3-48EC-B10D-0A702AB036BB}"/>
    <cellStyle name="Akcent 6 2 14" xfId="755" xr:uid="{42D5393C-FD67-46C3-AA9C-88F35F2B13C6}"/>
    <cellStyle name="Akcent 6 2 14 10" xfId="17219" xr:uid="{68197453-B9B3-49A1-BE2F-A9ACDD65A42D}"/>
    <cellStyle name="Akcent 6 2 14 11" xfId="17220" xr:uid="{77953D43-2591-4695-9BAB-00611927C36A}"/>
    <cellStyle name="Akcent 6 2 14 2" xfId="17221" xr:uid="{5940FF2E-AB6D-4439-9117-0BE3F6210AF5}"/>
    <cellStyle name="Akcent 6 2 14 2 2" xfId="17222" xr:uid="{CDFC9E14-2587-47B1-9186-B9827ECF3A97}"/>
    <cellStyle name="Akcent 6 2 14 2 2 2" xfId="17223" xr:uid="{1E7A2574-7954-4D3F-BFC9-692949910B47}"/>
    <cellStyle name="Akcent 6 2 14 2 2 3" xfId="17224" xr:uid="{7F9B53B3-2357-48D2-9660-71364A8E19C6}"/>
    <cellStyle name="Akcent 6 2 14 2 2 4" xfId="17225" xr:uid="{86AFEB84-1F09-4529-A5A6-ADA27CC06DE0}"/>
    <cellStyle name="Akcent 6 2 14 2 2 5" xfId="17226" xr:uid="{BFD3BC93-1AFE-462E-8259-C1A3F2FE3198}"/>
    <cellStyle name="Akcent 6 2 14 2 2 6" xfId="17227" xr:uid="{A82CF833-8CDF-45C9-82B4-D06F4030F61A}"/>
    <cellStyle name="Akcent 6 2 14 2 3" xfId="17228" xr:uid="{8621E0C9-1560-4D39-AB73-6C8BDC98D0E6}"/>
    <cellStyle name="Akcent 6 2 14 2 4" xfId="17229" xr:uid="{BF4924E1-3C23-4906-A8B1-050925B90A35}"/>
    <cellStyle name="Akcent 6 2 14 2 5" xfId="17230" xr:uid="{8C065039-C1BF-45D3-8E2C-B11296B256A6}"/>
    <cellStyle name="Akcent 6 2 14 2 6" xfId="17231" xr:uid="{6F298196-0827-407D-A0B7-DD289E50412C}"/>
    <cellStyle name="Akcent 6 2 14 2 7" xfId="17232" xr:uid="{C66BA403-A20F-4E98-87DD-663993BC62FD}"/>
    <cellStyle name="Akcent 6 2 14 3" xfId="17233" xr:uid="{BD04CC88-2CE7-44B3-A9AE-73CD2330A38F}"/>
    <cellStyle name="Akcent 6 2 14 4" xfId="17234" xr:uid="{D10CFF5F-2685-4F1D-9E3C-AE4CF21B4FE4}"/>
    <cellStyle name="Akcent 6 2 14 5" xfId="17235" xr:uid="{D4FB69E8-60CA-468D-84AB-A14B4D82543A}"/>
    <cellStyle name="Akcent 6 2 14 6" xfId="17236" xr:uid="{C0A333E7-D1F3-4ECA-9064-04B790E658AF}"/>
    <cellStyle name="Akcent 6 2 14 7" xfId="17237" xr:uid="{1625FE19-4B42-4E95-96B0-F58216E9E5C9}"/>
    <cellStyle name="Akcent 6 2 14 7 2" xfId="17238" xr:uid="{E7899DB7-B733-4E10-8D1E-7C64BC103683}"/>
    <cellStyle name="Akcent 6 2 14 7 3" xfId="17239" xr:uid="{08463608-EDB8-44DB-B9AF-43F6E22015A0}"/>
    <cellStyle name="Akcent 6 2 14 7 4" xfId="17240" xr:uid="{9F4CE9F4-4137-4DFC-8285-6725E3E9987B}"/>
    <cellStyle name="Akcent 6 2 14 7 5" xfId="17241" xr:uid="{17E060EA-150B-49C2-8ABB-B5B8D2A13402}"/>
    <cellStyle name="Akcent 6 2 14 7 6" xfId="17242" xr:uid="{EC3986CA-B589-440E-9EF5-60A6A78BEA9B}"/>
    <cellStyle name="Akcent 6 2 14 8" xfId="17243" xr:uid="{C20D3B66-FDC9-430B-A191-2F1979E99DDC}"/>
    <cellStyle name="Akcent 6 2 14 9" xfId="17244" xr:uid="{F44F6FA1-2205-44CA-A598-FACDE46D528A}"/>
    <cellStyle name="Akcent 6 2 15" xfId="756" xr:uid="{D8D8CEFF-B1FF-4DC4-AC42-A4429AD24BD6}"/>
    <cellStyle name="Akcent 6 2 15 2" xfId="17245" xr:uid="{2DC1B067-D583-4928-9A22-958BEEDCCF94}"/>
    <cellStyle name="Akcent 6 2 15 2 2" xfId="17246" xr:uid="{D998BF23-D9BA-4BD3-A13F-BFFAB5353F1A}"/>
    <cellStyle name="Akcent 6 2 15 2 3" xfId="17247" xr:uid="{EE7C40B8-F7AA-4E02-85B0-903AA4CA73C8}"/>
    <cellStyle name="Akcent 6 2 15 2 4" xfId="17248" xr:uid="{2CF489A6-F821-4D81-B3F9-57117B585990}"/>
    <cellStyle name="Akcent 6 2 15 2 5" xfId="17249" xr:uid="{B3D9B5FE-1A6A-4629-BE61-C0C06D858A3E}"/>
    <cellStyle name="Akcent 6 2 15 2 6" xfId="17250" xr:uid="{6A7738ED-7F97-4918-A429-34730AEE3C20}"/>
    <cellStyle name="Akcent 6 2 15 3" xfId="17251" xr:uid="{B1248F75-9290-4E00-B3ED-6F9C71EF8202}"/>
    <cellStyle name="Akcent 6 2 15 4" xfId="17252" xr:uid="{D8AB5CE7-7B26-4A84-9C0D-13E0C0FB5CB5}"/>
    <cellStyle name="Akcent 6 2 15 5" xfId="17253" xr:uid="{0C592B05-EBAB-47D2-BBB4-D0A1073D9F73}"/>
    <cellStyle name="Akcent 6 2 15 6" xfId="17254" xr:uid="{7F4CA24E-1B09-4AC8-BC67-EBD30707135B}"/>
    <cellStyle name="Akcent 6 2 15 7" xfId="17255" xr:uid="{39BDC60B-A92F-426B-8E35-217B46824B0A}"/>
    <cellStyle name="Akcent 6 2 16" xfId="757" xr:uid="{0E62EEE0-0D29-4168-9558-B773A741696D}"/>
    <cellStyle name="Akcent 6 2 17" xfId="758" xr:uid="{5C782F12-A2A1-4988-A695-F5601E6D3113}"/>
    <cellStyle name="Akcent 6 2 18" xfId="759" xr:uid="{9EAB22CF-8F5F-4DA7-B0CD-CCB03C040DD5}"/>
    <cellStyle name="Akcent 6 2 19" xfId="760" xr:uid="{F069EFCE-B0C6-42BB-9F6D-083C281C6AE7}"/>
    <cellStyle name="Akcent 6 2 2" xfId="761" xr:uid="{02F0F614-2E1B-4E2C-BFCC-17473C7B636A}"/>
    <cellStyle name="Akcent 6 2 2 10" xfId="42093" xr:uid="{E319CC6F-E600-4ED4-8081-D36233EF1904}"/>
    <cellStyle name="Akcent 6 2 2 2" xfId="42094" xr:uid="{6C5C3A53-E169-4D8C-8C29-FBA807B4B665}"/>
    <cellStyle name="Akcent 6 2 2 3" xfId="42095" xr:uid="{17E22B31-0399-456B-84A0-4EFC16CB651C}"/>
    <cellStyle name="Akcent 6 2 2 4" xfId="42096" xr:uid="{8091A2A9-40C7-4A02-997F-B021D81B9C8E}"/>
    <cellStyle name="Akcent 6 2 2 5" xfId="42097" xr:uid="{009F3AD5-387B-4D27-8BB8-28DE56C50E9B}"/>
    <cellStyle name="Akcent 6 2 2 6" xfId="42098" xr:uid="{F2FA0FD7-0075-4821-B939-9DD29A2DBCE6}"/>
    <cellStyle name="Akcent 6 2 2 7" xfId="42099" xr:uid="{A0BC7DB7-D5ED-47FD-BD04-CA15B8A701F7}"/>
    <cellStyle name="Akcent 6 2 2 8" xfId="42100" xr:uid="{E407176F-E252-403C-8D0E-EE1699481D44}"/>
    <cellStyle name="Akcent 6 2 2 9" xfId="42101" xr:uid="{40F96462-2385-47FF-B6BC-8CE8F13D9FAF}"/>
    <cellStyle name="Akcent 6 2 20" xfId="762" xr:uid="{0B664324-2533-47A5-A631-DF808F5515AA}"/>
    <cellStyle name="Akcent 6 2 21" xfId="763" xr:uid="{7896E188-7708-440C-9B14-88859D1AA217}"/>
    <cellStyle name="Akcent 6 2 21 2" xfId="17256" xr:uid="{5F51E5B8-A935-4FA9-8A6A-1791D303D4BB}"/>
    <cellStyle name="Akcent 6 2 21 3" xfId="17257" xr:uid="{C80F99A3-244F-41EE-9625-FBC034DD627F}"/>
    <cellStyle name="Akcent 6 2 21 4" xfId="17258" xr:uid="{232B9C43-28CA-45F9-8138-54F3F0342FF4}"/>
    <cellStyle name="Akcent 6 2 21 5" xfId="17259" xr:uid="{8889EAFE-42F9-468E-971D-4AFEF724476A}"/>
    <cellStyle name="Akcent 6 2 21 6" xfId="17260" xr:uid="{98278D2E-4D0E-49F9-B6EA-E3B8529DC68F}"/>
    <cellStyle name="Akcent 6 2 22" xfId="764" xr:uid="{DC4A6924-F0CE-40BE-B7EB-9C95AEDA3B90}"/>
    <cellStyle name="Akcent 6 2 23" xfId="765" xr:uid="{5DDB239D-70B1-46D5-BBE1-81161FEF186A}"/>
    <cellStyle name="Akcent 6 2 24" xfId="766" xr:uid="{41CBB08C-9A3E-4E6F-BFD7-D0CDEC460ABE}"/>
    <cellStyle name="Akcent 6 2 25" xfId="767" xr:uid="{72A39687-F8FC-4F8D-824C-AEEB73572E73}"/>
    <cellStyle name="Akcent 6 2 26" xfId="17261" xr:uid="{F8EB9DE4-B8C4-4C86-BAF3-9C9BF99FDD1F}"/>
    <cellStyle name="Akcent 6 2 27" xfId="17262" xr:uid="{06FD68B1-20AA-4AB3-B9BE-0F6E4C33FCE2}"/>
    <cellStyle name="Akcent 6 2 28" xfId="17263" xr:uid="{68C950E0-B379-42CE-9B80-5CEF07E4782F}"/>
    <cellStyle name="Akcent 6 2 29" xfId="17264" xr:uid="{93448C14-654B-4C52-A384-832D9F253468}"/>
    <cellStyle name="Akcent 6 2 3" xfId="768" xr:uid="{8DF5BAC3-9890-4AF6-8AF4-D98C81651A89}"/>
    <cellStyle name="Akcent 6 2 30" xfId="17265" xr:uid="{85DE2ADB-1DE1-4319-9DC6-51AD4520C16D}"/>
    <cellStyle name="Akcent 6 2 31" xfId="17266" xr:uid="{3AA9EE63-5FD7-4EDA-B409-74804A08A721}"/>
    <cellStyle name="Akcent 6 2 4" xfId="769" xr:uid="{4758D43E-0566-4AB8-8AB8-1F1450305BD3}"/>
    <cellStyle name="Akcent 6 2 4 2" xfId="45501" xr:uid="{28B1619E-6DF4-425F-BBB5-72CF2C1EAC64}"/>
    <cellStyle name="Akcent 6 2 5" xfId="770" xr:uid="{398C5C6F-1564-4D33-82FF-38E922637319}"/>
    <cellStyle name="Akcent 6 2 6" xfId="771" xr:uid="{5409D9EA-0EC9-441B-B1D7-2B9FFBFDB580}"/>
    <cellStyle name="Akcent 6 2 6 10" xfId="17267" xr:uid="{32A34328-AB4F-45E7-9526-3E0EEB3E7B2D}"/>
    <cellStyle name="Akcent 6 2 6 11" xfId="17268" xr:uid="{CB4B6095-78AB-4056-8CE2-4CCD3FA69CE2}"/>
    <cellStyle name="Akcent 6 2 6 12" xfId="17269" xr:uid="{836238CB-1B7C-4ADB-B24C-F89697C3A594}"/>
    <cellStyle name="Akcent 6 2 6 13" xfId="17270" xr:uid="{A8B71A1A-E81E-4D6A-80AB-2B146417E30C}"/>
    <cellStyle name="Akcent 6 2 6 2" xfId="17271" xr:uid="{6AC1AD59-2F54-4CA9-A100-0B720F73E4C4}"/>
    <cellStyle name="Akcent 6 2 6 2 10" xfId="17272" xr:uid="{1D411C8D-58ED-4D3C-8D47-717D3871797A}"/>
    <cellStyle name="Akcent 6 2 6 2 11" xfId="17273" xr:uid="{85A0C884-A6B9-49E9-B6E0-21A9D9E4DC9A}"/>
    <cellStyle name="Akcent 6 2 6 2 12" xfId="17274" xr:uid="{C8AEF1FD-C99A-45FA-8A8A-302D32C970A1}"/>
    <cellStyle name="Akcent 6 2 6 2 2" xfId="17275" xr:uid="{384BF0EF-11D6-471B-BF56-0B26C5D80AFF}"/>
    <cellStyle name="Akcent 6 2 6 2 2 10" xfId="17276" xr:uid="{2F485F91-5703-47E3-A10F-7E7DA43E9EF2}"/>
    <cellStyle name="Akcent 6 2 6 2 2 11" xfId="17277" xr:uid="{578E07F6-2846-4588-9A18-FA72808C55F4}"/>
    <cellStyle name="Akcent 6 2 6 2 2 2" xfId="17278" xr:uid="{B73593D4-6962-4DB9-B91C-0BE8B6DE862D}"/>
    <cellStyle name="Akcent 6 2 6 2 2 2 10" xfId="17279" xr:uid="{A069DECE-78FC-4603-A5F6-63FABED33DC3}"/>
    <cellStyle name="Akcent 6 2 6 2 2 2 11" xfId="17280" xr:uid="{4F11F2E6-FC59-4C62-9A05-5211AE95EF82}"/>
    <cellStyle name="Akcent 6 2 6 2 2 2 2" xfId="17281" xr:uid="{AABC8AE7-A986-4970-87CD-4AB8EA71266A}"/>
    <cellStyle name="Akcent 6 2 6 2 2 2 2 2" xfId="17282" xr:uid="{D242BD7F-507F-44F2-BE0F-10C91060180D}"/>
    <cellStyle name="Akcent 6 2 6 2 2 2 2 2 2" xfId="17283" xr:uid="{08B7D455-5A84-4EE1-A4B1-6C55F545DD09}"/>
    <cellStyle name="Akcent 6 2 6 2 2 2 2 2 3" xfId="17284" xr:uid="{D1D9CF8E-EDA4-4387-A192-6684A9ADD558}"/>
    <cellStyle name="Akcent 6 2 6 2 2 2 2 2 4" xfId="17285" xr:uid="{898EAEC0-6DC9-453C-B6FB-0B8110A51AC3}"/>
    <cellStyle name="Akcent 6 2 6 2 2 2 2 2 5" xfId="17286" xr:uid="{6A55D17A-60A8-4243-9EB7-ABC0DF8DA22D}"/>
    <cellStyle name="Akcent 6 2 6 2 2 2 2 2 6" xfId="17287" xr:uid="{ACD81C99-ACAD-4939-819C-B4BB037BF35F}"/>
    <cellStyle name="Akcent 6 2 6 2 2 2 2 3" xfId="17288" xr:uid="{B35F05A2-8C31-4952-A8D4-01BAA6947323}"/>
    <cellStyle name="Akcent 6 2 6 2 2 2 2 4" xfId="17289" xr:uid="{B34A848B-BB0D-485C-90F5-520AC6CFB3E6}"/>
    <cellStyle name="Akcent 6 2 6 2 2 2 2 5" xfId="17290" xr:uid="{47752F27-7587-4EE2-AB7A-7830DF09184D}"/>
    <cellStyle name="Akcent 6 2 6 2 2 2 2 6" xfId="17291" xr:uid="{4E7AE8D0-7D16-4E30-8772-2B7E14774CC6}"/>
    <cellStyle name="Akcent 6 2 6 2 2 2 2 7" xfId="17292" xr:uid="{D2CE0F4E-D531-4A73-BB29-039531398799}"/>
    <cellStyle name="Akcent 6 2 6 2 2 2 3" xfId="17293" xr:uid="{755FA277-4C3D-423C-9823-6B5169564799}"/>
    <cellStyle name="Akcent 6 2 6 2 2 2 4" xfId="17294" xr:uid="{C131C17E-695E-4751-BEFD-AA5CB579A3F1}"/>
    <cellStyle name="Akcent 6 2 6 2 2 2 5" xfId="17295" xr:uid="{9CF255CB-7205-4038-87C6-F70DA730DC33}"/>
    <cellStyle name="Akcent 6 2 6 2 2 2 6" xfId="17296" xr:uid="{9B204572-FD63-43C6-BF63-0C6DEC9BF957}"/>
    <cellStyle name="Akcent 6 2 6 2 2 2 7" xfId="17297" xr:uid="{9EDB201F-0BD3-4874-AAEE-E18BD9B36A9A}"/>
    <cellStyle name="Akcent 6 2 6 2 2 2 7 2" xfId="17298" xr:uid="{81772065-8031-4C38-A256-826C51C57CE7}"/>
    <cellStyle name="Akcent 6 2 6 2 2 2 7 3" xfId="17299" xr:uid="{9C9DD109-740F-4F8C-A66A-A0DE642D57B4}"/>
    <cellStyle name="Akcent 6 2 6 2 2 2 7 4" xfId="17300" xr:uid="{507640AC-2C5F-460A-A1D0-2E8E99686E5E}"/>
    <cellStyle name="Akcent 6 2 6 2 2 2 7 5" xfId="17301" xr:uid="{2E5EDBB7-CAD4-44A1-9799-1B4976F124BB}"/>
    <cellStyle name="Akcent 6 2 6 2 2 2 7 6" xfId="17302" xr:uid="{7AEF7AD0-C9B5-4037-B6A2-EF1C84BE01C4}"/>
    <cellStyle name="Akcent 6 2 6 2 2 2 8" xfId="17303" xr:uid="{F8BFD7C4-31A9-4C46-B5F9-98668E7B2B32}"/>
    <cellStyle name="Akcent 6 2 6 2 2 2 9" xfId="17304" xr:uid="{4066D86C-53A8-48B1-80C2-E1C297FB37C9}"/>
    <cellStyle name="Akcent 6 2 6 2 2 3" xfId="17305" xr:uid="{6EC720F3-D74E-47AC-9B1F-C029D3C8EA5B}"/>
    <cellStyle name="Akcent 6 2 6 2 2 3 2" xfId="17306" xr:uid="{68068444-4DC0-4983-8157-2A2BA052B0D8}"/>
    <cellStyle name="Akcent 6 2 6 2 2 3 2 2" xfId="17307" xr:uid="{B20B0C6D-409D-4EC6-AB05-D6D9488E53BC}"/>
    <cellStyle name="Akcent 6 2 6 2 2 3 2 3" xfId="17308" xr:uid="{C675EB33-9E1C-4940-90CE-B4DB8A1E4CD0}"/>
    <cellStyle name="Akcent 6 2 6 2 2 3 2 4" xfId="17309" xr:uid="{A791584D-8882-44B2-B63F-B0234D06FF56}"/>
    <cellStyle name="Akcent 6 2 6 2 2 3 2 5" xfId="17310" xr:uid="{BB0B6CF4-10F4-4F62-AE23-22A5097B11BF}"/>
    <cellStyle name="Akcent 6 2 6 2 2 3 2 6" xfId="17311" xr:uid="{009D9EC6-6962-41F4-89EA-B48043994FC2}"/>
    <cellStyle name="Akcent 6 2 6 2 2 3 3" xfId="17312" xr:uid="{8BB87B96-264B-4F38-BD74-3D0D1A1FA01B}"/>
    <cellStyle name="Akcent 6 2 6 2 2 3 4" xfId="17313" xr:uid="{FD997CFB-3371-462A-B24D-A009A02A5E7C}"/>
    <cellStyle name="Akcent 6 2 6 2 2 3 5" xfId="17314" xr:uid="{115016A2-D2EC-498D-8862-4147F6EE9592}"/>
    <cellStyle name="Akcent 6 2 6 2 2 3 6" xfId="17315" xr:uid="{1D4C45DD-3BB8-4C0B-A3B5-59CB81C15386}"/>
    <cellStyle name="Akcent 6 2 6 2 2 3 7" xfId="17316" xr:uid="{31732511-CCD7-4951-A3D9-061D67D57D26}"/>
    <cellStyle name="Akcent 6 2 6 2 2 4" xfId="17317" xr:uid="{121F590A-B4E3-4048-A667-35B4739646E6}"/>
    <cellStyle name="Akcent 6 2 6 2 2 5" xfId="17318" xr:uid="{47D1957F-CFB3-4116-B69A-1B220F8C292C}"/>
    <cellStyle name="Akcent 6 2 6 2 2 6" xfId="17319" xr:uid="{6D1688BA-2567-4DE7-AF69-641ED7AE1B2C}"/>
    <cellStyle name="Akcent 6 2 6 2 2 7" xfId="17320" xr:uid="{EA299C0A-A024-4DFF-912E-826F472C1DDE}"/>
    <cellStyle name="Akcent 6 2 6 2 2 7 2" xfId="17321" xr:uid="{D7338621-C880-4D43-BBD9-5DC6D6A9749C}"/>
    <cellStyle name="Akcent 6 2 6 2 2 7 3" xfId="17322" xr:uid="{61856EEF-56B2-4D7B-B7CA-A6582ADA8429}"/>
    <cellStyle name="Akcent 6 2 6 2 2 7 4" xfId="17323" xr:uid="{EEC66AFD-054F-47A5-8CD4-EE9968ACEA09}"/>
    <cellStyle name="Akcent 6 2 6 2 2 7 5" xfId="17324" xr:uid="{D50539EA-6513-4D94-AC81-ADCE87DF2162}"/>
    <cellStyle name="Akcent 6 2 6 2 2 7 6" xfId="17325" xr:uid="{F0F5BE9C-6AEC-4EEE-8412-03D70D0654FA}"/>
    <cellStyle name="Akcent 6 2 6 2 2 8" xfId="17326" xr:uid="{A9EF3857-6F1F-49DE-B4E0-4D05B33D04F6}"/>
    <cellStyle name="Akcent 6 2 6 2 2 9" xfId="17327" xr:uid="{6AE6FE8F-2B91-4FF4-B27C-368CF9DD1E1F}"/>
    <cellStyle name="Akcent 6 2 6 2 3" xfId="17328" xr:uid="{95B124C7-D14B-4E90-94AB-7D8846ED4B04}"/>
    <cellStyle name="Akcent 6 2 6 2 3 2" xfId="17329" xr:uid="{6FFD4265-278A-4439-AF27-77E1BA869E53}"/>
    <cellStyle name="Akcent 6 2 6 2 3 2 2" xfId="17330" xr:uid="{0A65C7A7-B285-4029-9C26-CFB1AB7AC0C8}"/>
    <cellStyle name="Akcent 6 2 6 2 3 2 3" xfId="17331" xr:uid="{389BFA2E-9169-40C8-B943-85E057E3C66C}"/>
    <cellStyle name="Akcent 6 2 6 2 3 2 4" xfId="17332" xr:uid="{7CA8F72E-B2EA-49B1-A7CE-7425CCD4914C}"/>
    <cellStyle name="Akcent 6 2 6 2 3 2 5" xfId="17333" xr:uid="{2A547DEC-3624-490C-B213-A4DF09E04041}"/>
    <cellStyle name="Akcent 6 2 6 2 3 2 6" xfId="17334" xr:uid="{AEB37392-6801-45BD-B02C-F3EE4E50B4B3}"/>
    <cellStyle name="Akcent 6 2 6 2 3 3" xfId="17335" xr:uid="{B25922CF-C7F1-4416-94D2-0FA4A86200C2}"/>
    <cellStyle name="Akcent 6 2 6 2 3 4" xfId="17336" xr:uid="{CD55944C-2B37-40C7-8EC9-02A42C9A2E92}"/>
    <cellStyle name="Akcent 6 2 6 2 3 5" xfId="17337" xr:uid="{9A311643-614B-412A-BC16-10B4638B2F3D}"/>
    <cellStyle name="Akcent 6 2 6 2 3 6" xfId="17338" xr:uid="{5034E019-189E-4BED-B04F-D72E591D724F}"/>
    <cellStyle name="Akcent 6 2 6 2 3 7" xfId="17339" xr:uid="{AF59B7CE-3152-4A1A-A0F4-B5E5484C7B45}"/>
    <cellStyle name="Akcent 6 2 6 2 4" xfId="17340" xr:uid="{418B366B-F6F7-4B87-8E14-3F7BECA7E778}"/>
    <cellStyle name="Akcent 6 2 6 2 5" xfId="17341" xr:uid="{FFD54F91-D545-4740-A8CF-BF8FBB31FA2F}"/>
    <cellStyle name="Akcent 6 2 6 2 6" xfId="17342" xr:uid="{1DF3BC51-1614-4C1F-BA8A-FA719B0EB324}"/>
    <cellStyle name="Akcent 6 2 6 2 7" xfId="17343" xr:uid="{C7A899F4-1751-4A92-A41A-16034E0AD41B}"/>
    <cellStyle name="Akcent 6 2 6 2 8" xfId="17344" xr:uid="{6295524D-752A-4B0D-BD08-570BA6245E86}"/>
    <cellStyle name="Akcent 6 2 6 2 8 2" xfId="17345" xr:uid="{2BE4F76F-E2CE-4DD6-9CF7-9D8EFD289980}"/>
    <cellStyle name="Akcent 6 2 6 2 8 3" xfId="17346" xr:uid="{643583F2-0F0D-4E94-8079-55B3BCB878C1}"/>
    <cellStyle name="Akcent 6 2 6 2 8 4" xfId="17347" xr:uid="{900CD501-D58B-4103-8A62-F76804B4DAEA}"/>
    <cellStyle name="Akcent 6 2 6 2 8 5" xfId="17348" xr:uid="{3C298B86-C3FA-4A1E-8C3D-F7701254A8B7}"/>
    <cellStyle name="Akcent 6 2 6 2 8 6" xfId="17349" xr:uid="{26F8CEAE-8DE3-4511-A593-DB0CF90C3A9D}"/>
    <cellStyle name="Akcent 6 2 6 2 9" xfId="17350" xr:uid="{7ED46E1A-650B-41C2-9AF3-29154AA94DF1}"/>
    <cellStyle name="Akcent 6 2 6 3" xfId="17351" xr:uid="{0B904701-A4C2-4F15-955C-E4AF7617A897}"/>
    <cellStyle name="Akcent 6 2 6 4" xfId="17352" xr:uid="{86FF06F5-B850-4F6E-B9B9-FDB3C6462E29}"/>
    <cellStyle name="Akcent 6 2 6 4 10" xfId="17353" xr:uid="{EDB9BB57-483A-4C6F-936F-96F5CAECAF8A}"/>
    <cellStyle name="Akcent 6 2 6 4 11" xfId="17354" xr:uid="{62399382-453E-4156-AE74-41E83FAEC2AF}"/>
    <cellStyle name="Akcent 6 2 6 4 2" xfId="17355" xr:uid="{A3C081BE-65E9-4449-A826-FB39C749EF28}"/>
    <cellStyle name="Akcent 6 2 6 4 2 2" xfId="17356" xr:uid="{9F88F853-A572-4ECF-B8C5-B618A0179697}"/>
    <cellStyle name="Akcent 6 2 6 4 2 2 2" xfId="17357" xr:uid="{8DA98BC3-87A8-4F91-A167-FE32D43F2D8C}"/>
    <cellStyle name="Akcent 6 2 6 4 2 2 3" xfId="17358" xr:uid="{0AAC14D8-8B59-472F-A6F7-90D15694E66C}"/>
    <cellStyle name="Akcent 6 2 6 4 2 2 4" xfId="17359" xr:uid="{19C44EF8-9DB7-4150-ACB2-8661E5374A68}"/>
    <cellStyle name="Akcent 6 2 6 4 2 2 5" xfId="17360" xr:uid="{926E20A4-0EC4-4576-8FE4-A9C0AFE1A632}"/>
    <cellStyle name="Akcent 6 2 6 4 2 2 6" xfId="17361" xr:uid="{BEE5C2E8-3718-40AA-A847-C64067D957A6}"/>
    <cellStyle name="Akcent 6 2 6 4 2 3" xfId="17362" xr:uid="{8D76670E-8233-4ADB-9360-C2C1A1437821}"/>
    <cellStyle name="Akcent 6 2 6 4 2 4" xfId="17363" xr:uid="{EEAE07BB-6426-4F0E-B0EE-3F8F853AF78D}"/>
    <cellStyle name="Akcent 6 2 6 4 2 5" xfId="17364" xr:uid="{144ABBB5-8EC1-41BF-B021-F392987C970A}"/>
    <cellStyle name="Akcent 6 2 6 4 2 6" xfId="17365" xr:uid="{3E60B1C1-F928-4E61-BD36-2404302730F6}"/>
    <cellStyle name="Akcent 6 2 6 4 2 7" xfId="17366" xr:uid="{7ECC7804-4311-42F7-9942-ED11CA62E6D2}"/>
    <cellStyle name="Akcent 6 2 6 4 3" xfId="17367" xr:uid="{4FE882B5-5AFE-4AD6-8421-9DDB130CF965}"/>
    <cellStyle name="Akcent 6 2 6 4 4" xfId="17368" xr:uid="{C12B8E6E-F057-4BB1-9FEE-5177DBC275E4}"/>
    <cellStyle name="Akcent 6 2 6 4 5" xfId="17369" xr:uid="{FCBBD333-33B5-41D2-87B2-7E6B9764A93B}"/>
    <cellStyle name="Akcent 6 2 6 4 6" xfId="17370" xr:uid="{97D4E214-B387-4A0A-B400-85964C20AADE}"/>
    <cellStyle name="Akcent 6 2 6 4 7" xfId="17371" xr:uid="{A56CA175-5AEF-40C5-AC32-0EBA29D4AED6}"/>
    <cellStyle name="Akcent 6 2 6 4 7 2" xfId="17372" xr:uid="{A0802500-F99B-4FC6-9375-F316EF1D73D1}"/>
    <cellStyle name="Akcent 6 2 6 4 7 3" xfId="17373" xr:uid="{E73264F7-97C3-493C-B4AF-B194434D3325}"/>
    <cellStyle name="Akcent 6 2 6 4 7 4" xfId="17374" xr:uid="{3EB20CE7-BBB4-4CA4-AEE2-1F2E231FE3EA}"/>
    <cellStyle name="Akcent 6 2 6 4 7 5" xfId="17375" xr:uid="{BE2D681C-CD89-4AFC-BA45-68F8B4D30922}"/>
    <cellStyle name="Akcent 6 2 6 4 7 6" xfId="17376" xr:uid="{C9BDD731-B7F8-4DCD-8588-498818E273F5}"/>
    <cellStyle name="Akcent 6 2 6 4 8" xfId="17377" xr:uid="{8A30BB44-632A-4172-B64F-79FCAEC5AFFE}"/>
    <cellStyle name="Akcent 6 2 6 4 9" xfId="17378" xr:uid="{99B55D7E-6F54-4028-8B86-6BCD075DEF6D}"/>
    <cellStyle name="Akcent 6 2 6 5" xfId="17379" xr:uid="{68508925-C9AF-462B-9B6E-A60920B2230B}"/>
    <cellStyle name="Akcent 6 2 6 5 2" xfId="17380" xr:uid="{770CB96B-B7EC-42A9-B34D-698D06FB549C}"/>
    <cellStyle name="Akcent 6 2 6 5 2 2" xfId="17381" xr:uid="{3BD95CF4-4B86-4D8D-BC91-2AA746EE0037}"/>
    <cellStyle name="Akcent 6 2 6 5 2 3" xfId="17382" xr:uid="{94BE9E22-064E-4FE0-A558-8FD6B9B8AAAD}"/>
    <cellStyle name="Akcent 6 2 6 5 2 4" xfId="17383" xr:uid="{365C9A10-DAFE-40A3-8319-D1B68D7E91E4}"/>
    <cellStyle name="Akcent 6 2 6 5 2 5" xfId="17384" xr:uid="{4E58FC16-A0CD-4CA2-A04F-2FAAD3E81368}"/>
    <cellStyle name="Akcent 6 2 6 5 2 6" xfId="17385" xr:uid="{9DBD943D-6ABB-48BA-9169-DBA870E78022}"/>
    <cellStyle name="Akcent 6 2 6 5 3" xfId="17386" xr:uid="{C0CD1469-6900-4CF8-BFDB-9BF8BE431550}"/>
    <cellStyle name="Akcent 6 2 6 5 4" xfId="17387" xr:uid="{62FEA5C3-70D7-48DE-AB54-B07643AC94F3}"/>
    <cellStyle name="Akcent 6 2 6 5 5" xfId="17388" xr:uid="{2551F271-3079-4FA2-BF2C-14EB02888985}"/>
    <cellStyle name="Akcent 6 2 6 5 6" xfId="17389" xr:uid="{40C181D9-689F-4DCF-BA5C-CBADA099B757}"/>
    <cellStyle name="Akcent 6 2 6 5 7" xfId="17390" xr:uid="{AFD5B057-E885-408A-AD5F-D25A2475700B}"/>
    <cellStyle name="Akcent 6 2 6 6" xfId="17391" xr:uid="{11390492-6EED-4F0E-BCD1-8242F1D11836}"/>
    <cellStyle name="Akcent 6 2 6 7" xfId="17392" xr:uid="{4715A119-F443-4344-A84F-58A04D167029}"/>
    <cellStyle name="Akcent 6 2 6 8" xfId="17393" xr:uid="{A795F6EF-C640-4A91-9D18-BDC5F7B07A85}"/>
    <cellStyle name="Akcent 6 2 6 9" xfId="17394" xr:uid="{F5B22CD2-287E-4C4F-996F-CFB7F6A73FC5}"/>
    <cellStyle name="Akcent 6 2 6 9 2" xfId="17395" xr:uid="{5DD98FEA-D506-4132-9CD5-3D7C79494032}"/>
    <cellStyle name="Akcent 6 2 6 9 3" xfId="17396" xr:uid="{BB14A7B8-2A0E-4192-8D4B-5FB37DE61854}"/>
    <cellStyle name="Akcent 6 2 6 9 4" xfId="17397" xr:uid="{CCB1FBF5-B3FC-4D45-B779-96DCC4183079}"/>
    <cellStyle name="Akcent 6 2 6 9 5" xfId="17398" xr:uid="{BCCF25AD-CA43-4939-A6BC-29BD818E63A4}"/>
    <cellStyle name="Akcent 6 2 6 9 6" xfId="17399" xr:uid="{E4D1B676-6499-4ABA-8398-DB3780558516}"/>
    <cellStyle name="Akcent 6 2 7" xfId="772" xr:uid="{78DF5935-9293-491F-BFF9-D61BBE3B3F8D}"/>
    <cellStyle name="Akcent 6 2 8" xfId="773" xr:uid="{E7AF07A3-97A8-465E-B12F-673957312237}"/>
    <cellStyle name="Akcent 6 2 9" xfId="774" xr:uid="{5AD5A15B-33B3-4396-9C93-ED0DE33E5FAB}"/>
    <cellStyle name="Akcent 6 2_~0054846" xfId="45502" xr:uid="{5AAEB9A5-C81C-4217-9D29-882EC594BC13}"/>
    <cellStyle name="Akcent 6 20" xfId="17400" xr:uid="{10AB1559-5333-4979-A4F3-41559D0ADA68}"/>
    <cellStyle name="Akcent 6 21" xfId="17401" xr:uid="{C381268A-9071-444D-B5A8-C172740FB3A4}"/>
    <cellStyle name="Akcent 6 22" xfId="17402" xr:uid="{F9A66343-B173-4619-A0AB-5AD6E806638D}"/>
    <cellStyle name="Akcent 6 23" xfId="17403" xr:uid="{A26F3D75-3D98-45BB-8D6D-ADC6792DEAB6}"/>
    <cellStyle name="Akcent 6 24" xfId="17404" xr:uid="{849BFDE8-807C-4339-81F6-2EAC866B17C0}"/>
    <cellStyle name="Akcent 6 25" xfId="17405" xr:uid="{25769A50-1569-4B33-AFC1-5313C2F44FB3}"/>
    <cellStyle name="Akcent 6 26" xfId="17406" xr:uid="{870B2BAD-1810-4486-B94E-31B73D255B74}"/>
    <cellStyle name="Akcent 6 27" xfId="17407" xr:uid="{90B45282-CD02-49F8-BFE1-0E4A5969DCE2}"/>
    <cellStyle name="Akcent 6 28" xfId="17408" xr:uid="{6CE6D891-D62D-41CD-BDF3-EFAFFC3415FA}"/>
    <cellStyle name="Akcent 6 29" xfId="17409" xr:uid="{5779E929-64B2-475A-8517-9483F40AD36F}"/>
    <cellStyle name="Akcent 6 3" xfId="775" xr:uid="{B04A1F46-F8BE-4424-81C7-C16D09BBB5FD}"/>
    <cellStyle name="Akcent 6 3 2" xfId="17410" xr:uid="{1BDA212D-83F1-47E4-BD47-A02E4D4EF951}"/>
    <cellStyle name="Akcent 6 3 3" xfId="17411" xr:uid="{0300C84E-3D3E-4EE8-994B-3E0DC424A949}"/>
    <cellStyle name="Akcent 6 3 4" xfId="17412" xr:uid="{410C5EC1-FD5C-4A79-AF22-DAA52F41AA15}"/>
    <cellStyle name="Akcent 6 3 5" xfId="45503" xr:uid="{8C0CB534-300E-40C9-87BB-491458707929}"/>
    <cellStyle name="Akcent 6 4" xfId="1227" xr:uid="{75954F28-5F9E-4E51-9542-B5E8E5A168A7}"/>
    <cellStyle name="Akcent 6 4 2" xfId="17413" xr:uid="{5EDF24FB-D44E-4BA5-8B9A-F1501CEE93ED}"/>
    <cellStyle name="Akcent 6 4 3" xfId="17414" xr:uid="{1D27005D-D905-458F-A473-A23938001EB9}"/>
    <cellStyle name="Akcent 6 4 4" xfId="17415" xr:uid="{2756D905-01D0-4A10-B1E5-E86CD712B57E}"/>
    <cellStyle name="Akcent 6 4 5" xfId="41962" xr:uid="{92812E5B-E095-4257-9D9D-CC4515D63737}"/>
    <cellStyle name="Akcent 6 5" xfId="17416" xr:uid="{95E2E3D3-8482-476C-B96B-12DFCA5607CE}"/>
    <cellStyle name="Akcent 6 5 2" xfId="17417" xr:uid="{4FCB1301-A4EE-4BD8-8537-52E1F4EA6CA7}"/>
    <cellStyle name="Akcent 6 5 3" xfId="17418" xr:uid="{AB6F94A1-6E78-4B35-B047-49AAED05F5EA}"/>
    <cellStyle name="Akcent 6 5 4" xfId="17419" xr:uid="{0F93958E-0E28-4E60-9C1C-D2A3F23425F6}"/>
    <cellStyle name="Akcent 6 6" xfId="17420" xr:uid="{3091FD33-B426-488E-A3F3-09C21329E457}"/>
    <cellStyle name="Akcent 6 6 2" xfId="17421" xr:uid="{94FB19EE-8B52-413E-BAFF-902F8C6A5DE4}"/>
    <cellStyle name="Akcent 6 6 3" xfId="17422" xr:uid="{4445505B-491D-47D7-8410-57124C87EDF3}"/>
    <cellStyle name="Akcent 6 6 4" xfId="17423" xr:uid="{0026859B-A0E0-430F-945A-3D0986D08E94}"/>
    <cellStyle name="Akcent 6 7" xfId="17424" xr:uid="{FE7DAA9C-02A2-490B-A99E-E7758FABA860}"/>
    <cellStyle name="Akcent 6 7 2" xfId="17425" xr:uid="{D16C7891-00F2-48F7-9372-2514C835D080}"/>
    <cellStyle name="Akcent 6 7 3" xfId="17426" xr:uid="{107CB67E-6C91-4BF7-90F1-67E2DAB5D75D}"/>
    <cellStyle name="Akcent 6 7 4" xfId="17427" xr:uid="{B48C1AE9-6E13-462F-B516-FB83491DE51B}"/>
    <cellStyle name="Akcent 6 8" xfId="17428" xr:uid="{396A6768-E3F0-445A-A7F3-2688E8F06BE1}"/>
    <cellStyle name="Akcent 6 8 2" xfId="17429" xr:uid="{E94D3B46-B9A2-465E-9D3B-05D30D312BD0}"/>
    <cellStyle name="Akcent 6 8 3" xfId="17430" xr:uid="{923C7151-6053-44FE-981A-CAC7F5A023D6}"/>
    <cellStyle name="Akcent 6 8 4" xfId="17431" xr:uid="{ACE0355D-8E32-4A11-82B9-3347C028B6E4}"/>
    <cellStyle name="Akcent 6 9" xfId="17432" xr:uid="{881BBEE1-D265-4722-A52A-73AB35D33069}"/>
    <cellStyle name="Akzent1" xfId="41394" xr:uid="{A3EAA8AF-EE3C-4359-9CF7-9509D6D5FEB6}"/>
    <cellStyle name="Akzent1 2" xfId="41395" xr:uid="{C0705429-71CF-458C-A449-14D9EDFF0AD5}"/>
    <cellStyle name="Akzent2" xfId="41396" xr:uid="{1BD2AC68-83E1-422C-B461-9BEC76A29B5F}"/>
    <cellStyle name="Akzent2 2" xfId="41397" xr:uid="{9B946B29-747E-47DA-AB2A-FC4285366A4A}"/>
    <cellStyle name="Akzent3" xfId="41398" xr:uid="{9D6ECFDF-3F77-4826-80FC-61EB1F6B7714}"/>
    <cellStyle name="Akzent3 2" xfId="41399" xr:uid="{D54B9A87-5A54-4081-ACD5-C5EA95BB0622}"/>
    <cellStyle name="Akzent4" xfId="41400" xr:uid="{432C3F2F-488E-43F8-97FB-E522DE4E6365}"/>
    <cellStyle name="Akzent4 2" xfId="41401" xr:uid="{2117DB20-4FA3-4B15-B591-464BDC2B17A4}"/>
    <cellStyle name="Akzent5" xfId="41402" xr:uid="{0238D5A9-4534-4811-A53A-2C1A9F1013F8}"/>
    <cellStyle name="Akzent5 2" xfId="41403" xr:uid="{BA5F3F54-E1FB-43D8-84DC-D39B22F9D907}"/>
    <cellStyle name="Akzent6" xfId="41404" xr:uid="{ACE97A11-D086-467F-979A-0E74313053BF}"/>
    <cellStyle name="Akzent6 2" xfId="41405" xr:uid="{E49625B6-8B15-4C49-A16A-4E6B884F5BBB}"/>
    <cellStyle name="APPEAR" xfId="45504" xr:uid="{5EC82415-704B-4CD3-BB44-C77A8819BA4E}"/>
    <cellStyle name="args.style" xfId="45505" xr:uid="{E5178489-A217-45C5-B602-A317230B0132}"/>
    <cellStyle name="Arial 9 Black" xfId="45506" xr:uid="{A6B3F45E-76EF-49FF-B974-E0C6F5213926}"/>
    <cellStyle name="Arial 9 Blue Bold" xfId="45507" xr:uid="{ABB20EEF-712A-4E2D-A2D1-D90254758AFB}"/>
    <cellStyle name="Article" xfId="45508" xr:uid="{08256059-350E-42CD-8D28-22C6EB26DA13}"/>
    <cellStyle name="Ausgabe" xfId="42102" xr:uid="{76ECCE2D-3073-4358-B268-F51D66ABA1CB}"/>
    <cellStyle name="Ausgabe 2" xfId="41406" xr:uid="{EE2765C5-2664-46C8-8403-701AB6635378}"/>
    <cellStyle name="Ausgabe 2 2" xfId="41971" xr:uid="{89B5FF68-81E7-4735-AA98-56EB80D2D450}"/>
    <cellStyle name="Bad" xfId="776" xr:uid="{2D7F3D83-5FC2-4455-8390-95D0EB43C6FA}"/>
    <cellStyle name="Bad 10" xfId="17433" xr:uid="{42E8AEE3-7A97-406F-9070-F46DB49C2E95}"/>
    <cellStyle name="Bad 2" xfId="17434" xr:uid="{EC34866E-2A1B-4D54-B8E8-C58E177BA07A}"/>
    <cellStyle name="Bad 3" xfId="17435" xr:uid="{887CB6D5-AB6D-47B4-9CC2-2B07636D26F1}"/>
    <cellStyle name="Bad 4" xfId="17436" xr:uid="{B64A0A52-B0CB-4030-B756-0207B4BA5CE8}"/>
    <cellStyle name="Bad 5" xfId="17437" xr:uid="{E611B018-174A-4E91-9629-52DDDE8E8F83}"/>
    <cellStyle name="Bad 6" xfId="17438" xr:uid="{063EEE7C-F851-4CE4-8DD4-DD763932AC22}"/>
    <cellStyle name="Bad 7" xfId="17439" xr:uid="{99640C08-7428-4F86-B5A2-7B9EE639C31F}"/>
    <cellStyle name="Bad 8" xfId="17440" xr:uid="{06FAABD1-58FD-4869-AFDF-B291D48AA292}"/>
    <cellStyle name="Bad 9" xfId="17441" xr:uid="{19CD83C1-3D35-4056-88BE-D857219B39CB}"/>
    <cellStyle name="Berechnung" xfId="42103" xr:uid="{082CB041-06AE-48A3-AA60-EC3C9DC5D4C3}"/>
    <cellStyle name="Berechnung 2" xfId="41407" xr:uid="{34D66705-ED29-4239-BCCE-6944E708EC2F}"/>
    <cellStyle name="Berechnung 2 2" xfId="41972" xr:uid="{D118A79D-F740-49D5-BFF0-968B6DFE9813}"/>
    <cellStyle name="Bevitel" xfId="41408" xr:uid="{3E8F366B-A95E-4866-B367-9A2E01938520}"/>
    <cellStyle name="Bevitel 2" xfId="41409" xr:uid="{6A9CBF19-BC01-4794-BC62-A989C06024DB}"/>
    <cellStyle name="Bevitel 2 2" xfId="41974" xr:uid="{2707178D-FAC0-4C5B-8898-6922141E6B37}"/>
    <cellStyle name="Bevitel 3" xfId="41973" xr:uid="{91EB1B67-DF2B-4345-89A9-95AE491C1A1D}"/>
    <cellStyle name="black bar" xfId="45509" xr:uid="{D4583353-D935-4AD2-923C-68C041CC8BD3}"/>
    <cellStyle name="bUDGET  96" xfId="45510" xr:uid="{5301B436-245A-440C-A8EC-2CC6964AAD57}"/>
    <cellStyle name="Buena" xfId="17442" xr:uid="{F4A5E61A-A217-47F1-B425-ED974E2DDB38}"/>
    <cellStyle name="Calc Currency (0)" xfId="45511" xr:uid="{A0B9B6BD-46A3-4911-A3BC-F49F6F9CB84D}"/>
    <cellStyle name="Calc Currency (2)" xfId="45512" xr:uid="{ED2BD817-3A6C-498A-A376-B6A90FCB847E}"/>
    <cellStyle name="Calc Percent (0)" xfId="45513" xr:uid="{B85437F1-0948-4B70-A949-1F7A63C10D09}"/>
    <cellStyle name="Calc Percent (1)" xfId="45514" xr:uid="{D1BF6ECC-3AF9-4EF3-B862-70168ED8EAC5}"/>
    <cellStyle name="Calc Percent (2)" xfId="45515" xr:uid="{32C56843-DA39-49BD-9AE0-A0D0F35FDC37}"/>
    <cellStyle name="Calc Units (0)" xfId="45516" xr:uid="{C1BDB303-0F2B-4CD1-B2B6-965444717530}"/>
    <cellStyle name="Calc Units (1)" xfId="45517" xr:uid="{83338EFD-0535-4319-89F0-5BE2FF3EC3E6}"/>
    <cellStyle name="Calc Units (2)" xfId="45518" xr:uid="{369E93B8-594C-48D9-AA4E-F24DFE5CC99C}"/>
    <cellStyle name="Calculation" xfId="777" xr:uid="{0BE2D845-0D97-4C35-B7BA-B862B98D869F}"/>
    <cellStyle name="Calculation 10" xfId="17443" xr:uid="{04B04E12-961E-4ECF-BB61-00EAE5B0CD32}"/>
    <cellStyle name="Calculation 10 2" xfId="17444" xr:uid="{A16DF7F2-8CA4-4548-84D7-49F6EBFD092C}"/>
    <cellStyle name="Calculation 11" xfId="17445" xr:uid="{D0E54C31-E00C-4557-BDC0-46A4B6F43A94}"/>
    <cellStyle name="Calculation 12" xfId="17446" xr:uid="{EA22F89E-5CD3-4881-A320-A2AF37685A1B}"/>
    <cellStyle name="Calculation 13" xfId="17447" xr:uid="{49AD5A87-5EEF-4A9C-ABE0-FBB11EE06605}"/>
    <cellStyle name="Calculation 14" xfId="17448" xr:uid="{DA5DCB1F-1B08-410E-960C-D615E511B8A0}"/>
    <cellStyle name="Calculation 15" xfId="17449" xr:uid="{3FEB47A9-37DF-41AA-AE49-7FDFEECA40EA}"/>
    <cellStyle name="Calculation 16" xfId="17450" xr:uid="{255A03EA-2483-400F-96F3-7308D6DCF07D}"/>
    <cellStyle name="Calculation 17" xfId="17451" xr:uid="{7E5F9FE9-2F39-43A0-BC8D-BDF45D25324A}"/>
    <cellStyle name="Calculation 18" xfId="39382" xr:uid="{C39BF261-AB23-4A58-8BB9-66B1A5F32D18}"/>
    <cellStyle name="Calculation 19" xfId="39488" xr:uid="{3599F851-B979-46C5-94F6-794D1ACA11D5}"/>
    <cellStyle name="Calculation 2" xfId="17452" xr:uid="{1CCEF361-2EA9-49AB-A08E-6D59D6A3C9AF}"/>
    <cellStyle name="Calculation 2 2" xfId="17453" xr:uid="{6444F11D-1F75-4B7F-8DF2-0457B7E63306}"/>
    <cellStyle name="Calculation 2 2 2" xfId="17454" xr:uid="{6A81CC81-BD38-4EAB-AAA8-B2760EBC6275}"/>
    <cellStyle name="Calculation 2 3" xfId="17455" xr:uid="{114A0D4D-1B16-427E-9639-CEBA39D28525}"/>
    <cellStyle name="Calculation 3" xfId="17456" xr:uid="{917AB018-1EF1-4EF1-8ED1-11E2C7D4826A}"/>
    <cellStyle name="Calculation 3 2" xfId="17457" xr:uid="{780A5D59-7969-4D17-A7E6-C77C0FF60FEB}"/>
    <cellStyle name="Calculation 3 2 2" xfId="17458" xr:uid="{038CEDF9-A2A3-48E6-8C63-823E99A06469}"/>
    <cellStyle name="Calculation 3 3" xfId="17459" xr:uid="{EFFBFF45-6C0F-4CEF-98E4-81C179F11B39}"/>
    <cellStyle name="Calculation 4" xfId="17460" xr:uid="{2A0A577D-1524-4C1C-AEE2-A608C265883A}"/>
    <cellStyle name="Calculation 4 2" xfId="17461" xr:uid="{3F13917B-1F28-4F9D-971F-5771D027937B}"/>
    <cellStyle name="Calculation 4 2 2" xfId="17462" xr:uid="{93957468-98C6-4677-9345-15D02752679A}"/>
    <cellStyle name="Calculation 4 3" xfId="17463" xr:uid="{07D9B389-D237-4B5C-A879-9A0BBE2BFE84}"/>
    <cellStyle name="Calculation 5" xfId="17464" xr:uid="{9AB2072B-92CB-4937-B1D9-0B6059C14E4C}"/>
    <cellStyle name="Calculation 5 2" xfId="17465" xr:uid="{1E68C8F7-7990-40A9-A63A-4D5C0FF6F50A}"/>
    <cellStyle name="Calculation 5 2 2" xfId="17466" xr:uid="{7A74A6F9-4704-47BC-A6D4-B7F4B6836392}"/>
    <cellStyle name="Calculation 5 3" xfId="17467" xr:uid="{C4C034D2-2769-4855-BB9C-34AD4D49345F}"/>
    <cellStyle name="Calculation 6" xfId="17468" xr:uid="{5D037C7C-6E19-4F3F-B68A-3E82C0588019}"/>
    <cellStyle name="Calculation 6 2" xfId="17469" xr:uid="{0721857D-610D-4C0C-AC71-1EC626A3FA55}"/>
    <cellStyle name="Calculation 6 2 2" xfId="17470" xr:uid="{D36838BD-369C-467B-903A-9A11AC37D28B}"/>
    <cellStyle name="Calculation 6 3" xfId="17471" xr:uid="{0133FB51-BBC0-4804-9ED2-3B28CE500655}"/>
    <cellStyle name="Calculation 7" xfId="17472" xr:uid="{0A380D11-9683-4A54-92C1-C288E3595EA3}"/>
    <cellStyle name="Calculation 7 2" xfId="17473" xr:uid="{76DFFE7D-8757-4897-B3EB-9DBDBFB7C826}"/>
    <cellStyle name="Calculation 7 2 2" xfId="17474" xr:uid="{1601A740-C0E8-432A-BED8-A5549BE97E55}"/>
    <cellStyle name="Calculation 7 3" xfId="17475" xr:uid="{AF43CA67-C3FD-45DB-A102-F8CA83500B51}"/>
    <cellStyle name="Calculation 8" xfId="17476" xr:uid="{BD47DDE0-1B03-4D7C-B409-C5B91FC9A354}"/>
    <cellStyle name="Calculation 8 2" xfId="17477" xr:uid="{D9A8D593-7B1D-46F5-8179-32E7FE6E7391}"/>
    <cellStyle name="Calculation 8 2 2" xfId="17478" xr:uid="{4D94AB3D-B78B-4B06-97E0-BB1BECF6EABA}"/>
    <cellStyle name="Calculation 8 3" xfId="17479" xr:uid="{ACFE2DF8-2C70-4F31-A73D-B51A1B0C7BAD}"/>
    <cellStyle name="Calculation 9" xfId="17480" xr:uid="{D15BC0E8-155B-4463-A44B-9076EEE18AF6}"/>
    <cellStyle name="Calculation 9 2" xfId="17481" xr:uid="{F23EC33E-2B28-4242-A527-E3DF30CB480F}"/>
    <cellStyle name="Calculation 9 2 2" xfId="17482" xr:uid="{352698B7-B541-4326-BA8E-13912E3E2CC4}"/>
    <cellStyle name="Calculation 9 3" xfId="17483" xr:uid="{B1D45FA8-13CA-495B-AA6E-89EC329E815A}"/>
    <cellStyle name="Cálculo" xfId="17484" xr:uid="{DC1E7BC6-5B2B-46F5-AAD5-189C5A465478}"/>
    <cellStyle name="Cálculo 2" xfId="17485" xr:uid="{245533D6-7979-47FC-AF0F-49DBD594D972}"/>
    <cellStyle name="cargill9" xfId="45519" xr:uid="{BB54A12C-5736-4747-B866-406A2C5C699F}"/>
    <cellStyle name="čárky [0]_laroux" xfId="45520" xr:uid="{25D83933-3986-4978-8D90-2672C63502FB}"/>
    <cellStyle name="čárky_DMCZ BQEL_HV_C" xfId="45521" xr:uid="{E09585C5-CC02-4EC3-B3DF-655B191F02DC}"/>
    <cellStyle name="Celda de comprobación" xfId="17486" xr:uid="{B7DA56CE-4DF6-4942-AD90-6559C7DBDAA6}"/>
    <cellStyle name="Celda vinculada" xfId="17487" xr:uid="{06DE9394-04EE-4CBC-86E0-1C081D219E77}"/>
    <cellStyle name="cf1" xfId="45522" xr:uid="{55C78143-9DDA-48D2-95B1-125899B31200}"/>
    <cellStyle name="Check Cell" xfId="778" xr:uid="{F9859676-5AA0-47EF-97FE-DD368E1EB5EA}"/>
    <cellStyle name="Check Cell 10" xfId="17488" xr:uid="{0BC49125-3C86-4FD7-ADDB-C67D953712C2}"/>
    <cellStyle name="Check Cell 2" xfId="17489" xr:uid="{DDA243CB-545D-48CE-ADF7-617D5280AC43}"/>
    <cellStyle name="Check Cell 3" xfId="17490" xr:uid="{8BD7F9E5-18A1-4F20-9942-434A87F689B3}"/>
    <cellStyle name="Check Cell 4" xfId="17491" xr:uid="{9C8200D9-CC05-4000-9020-E1C5ED83D062}"/>
    <cellStyle name="Check Cell 5" xfId="17492" xr:uid="{B2996BBB-9941-4B15-BA5E-B38423127B38}"/>
    <cellStyle name="Check Cell 6" xfId="17493" xr:uid="{9D8B8BEF-EC70-492A-BEF4-FD8258432A6D}"/>
    <cellStyle name="Check Cell 7" xfId="17494" xr:uid="{17A679A6-0C98-43E6-BAA7-D6650B5AEFE7}"/>
    <cellStyle name="Check Cell 8" xfId="17495" xr:uid="{486FE283-8C0C-4E4D-8841-3E5764A964CA}"/>
    <cellStyle name="Check Cell 9" xfId="17496" xr:uid="{4137A465-46E9-4DDB-8C7C-8E1D3AEBB0F2}"/>
    <cellStyle name="čiarky [0]_OFFICE_" xfId="45523" xr:uid="{B7D417CD-DC73-4B4E-A4BA-877ED0AAA6BE}"/>
    <cellStyle name="čiarky_OFFICE_" xfId="45524" xr:uid="{4B364CCA-AE55-4C10-B16A-4D9314B76540}"/>
    <cellStyle name="Cím" xfId="41410" xr:uid="{9F6DB858-C365-427C-A9A8-16D5A77B7833}"/>
    <cellStyle name="Cím 2" xfId="41411" xr:uid="{51097D28-27A6-4EA4-86DB-EE986A62FC6C}"/>
    <cellStyle name="Címsor 1" xfId="41412" xr:uid="{0452C119-5C9F-41FF-996E-A95A666E6D0A}"/>
    <cellStyle name="Címsor 1 2" xfId="41413" xr:uid="{99A55B3C-CBCE-4720-AF80-9C409C699800}"/>
    <cellStyle name="Címsor 2" xfId="41414" xr:uid="{02F1CDFA-D65A-40EB-8A9D-55C32220A37B}"/>
    <cellStyle name="Címsor 2 2" xfId="41415" xr:uid="{F234B517-DFDE-4C8F-8E4C-AE70CCF5BB6D}"/>
    <cellStyle name="Címsor 3" xfId="41416" xr:uid="{8B68397F-EA55-4B78-999B-0D9F3A035E70}"/>
    <cellStyle name="Címsor 3 2" xfId="41417" xr:uid="{1E3954B5-B590-4FD7-B491-FC41B18BCC4A}"/>
    <cellStyle name="Címsor 4" xfId="41418" xr:uid="{30FB209D-B44D-40A9-B0FD-A5D45DF7CAF9}"/>
    <cellStyle name="Címsor 4 2" xfId="41419" xr:uid="{959765F8-E19F-4C48-9B04-4D5DCAAB143F}"/>
    <cellStyle name="Clean" xfId="45525" xr:uid="{F1E8F5E5-D686-4D9B-9487-6C1EFB1373F2}"/>
    <cellStyle name="Comma (2dp)" xfId="45526" xr:uid="{2B793C01-6040-4824-AB2F-190E5A80B87B}"/>
    <cellStyle name="Comma (2dp) Dashed" xfId="45527" xr:uid="{BCB9C308-D315-4DD2-B8AE-D59DC11A4A53}"/>
    <cellStyle name="Comma (2dp) Nil" xfId="45528" xr:uid="{2C90B4F0-148C-4954-B9BE-ADFAB3DB67DC}"/>
    <cellStyle name="Comma (2dp+nz)" xfId="45529" xr:uid="{778E2DBD-7E94-4B1E-B062-CD61A41C9CBC}"/>
    <cellStyle name="Comma (nz)" xfId="45530" xr:uid="{9A6323A2-0A49-48DA-98DE-98C473E89F7E}"/>
    <cellStyle name="Comma [#]" xfId="45531" xr:uid="{A2C32984-5B57-47BF-8BA4-F05EF657FFA3}"/>
    <cellStyle name="Comma [0]" xfId="45532" xr:uid="{CE60FDDE-D25C-4C43-B14C-F06A4984419E}"/>
    <cellStyle name="Comma [0] 1" xfId="45533" xr:uid="{EC0316AA-0661-46F0-84F5-557D38C00E8D}"/>
    <cellStyle name="Comma [0] 2" xfId="45534" xr:uid="{FADA85A8-291F-408C-9C57-7B416785E0EE}"/>
    <cellStyle name="Comma [0] 3" xfId="45535" xr:uid="{F4055EA5-7BFC-4CFF-8AAB-9082AB919C11}"/>
    <cellStyle name="Comma [0]_A" xfId="779" xr:uid="{11C40212-3C79-4215-A2F2-69A99870A8FF}"/>
    <cellStyle name="Comma [00]" xfId="45536" xr:uid="{3A48F3BC-CA07-4908-93C1-BF760D943ABC}"/>
    <cellStyle name="Comma 2" xfId="41420" xr:uid="{7855C41F-6A85-4497-8E7C-89A131E5067B}"/>
    <cellStyle name="Comma 2 2" xfId="42104" xr:uid="{01AA42C8-90BB-4B8C-ABF2-B18949066A32}"/>
    <cellStyle name="Comma 3" xfId="41421" xr:uid="{231743A6-D108-4EEF-9943-479EFE688C43}"/>
    <cellStyle name="Comma 3 2" xfId="42105" xr:uid="{14AF1838-1A81-4312-BE44-C97BAB33FC5F}"/>
    <cellStyle name="Comma 4" xfId="41422" xr:uid="{E428C6B3-0375-488E-AC07-F956EC872E98}"/>
    <cellStyle name="Comma 4 2" xfId="42106" xr:uid="{09FD65E0-E4DF-456D-A798-E41247462284}"/>
    <cellStyle name="Comma 5" xfId="41423" xr:uid="{FAC0D2F1-0D01-42A8-88D9-DE0166B349F5}"/>
    <cellStyle name="Comma 5 2" xfId="42107" xr:uid="{271FA30F-E31C-4EAE-A37A-E4122B50C3DD}"/>
    <cellStyle name="Comma Dashed" xfId="45537" xr:uid="{6E20707E-8989-40ED-971B-FEA5C38073E9}"/>
    <cellStyle name="Comma Nil" xfId="45538" xr:uid="{5BACDAC5-874F-4E9B-A6FC-EC21B3007E99}"/>
    <cellStyle name="Comma_04_ArkPrzet_RobotyMechaniczne1" xfId="45539" xr:uid="{D71FAA72-8437-49AA-9C4F-F49D4F80DFBD}"/>
    <cellStyle name="Comma0" xfId="45540" xr:uid="{A62AE704-6E30-4807-B14E-66281FD45CEA}"/>
    <cellStyle name="Comma0 2" xfId="45541" xr:uid="{11B93707-70D6-471B-99D1-46D2D405D7F6}"/>
    <cellStyle name="ConditionalStyle_1" xfId="45542" xr:uid="{642B4879-FA12-4830-8C1D-B11942722363}"/>
    <cellStyle name="Copied" xfId="45543" xr:uid="{4BB283AF-DDDF-4EBF-B5B6-BA2974356F92}"/>
    <cellStyle name="Currency (2dp)" xfId="45544" xr:uid="{A76E145C-4128-4385-9B36-60BA78230948}"/>
    <cellStyle name="Currency (2dp) Dashed" xfId="45545" xr:uid="{52E46F72-4A35-45F0-8153-A2A80F3896E8}"/>
    <cellStyle name="Currency (2dp) Nil" xfId="45546" xr:uid="{43CF862F-E3D9-4F4E-A8A0-B8C5BD334414}"/>
    <cellStyle name="Currency (2dp+nz)" xfId="45547" xr:uid="{908CADDF-778C-47EC-BCB3-CB893770BE8D}"/>
    <cellStyle name="Currency (nz)" xfId="45548" xr:uid="{5BBCF242-A2E6-4183-891A-C9F3AE51DD51}"/>
    <cellStyle name="Currency [0]" xfId="45549" xr:uid="{C05AF520-C1A7-4794-9449-68D1CA038735}"/>
    <cellStyle name="Currency [0] 1" xfId="45550" xr:uid="{D47A5020-A072-4E50-BC44-791365CF33B6}"/>
    <cellStyle name="Currency [0] 2" xfId="45551" xr:uid="{8A12A00C-FEA7-48D7-A5D1-8394B0BF869F}"/>
    <cellStyle name="Currency [0]_A" xfId="780" xr:uid="{C39A9DED-A83D-4169-BB73-BAA00C0ACA67}"/>
    <cellStyle name="Currency [00]" xfId="45552" xr:uid="{0115E493-DC41-41A2-B4C7-6400B4E164A4}"/>
    <cellStyle name="Currency 2" xfId="41424" xr:uid="{59183127-16AD-4632-BA8C-92933A22AE2F}"/>
    <cellStyle name="Currency 2 2" xfId="42108" xr:uid="{8C375042-B1B1-43DE-B8C4-7FBD2548EF8A}"/>
    <cellStyle name="Currency Dashed" xfId="45553" xr:uid="{36C0C067-57C6-4C71-9B71-F8F9E41C2103}"/>
    <cellStyle name="Currency Nil" xfId="45554" xr:uid="{9F61CEA2-DCF6-43CF-893F-09D032A11BDB}"/>
    <cellStyle name="Currency_A" xfId="781" xr:uid="{71DEFF40-7A6E-4FD3-AD60-A02D6085E71D}"/>
    <cellStyle name="Currency0" xfId="45555" xr:uid="{9D98CFEB-4F08-4449-B816-148124D7ABAF}"/>
    <cellStyle name="D-04.01.01.01" xfId="42109" xr:uid="{B60D4C82-EAB1-4C77-9D5C-3FB8DD393135}"/>
    <cellStyle name="Dane" xfId="45556" xr:uid="{C434C985-8519-458C-A9DD-F6DA0ABFE77F}"/>
    <cellStyle name="Dane 2" xfId="45557" xr:uid="{D4208158-7AE1-4A3E-A4B7-C143646E8CC8}"/>
    <cellStyle name="Dane wejściowe 1" xfId="17497" xr:uid="{F0E79D33-EB87-45D6-9B72-23F46333EA5A}"/>
    <cellStyle name="Dane wejściowe 1 10" xfId="17498" xr:uid="{68E78A22-E1F0-44C7-BD2B-7D9EC2E31039}"/>
    <cellStyle name="Dane wejściowe 1 10 2" xfId="17499" xr:uid="{463C2A8A-962B-417E-A9F5-DEFFA144A1CF}"/>
    <cellStyle name="Dane wejściowe 1 10 3" xfId="41426" xr:uid="{1537871B-9A96-443A-821C-991183D7A3FF}"/>
    <cellStyle name="Dane wejściowe 1 11" xfId="17500" xr:uid="{213F55E6-5957-4C70-8D47-9F3F28CAAAA4}"/>
    <cellStyle name="Dane wejściowe 1 11 2" xfId="17501" xr:uid="{DDA0333B-E1B4-44A7-9EF7-043956071754}"/>
    <cellStyle name="Dane wejściowe 1 11 3" xfId="41427" xr:uid="{F1A011DC-F0B6-4A04-ABF2-5ED0AD6B019B}"/>
    <cellStyle name="Dane wejściowe 1 12" xfId="17502" xr:uid="{175787FC-3BA0-4AA7-A73C-73EECF9862EE}"/>
    <cellStyle name="Dane wejściowe 1 12 2" xfId="17503" xr:uid="{F15C7923-D13F-4FC4-A10A-0A7DDB764CF2}"/>
    <cellStyle name="Dane wejściowe 1 12 3" xfId="41428" xr:uid="{271DEB1E-F4EE-4AB3-AB0D-128B8E273618}"/>
    <cellStyle name="Dane wejściowe 1 13" xfId="17504" xr:uid="{72EF7699-919D-4866-9567-524BB9F235EC}"/>
    <cellStyle name="Dane wejściowe 1 13 2" xfId="17505" xr:uid="{183B64FD-CA67-4109-86C3-872A5CFB3DE8}"/>
    <cellStyle name="Dane wejściowe 1 13 3" xfId="41429" xr:uid="{71A06B61-702F-4246-B6B9-D22515A5BAB2}"/>
    <cellStyle name="Dane wejściowe 1 14" xfId="17506" xr:uid="{9673E114-38BD-4948-BE4F-F54F62860AA7}"/>
    <cellStyle name="Dane wejściowe 1 14 2" xfId="17507" xr:uid="{512C6657-BBFE-45DF-A9C8-FD07A0405B6C}"/>
    <cellStyle name="Dane wejściowe 1 14 3" xfId="41430" xr:uid="{915E87CA-29F8-40A3-A326-971165D91591}"/>
    <cellStyle name="Dane wejściowe 1 15" xfId="17508" xr:uid="{2702F3D6-12FD-4CB2-B6E9-ADDA14F636EC}"/>
    <cellStyle name="Dane wejściowe 1 15 2" xfId="17509" xr:uid="{1F2DB54F-B4F6-4E7E-A665-0441B1847B96}"/>
    <cellStyle name="Dane wejściowe 1 15 3" xfId="41431" xr:uid="{13FD19C7-C895-41A8-94C0-44745004E89E}"/>
    <cellStyle name="Dane wejściowe 1 16" xfId="17510" xr:uid="{0E1523DA-4303-4ED7-A818-E1C5D30FC318}"/>
    <cellStyle name="Dane wejściowe 1 16 2" xfId="17511" xr:uid="{D3570495-6F61-404A-B9EC-D42698B5955A}"/>
    <cellStyle name="Dane wejściowe 1 16 3" xfId="41432" xr:uid="{F0B56C0A-C47E-43D1-A724-FC54B400C6F1}"/>
    <cellStyle name="Dane wejściowe 1 17" xfId="17512" xr:uid="{BFD328C6-9480-40D5-BB78-9742137EC03E}"/>
    <cellStyle name="Dane wejściowe 1 17 2" xfId="17513" xr:uid="{F6322D20-FA94-4F68-9443-8ADB2056E038}"/>
    <cellStyle name="Dane wejściowe 1 17 3" xfId="41433" xr:uid="{18B6D000-6146-4DAD-ACD5-A3267342C177}"/>
    <cellStyle name="Dane wejściowe 1 18" xfId="17514" xr:uid="{40710002-C288-42EE-B013-BA0E9434A721}"/>
    <cellStyle name="Dane wejściowe 1 18 2" xfId="17515" xr:uid="{7233E446-0222-402B-BACD-24D910C704D7}"/>
    <cellStyle name="Dane wejściowe 1 18 3" xfId="41434" xr:uid="{6EBEB17F-54F2-4359-8679-F0795883DB87}"/>
    <cellStyle name="Dane wejściowe 1 19" xfId="17516" xr:uid="{554AC2FD-9624-4AF2-BBB8-9465E7B4DEF7}"/>
    <cellStyle name="Dane wejściowe 1 19 2" xfId="17517" xr:uid="{B082661D-E249-46C6-9952-BC23D99D8E88}"/>
    <cellStyle name="Dane wejściowe 1 19 3" xfId="41435" xr:uid="{B0B56E82-77B5-43C9-9B0D-5D4D89157EE9}"/>
    <cellStyle name="Dane wejściowe 1 2" xfId="17518" xr:uid="{69B8DD98-E55B-4119-9378-0F1DF04A45B0}"/>
    <cellStyle name="Dane wejściowe 1 2 2" xfId="17519" xr:uid="{FF1F29EF-80B2-4789-8822-E68F827D4C13}"/>
    <cellStyle name="Dane wejściowe 1 2 2 2" xfId="17520" xr:uid="{095F5838-603E-4708-AB9F-384AA9F914A3}"/>
    <cellStyle name="Dane wejściowe 1 2 2 2 2" xfId="41438" xr:uid="{8DC89F7D-04DD-491B-AEF5-183533079868}"/>
    <cellStyle name="Dane wejściowe 1 2 2 3" xfId="17521" xr:uid="{DF03DD8E-77F4-4BC5-AEAD-7243C5F56950}"/>
    <cellStyle name="Dane wejściowe 1 2 2 4" xfId="41437" xr:uid="{56CCC932-75E3-4603-8E29-508129D5C39C}"/>
    <cellStyle name="Dane wejściowe 1 2 3" xfId="17522" xr:uid="{3AD7093F-11DA-44F3-9E6D-316D65395C0E}"/>
    <cellStyle name="Dane wejściowe 1 2 4" xfId="17523" xr:uid="{E95ABC21-35A2-4B56-B05A-552D86514ED5}"/>
    <cellStyle name="Dane wejściowe 1 2 5" xfId="41436" xr:uid="{8E7EFEFF-84B7-4CE3-A3DB-B8E37AAC3191}"/>
    <cellStyle name="Dane wejściowe 1 20" xfId="17524" xr:uid="{CA648D8C-D997-4267-9C90-664BF1457CA6}"/>
    <cellStyle name="Dane wejściowe 1 20 2" xfId="17525" xr:uid="{CB2A79A3-1C39-413F-BCB9-9981925DCBA3}"/>
    <cellStyle name="Dane wejściowe 1 20 3" xfId="41439" xr:uid="{62D2E6CA-D546-4980-853A-25017DD9BF8D}"/>
    <cellStyle name="Dane wejściowe 1 21" xfId="17526" xr:uid="{6140E21F-F17C-4890-9830-44A9BE3E9BED}"/>
    <cellStyle name="Dane wejściowe 1 21 2" xfId="17527" xr:uid="{3FD78925-2480-438A-A170-B6307CE120DB}"/>
    <cellStyle name="Dane wejściowe 1 21 3" xfId="41440" xr:uid="{84F40B8B-BAC9-4AB5-92DE-8E9F8ABD8E5A}"/>
    <cellStyle name="Dane wejściowe 1 22" xfId="17528" xr:uid="{31B45795-770C-4D70-80A8-5C1866A08972}"/>
    <cellStyle name="Dane wejściowe 1 22 2" xfId="17529" xr:uid="{B77C962F-5360-438C-9C55-C3F75E0EB021}"/>
    <cellStyle name="Dane wejściowe 1 22 3" xfId="41441" xr:uid="{AC7E0D46-08BD-4DED-8509-02BF64323472}"/>
    <cellStyle name="Dane wejściowe 1 23" xfId="17530" xr:uid="{8F41D83E-2D1A-48F6-BFB2-9BCDB0110F6F}"/>
    <cellStyle name="Dane wejściowe 1 24" xfId="17531" xr:uid="{D831F5F4-2C82-453D-8BFD-F826AE8EAB47}"/>
    <cellStyle name="Dane wejściowe 1 25" xfId="41425" xr:uid="{1309224B-A3E2-4C17-8455-5C73397EF5F9}"/>
    <cellStyle name="Dane wejściowe 1 3" xfId="17532" xr:uid="{086E0F6D-4CAB-47F7-85BB-552876A709BE}"/>
    <cellStyle name="Dane wejściowe 1 3 2" xfId="17533" xr:uid="{5D4F3C09-BD0F-43C8-B4F3-C63EA65E8672}"/>
    <cellStyle name="Dane wejściowe 1 3 2 2" xfId="17534" xr:uid="{6833891C-46A7-495F-8D15-AF672CD3FA1F}"/>
    <cellStyle name="Dane wejściowe 1 3 2 2 2" xfId="41444" xr:uid="{03180C7F-731F-4F94-B210-8434D2B6998E}"/>
    <cellStyle name="Dane wejściowe 1 3 2 3" xfId="41443" xr:uid="{49FE7211-5EE6-4AFF-9BDC-522B69F6801E}"/>
    <cellStyle name="Dane wejściowe 1 3 3" xfId="17535" xr:uid="{8DF5C850-153A-4157-A7BF-9010ABE6483F}"/>
    <cellStyle name="Dane wejściowe 1 3 4" xfId="17536" xr:uid="{1A1841AB-E801-4260-97FA-3C320C4F96FB}"/>
    <cellStyle name="Dane wejściowe 1 3 5" xfId="41442" xr:uid="{499746E7-309B-49AB-97B6-30B0578B6E6D}"/>
    <cellStyle name="Dane wejściowe 1 4" xfId="17537" xr:uid="{5B860D97-9192-4C65-96F0-D75E0866183C}"/>
    <cellStyle name="Dane wejściowe 1 4 2" xfId="17538" xr:uid="{A82D1236-E68D-412E-8536-FAEBBC426161}"/>
    <cellStyle name="Dane wejściowe 1 4 2 2" xfId="17539" xr:uid="{73C7B7A9-6145-41F1-B499-C879A20235A1}"/>
    <cellStyle name="Dane wejściowe 1 4 2 3" xfId="41446" xr:uid="{59A7D93C-254B-4ABC-881D-498EB13BF9C4}"/>
    <cellStyle name="Dane wejściowe 1 4 3" xfId="17540" xr:uid="{EC0B011C-27A9-4DE2-8A4E-91551D42C032}"/>
    <cellStyle name="Dane wejściowe 1 4 4" xfId="41445" xr:uid="{3EC6CDD3-365B-4D17-A832-B382A262B169}"/>
    <cellStyle name="Dane wejściowe 1 5" xfId="17541" xr:uid="{7EFA85FA-D47B-47A9-A54D-90264E981736}"/>
    <cellStyle name="Dane wejściowe 1 5 2" xfId="17542" xr:uid="{AE14B905-5925-4913-BF75-19BAAACD3506}"/>
    <cellStyle name="Dane wejściowe 1 5 2 2" xfId="41448" xr:uid="{7FCE8909-50F4-42CF-B2B2-3B845330CB4D}"/>
    <cellStyle name="Dane wejściowe 1 5 3" xfId="41447" xr:uid="{58FF2CAD-8AE7-4A07-8541-3F75C7AF7735}"/>
    <cellStyle name="Dane wejściowe 1 6" xfId="17543" xr:uid="{F7AF93AB-3DBE-42B0-991A-EA04C9D5855B}"/>
    <cellStyle name="Dane wejściowe 1 6 2" xfId="17544" xr:uid="{6C5C6D1D-27FC-4459-9709-2D0FA7F64874}"/>
    <cellStyle name="Dane wejściowe 1 6 2 2" xfId="41450" xr:uid="{BA1AAB89-2887-45AE-B435-2B3B3F6BEC29}"/>
    <cellStyle name="Dane wejściowe 1 6 3" xfId="41449" xr:uid="{E40E6DB0-7354-46DE-BCB0-5574D63F2659}"/>
    <cellStyle name="Dane wejściowe 1 7" xfId="17545" xr:uid="{CECE4318-5C6D-4308-8B9B-9A933784D792}"/>
    <cellStyle name="Dane wejściowe 1 7 2" xfId="17546" xr:uid="{57E226F2-1C49-4F35-BFC9-B87DC6BFF8D1}"/>
    <cellStyle name="Dane wejściowe 1 7 2 2" xfId="41452" xr:uid="{B5241313-1CD1-4199-B893-12DA007ED1D5}"/>
    <cellStyle name="Dane wejściowe 1 7 3" xfId="41451" xr:uid="{86A7AF5B-3B1A-4B81-B50D-DD804447856E}"/>
    <cellStyle name="Dane wejściowe 1 8" xfId="17547" xr:uid="{8335F487-A7F7-4DE5-80E4-7FD363D0C5A9}"/>
    <cellStyle name="Dane wejściowe 1 8 2" xfId="17548" xr:uid="{CF929208-5DC7-4718-839A-67D5524A0B7D}"/>
    <cellStyle name="Dane wejściowe 1 8 2 2" xfId="41454" xr:uid="{017015E1-DFC3-46FF-A603-F46D94E00057}"/>
    <cellStyle name="Dane wejściowe 1 8 3" xfId="41453" xr:uid="{20D36483-9942-41D0-A43F-79B2DAB2AC61}"/>
    <cellStyle name="Dane wejściowe 1 9" xfId="17549" xr:uid="{6C2AF08E-0082-4105-8D0B-0F5E8BD10C72}"/>
    <cellStyle name="Dane wejściowe 1 9 2" xfId="17550" xr:uid="{8FBE8C47-57FF-4DCD-A1D3-236FE4F20EE0}"/>
    <cellStyle name="Dane wejściowe 1 9 3" xfId="41455" xr:uid="{A3E748BD-5D13-45C1-9066-E84E7FA3A163}"/>
    <cellStyle name="Dane wejściowe 10" xfId="17551" xr:uid="{0C2E3338-5D2F-4833-8B4D-43ECE434354F}"/>
    <cellStyle name="Dane wejściowe 10 2" xfId="17552" xr:uid="{0F3D78BA-3D7B-44F4-8582-258A6DDAD7EC}"/>
    <cellStyle name="Dane wejściowe 10 2 2" xfId="17553" xr:uid="{F1999721-1B1A-4614-BC1E-701AFB8C0DE8}"/>
    <cellStyle name="Dane wejściowe 10 3" xfId="17554" xr:uid="{315C6B97-B5B1-4349-AEBA-E8FA915FBF71}"/>
    <cellStyle name="Dane wejściowe 10 4" xfId="41456" xr:uid="{37EC9841-FADF-4E3F-AD97-D781D5F4668A}"/>
    <cellStyle name="Dane wejściowe 11" xfId="17555" xr:uid="{283BB434-F3CC-4768-8E58-DCD6699AAB88}"/>
    <cellStyle name="Dane wejściowe 11 2" xfId="17556" xr:uid="{B97FA6CF-B483-4037-8E7E-021E7126FB92}"/>
    <cellStyle name="Dane wejściowe 11 2 2" xfId="17557" xr:uid="{FDDA8FF9-6C02-4650-A22A-58859B0D16ED}"/>
    <cellStyle name="Dane wejściowe 11 3" xfId="17558" xr:uid="{EF2222F0-748F-4F91-9C29-37C823DA7D89}"/>
    <cellStyle name="Dane wejściowe 12" xfId="17559" xr:uid="{779098A2-8261-4C4F-B34B-E5A4FBA1DC0E}"/>
    <cellStyle name="Dane wejściowe 12 2" xfId="17560" xr:uid="{A8C1210B-BDDE-4815-BF92-B6A570F7AE13}"/>
    <cellStyle name="Dane wejściowe 12 2 2" xfId="17561" xr:uid="{BE65B0A1-050D-4575-AAFD-B3CE7B0570FE}"/>
    <cellStyle name="Dane wejściowe 12 3" xfId="17562" xr:uid="{8E940E61-8239-42D6-94DF-5F0DC3C0205F}"/>
    <cellStyle name="Dane wejściowe 13" xfId="17563" xr:uid="{5DA72543-60BB-4D57-A217-4F79B269B427}"/>
    <cellStyle name="Dane wejściowe 13 2" xfId="17564" xr:uid="{25027C03-4B94-494C-8B3B-CCDA51221DE1}"/>
    <cellStyle name="Dane wejściowe 13 2 2" xfId="17565" xr:uid="{A55D7B4A-EF32-4613-A383-D1D4B146F4B6}"/>
    <cellStyle name="Dane wejściowe 13 3" xfId="17566" xr:uid="{E9E8EF10-420B-4D66-A2B5-9B9DE88EA38E}"/>
    <cellStyle name="Dane wejściowe 14" xfId="17567" xr:uid="{52FA075D-04A3-4AD1-9D45-C4905FE1929A}"/>
    <cellStyle name="Dane wejściowe 14 2" xfId="17568" xr:uid="{EA7E8615-E680-40E1-9CA8-987ADA06E6C8}"/>
    <cellStyle name="Dane wejściowe 14 2 2" xfId="17569" xr:uid="{FB4E42BC-6A08-4D58-879C-2EB144E4A961}"/>
    <cellStyle name="Dane wejściowe 14 3" xfId="17570" xr:uid="{6983034B-973A-4290-85D6-CA34FF7559C5}"/>
    <cellStyle name="Dane wejściowe 15" xfId="17571" xr:uid="{60D04733-08C1-4EB1-8DDA-57CF72A381B8}"/>
    <cellStyle name="Dane wejściowe 15 2" xfId="17572" xr:uid="{964C38E6-F845-4B47-90B4-BE1F4ED75026}"/>
    <cellStyle name="Dane wejściowe 15 2 2" xfId="17573" xr:uid="{0F19532D-3AB2-47A5-BEA2-238B77E93761}"/>
    <cellStyle name="Dane wejściowe 15 3" xfId="17574" xr:uid="{DB39F628-BE76-4AD6-8572-5742BD3754F6}"/>
    <cellStyle name="Dane wejściowe 16" xfId="17575" xr:uid="{E12FB8B4-FCC9-4218-9386-064E1CAC2F28}"/>
    <cellStyle name="Dane wejściowe 16 2" xfId="17576" xr:uid="{0E04419D-D9BD-4A72-87F3-A5E6F74D50E0}"/>
    <cellStyle name="Dane wejściowe 16 2 2" xfId="17577" xr:uid="{0E8D9855-7F84-47FF-A1A9-BFAD5F57323A}"/>
    <cellStyle name="Dane wejściowe 16 3" xfId="17578" xr:uid="{8DA85F6E-CF57-40F9-BBA0-B0ED9C51EBD3}"/>
    <cellStyle name="Dane wejściowe 17" xfId="17579" xr:uid="{1A6943F7-ECF6-4AA2-88E6-F2F0C27413D8}"/>
    <cellStyle name="Dane wejściowe 17 2" xfId="17580" xr:uid="{04202044-3565-4DA6-8BA0-BD0D088E0EC9}"/>
    <cellStyle name="Dane wejściowe 17 2 2" xfId="17581" xr:uid="{89A3D344-C5C2-43C4-8222-966D98960405}"/>
    <cellStyle name="Dane wejściowe 17 3" xfId="17582" xr:uid="{250BC8F2-7EC0-4621-9071-7791C123A85D}"/>
    <cellStyle name="Dane wejściowe 18" xfId="17583" xr:uid="{B2F9173C-594A-4FC9-B0EB-80BB507B31AA}"/>
    <cellStyle name="Dane wejściowe 18 2" xfId="17584" xr:uid="{234E86D9-25CC-4543-B933-636AD03CAB8E}"/>
    <cellStyle name="Dane wejściowe 18 2 2" xfId="17585" xr:uid="{1F32DE76-8BBD-425D-BE2A-1830B02338FB}"/>
    <cellStyle name="Dane wejściowe 18 3" xfId="17586" xr:uid="{859F94F6-9324-42CD-9788-B4BB8A88DB32}"/>
    <cellStyle name="Dane wejściowe 19" xfId="17587" xr:uid="{B2DBE02A-E7B8-4F09-9CD8-9593074EA5BE}"/>
    <cellStyle name="Dane wejściowe 19 2" xfId="17588" xr:uid="{09CB50F9-E85B-4954-9C7A-EF88E48DD7D8}"/>
    <cellStyle name="Dane wejściowe 19 2 2" xfId="17589" xr:uid="{76C7EEB2-D68C-4139-8E28-E947B7CB3759}"/>
    <cellStyle name="Dane wejściowe 19 3" xfId="17590" xr:uid="{E20D6D8F-E7F8-4C08-A509-FA74F5CCEE43}"/>
    <cellStyle name="Dane wejściowe 2" xfId="782" xr:uid="{2E8301F8-C15D-4736-B608-5986D6EBB2C8}"/>
    <cellStyle name="Dane wejściowe 2 10" xfId="783" xr:uid="{4EE130A4-8D2D-4306-BFCC-AD1F319C92E9}"/>
    <cellStyle name="Dane wejściowe 2 10 2" xfId="17591" xr:uid="{7E462201-0444-451D-A5ED-6DD975ECF328}"/>
    <cellStyle name="Dane wejściowe 2 10 2 2" xfId="17592" xr:uid="{3EAD7B36-6786-46A2-A110-11D09343B3C8}"/>
    <cellStyle name="Dane wejściowe 2 10 3" xfId="17593" xr:uid="{D661B5DC-B3F0-4AF8-96AC-2180EFC1F9C7}"/>
    <cellStyle name="Dane wejściowe 2 10 4" xfId="17594" xr:uid="{88D242F4-0C78-4135-9A5B-B0379E5F4791}"/>
    <cellStyle name="Dane wejściowe 2 10 5" xfId="17595" xr:uid="{6F39A3BF-EEA1-4AB0-8EB7-E4841631D16F}"/>
    <cellStyle name="Dane wejściowe 2 10 6" xfId="39174" xr:uid="{E98F85AF-6DA2-49C1-94DA-64E3698AD55D}"/>
    <cellStyle name="Dane wejściowe 2 10 7" xfId="39375" xr:uid="{265CF0E8-11D3-4A4A-A921-6B2133D304D4}"/>
    <cellStyle name="Dane wejściowe 2 10 8" xfId="39486" xr:uid="{CBF3E5F5-DAAF-4165-B5B8-EC69B852EB46}"/>
    <cellStyle name="Dane wejściowe 2 11" xfId="784" xr:uid="{43CB7628-E206-4207-9EF9-FA47A77E9893}"/>
    <cellStyle name="Dane wejściowe 2 11 2" xfId="17596" xr:uid="{B718662C-4617-411F-ADA7-DBD186854BDA}"/>
    <cellStyle name="Dane wejściowe 2 11 2 2" xfId="17597" xr:uid="{319485FB-506E-42F1-8F6E-01197AD487CC}"/>
    <cellStyle name="Dane wejściowe 2 11 3" xfId="17598" xr:uid="{64B22AF5-11B6-4493-ABD9-CA2E78F92498}"/>
    <cellStyle name="Dane wejściowe 2 11 4" xfId="17599" xr:uid="{9A48D3B3-A543-4B09-90B2-69A903168C47}"/>
    <cellStyle name="Dane wejściowe 2 11 5" xfId="17600" xr:uid="{4322F320-2287-40AD-95BD-EC7B39D1CE9E}"/>
    <cellStyle name="Dane wejściowe 2 11 6" xfId="39175" xr:uid="{34A356A2-E01F-4860-B0DE-D8BCF917A575}"/>
    <cellStyle name="Dane wejściowe 2 11 7" xfId="39374" xr:uid="{22FE54F0-7362-4595-8F9C-1F8509FAEE20}"/>
    <cellStyle name="Dane wejściowe 2 11 8" xfId="39485" xr:uid="{7292D0AF-6383-449C-B071-A109BAE876EE}"/>
    <cellStyle name="Dane wejściowe 2 12" xfId="785" xr:uid="{1AA37ABB-7D0D-47AB-89C0-CC99FB6F1E98}"/>
    <cellStyle name="Dane wejściowe 2 12 2" xfId="17601" xr:uid="{F4963C67-39BB-420C-B984-2351E35C12E0}"/>
    <cellStyle name="Dane wejściowe 2 12 2 2" xfId="17602" xr:uid="{F6594880-4FAA-451D-8683-20DE779BE71D}"/>
    <cellStyle name="Dane wejściowe 2 12 3" xfId="17603" xr:uid="{E54CA92A-464B-4C0B-A183-3B99956FC48C}"/>
    <cellStyle name="Dane wejściowe 2 12 4" xfId="17604" xr:uid="{2942AEE8-7EC7-4D38-8DCD-D5F3790BCF69}"/>
    <cellStyle name="Dane wejściowe 2 12 5" xfId="17605" xr:uid="{3A7E69E5-A445-407D-9F54-E7568FA1BEAB}"/>
    <cellStyle name="Dane wejściowe 2 12 6" xfId="39176" xr:uid="{A79739B2-62B9-4AAD-AAE8-E33F75C38339}"/>
    <cellStyle name="Dane wejściowe 2 12 7" xfId="39373" xr:uid="{C523CC87-0C64-4F02-835E-AB47B12509DD}"/>
    <cellStyle name="Dane wejściowe 2 12 8" xfId="39484" xr:uid="{4DF210D0-B8E7-46CF-8A70-81A671A26865}"/>
    <cellStyle name="Dane wejściowe 2 13" xfId="786" xr:uid="{D9C50C6D-80CD-4389-A8DC-922CD08719E1}"/>
    <cellStyle name="Dane wejściowe 2 13 10" xfId="17606" xr:uid="{6FBF8B6E-FF9F-4D84-A164-1D80A4B979FC}"/>
    <cellStyle name="Dane wejściowe 2 13 10 2" xfId="17607" xr:uid="{0C1B98A2-E93B-49F4-A307-612A2927EE18}"/>
    <cellStyle name="Dane wejściowe 2 13 10 2 2" xfId="17608" xr:uid="{76A4EF5D-E6B0-4259-A343-BFF4860C852D}"/>
    <cellStyle name="Dane wejściowe 2 13 10 3" xfId="17609" xr:uid="{EAE9AF4E-DB60-43A1-837B-3DF220F9B3E8}"/>
    <cellStyle name="Dane wejściowe 2 13 11" xfId="17610" xr:uid="{F3B59D6E-6149-4DEE-965B-B6B752EF923F}"/>
    <cellStyle name="Dane wejściowe 2 13 11 2" xfId="17611" xr:uid="{D5B53F83-69BC-46CC-8691-3C7C50F0E546}"/>
    <cellStyle name="Dane wejściowe 2 13 12" xfId="17612" xr:uid="{7F6FB074-EB24-4C9C-B282-56E6132F4B38}"/>
    <cellStyle name="Dane wejściowe 2 13 12 2" xfId="17613" xr:uid="{F05C967C-36C9-41E7-BFA9-6D9405B1C390}"/>
    <cellStyle name="Dane wejściowe 2 13 13" xfId="17614" xr:uid="{0DD06765-CAF5-4EAF-9617-BDD5BFA61118}"/>
    <cellStyle name="Dane wejściowe 2 13 14" xfId="17615" xr:uid="{1059C462-E0B9-4454-BCA5-9D00A978790B}"/>
    <cellStyle name="Dane wejściowe 2 13 15" xfId="17616" xr:uid="{98041821-B548-43AC-8DC7-CC4E97824076}"/>
    <cellStyle name="Dane wejściowe 2 13 16" xfId="39177" xr:uid="{BBC35925-7EBE-4CC8-9F4D-6428D37F4956}"/>
    <cellStyle name="Dane wejściowe 2 13 17" xfId="39372" xr:uid="{B8FFDBAB-3D14-46ED-8EC9-1AFDAAF713E3}"/>
    <cellStyle name="Dane wejściowe 2 13 18" xfId="39483" xr:uid="{F0EE17C0-6A30-47A4-9F9B-3D5DC1C80300}"/>
    <cellStyle name="Dane wejściowe 2 13 2" xfId="17617" xr:uid="{B6E004F3-B101-412E-AFE8-654E36926B9F}"/>
    <cellStyle name="Dane wejściowe 2 13 2 10" xfId="17618" xr:uid="{2985A801-56F1-4216-A84B-68EC5E7A05D2}"/>
    <cellStyle name="Dane wejściowe 2 13 2 10 2" xfId="17619" xr:uid="{00E52B16-3AD3-4FB0-812A-B5DC5E14DF80}"/>
    <cellStyle name="Dane wejściowe 2 13 2 11" xfId="17620" xr:uid="{E65CBCAB-156C-48EA-BED9-49E5A56288BD}"/>
    <cellStyle name="Dane wejściowe 2 13 2 11 2" xfId="17621" xr:uid="{CC217826-47AF-4686-AE5C-DA8D436169DD}"/>
    <cellStyle name="Dane wejściowe 2 13 2 12" xfId="17622" xr:uid="{6DABF7E9-9288-4655-9C9E-2BA65C7C54C3}"/>
    <cellStyle name="Dane wejściowe 2 13 2 2" xfId="17623" xr:uid="{52C52F1D-D583-4539-A658-01DA9D969A72}"/>
    <cellStyle name="Dane wejściowe 2 13 2 2 10" xfId="17624" xr:uid="{EC1973C2-2F6B-4F41-AA14-C8A58FF52297}"/>
    <cellStyle name="Dane wejściowe 2 13 2 2 10 2" xfId="17625" xr:uid="{0DBD25FE-4245-4332-8E78-877EF0C650C5}"/>
    <cellStyle name="Dane wejściowe 2 13 2 2 11" xfId="17626" xr:uid="{2C779E2A-0D8C-40E8-BC7E-11AF80947034}"/>
    <cellStyle name="Dane wejściowe 2 13 2 2 11 2" xfId="17627" xr:uid="{FD2FF60D-8E2C-4E06-B595-DAA777EFAA41}"/>
    <cellStyle name="Dane wejściowe 2 13 2 2 12" xfId="17628" xr:uid="{D56B25C5-093F-4B8D-B8F5-C7363CFC4429}"/>
    <cellStyle name="Dane wejściowe 2 13 2 2 2" xfId="17629" xr:uid="{C8838E8F-EDBA-4F96-88EC-C5BE9BDA8697}"/>
    <cellStyle name="Dane wejściowe 2 13 2 2 2 2" xfId="17630" xr:uid="{E0D89271-F7DD-4B93-ACEA-66F4748875B0}"/>
    <cellStyle name="Dane wejściowe 2 13 2 2 2 2 2" xfId="17631" xr:uid="{EA25694B-185E-41AF-BB11-52AD0D862CDC}"/>
    <cellStyle name="Dane wejściowe 2 13 2 2 2 2 2 2" xfId="17632" xr:uid="{6BE11336-8CBA-4665-958C-FEC272B91424}"/>
    <cellStyle name="Dane wejściowe 2 13 2 2 2 2 2 2 2" xfId="17633" xr:uid="{ED9FFEEC-7A76-4283-8D74-92D031AC342D}"/>
    <cellStyle name="Dane wejściowe 2 13 2 2 2 2 2 3" xfId="17634" xr:uid="{72EE9BD4-208D-40C5-B6EE-8859C5083BF1}"/>
    <cellStyle name="Dane wejściowe 2 13 2 2 2 2 3" xfId="17635" xr:uid="{C8EDD27D-6D39-4AB0-9ADC-6EBC67798E7B}"/>
    <cellStyle name="Dane wejściowe 2 13 2 2 2 2 3 2" xfId="17636" xr:uid="{358FFDB7-7FF2-4FF6-82F9-144C0A73C600}"/>
    <cellStyle name="Dane wejściowe 2 13 2 2 2 2 3 2 2" xfId="17637" xr:uid="{47E95760-AB8B-4247-A2DE-494502E2DF3D}"/>
    <cellStyle name="Dane wejściowe 2 13 2 2 2 2 3 3" xfId="17638" xr:uid="{B9126F56-7D90-48AA-A881-C8136AACFA2F}"/>
    <cellStyle name="Dane wejściowe 2 13 2 2 2 2 4" xfId="17639" xr:uid="{7689C251-D782-4E5E-A261-4BE2203FCD31}"/>
    <cellStyle name="Dane wejściowe 2 13 2 2 2 2 4 2" xfId="17640" xr:uid="{011DE084-DB8C-45A0-B334-EA6629E6D756}"/>
    <cellStyle name="Dane wejściowe 2 13 2 2 2 2 4 2 2" xfId="17641" xr:uid="{FEBA003A-76FB-4EDB-BA47-89CD9165205A}"/>
    <cellStyle name="Dane wejściowe 2 13 2 2 2 2 4 3" xfId="17642" xr:uid="{6B45FDB9-AF92-47F9-8BB1-9F9C6A6C1837}"/>
    <cellStyle name="Dane wejściowe 2 13 2 2 2 2 5" xfId="17643" xr:uid="{FF2C3832-B82E-48E2-87C6-E894B64EE8A4}"/>
    <cellStyle name="Dane wejściowe 2 13 2 2 2 2 5 2" xfId="17644" xr:uid="{541F9CD2-9F77-42FF-9849-D80A02485E4C}"/>
    <cellStyle name="Dane wejściowe 2 13 2 2 2 2 6" xfId="17645" xr:uid="{B65E2F26-28FF-486F-BFB9-FC2D899A66BB}"/>
    <cellStyle name="Dane wejściowe 2 13 2 2 2 2 6 2" xfId="17646" xr:uid="{4A653F7B-6805-4AB1-B140-53E2BF47F519}"/>
    <cellStyle name="Dane wejściowe 2 13 2 2 2 2 7" xfId="17647" xr:uid="{7C880E74-D3D2-4125-BC7E-AFC196F5590E}"/>
    <cellStyle name="Dane wejściowe 2 13 2 2 2 3" xfId="17648" xr:uid="{1198B7E9-3DEB-44F0-850B-2CA5C100443B}"/>
    <cellStyle name="Dane wejściowe 2 13 2 2 2 3 2" xfId="17649" xr:uid="{F71EAF23-ABD5-4E35-B7EE-394DF8DF73E3}"/>
    <cellStyle name="Dane wejściowe 2 13 2 2 2 3 2 2" xfId="17650" xr:uid="{45F75D30-A3EB-4BF0-8BAB-5AA70F18E8D0}"/>
    <cellStyle name="Dane wejściowe 2 13 2 2 2 3 3" xfId="17651" xr:uid="{5651FF5D-64F7-42DC-AE37-27A6C0E3C658}"/>
    <cellStyle name="Dane wejściowe 2 13 2 2 2 4" xfId="17652" xr:uid="{7091826B-415A-4DB8-A361-A8D653EC1636}"/>
    <cellStyle name="Dane wejściowe 2 13 2 2 2 4 2" xfId="17653" xr:uid="{577A3EDC-E06F-44BA-8F86-72F1A0441205}"/>
    <cellStyle name="Dane wejściowe 2 13 2 2 2 4 2 2" xfId="17654" xr:uid="{9582F54B-D52B-40B3-8D00-B90500F48008}"/>
    <cellStyle name="Dane wejściowe 2 13 2 2 2 4 3" xfId="17655" xr:uid="{E5051305-7E9B-4EDD-83FF-D196BFB96EFB}"/>
    <cellStyle name="Dane wejściowe 2 13 2 2 2 5" xfId="17656" xr:uid="{AEB898B6-8627-4293-BD76-3805D684FE45}"/>
    <cellStyle name="Dane wejściowe 2 13 2 2 2 5 2" xfId="17657" xr:uid="{56359CD5-33D5-4BB3-A5BB-E2A9820E577B}"/>
    <cellStyle name="Dane wejściowe 2 13 2 2 2 5 2 2" xfId="17658" xr:uid="{03DC181B-585E-4353-B84F-537E1DC495E4}"/>
    <cellStyle name="Dane wejściowe 2 13 2 2 2 5 3" xfId="17659" xr:uid="{54CC1C5C-E4B2-4C0C-9C8A-B9F6E879EC85}"/>
    <cellStyle name="Dane wejściowe 2 13 2 2 2 6" xfId="17660" xr:uid="{B991B899-9E19-4D15-BAB1-FA3DC7E29F56}"/>
    <cellStyle name="Dane wejściowe 2 13 2 2 2 6 2" xfId="17661" xr:uid="{9CD4B7A2-BC7E-4842-A846-9972CF24B1A5}"/>
    <cellStyle name="Dane wejściowe 2 13 2 2 2 7" xfId="17662" xr:uid="{FD37F087-08D4-4524-B991-ADFD4F3E6F19}"/>
    <cellStyle name="Dane wejściowe 2 13 2 2 2 7 2" xfId="17663" xr:uid="{3BC32784-5894-4D15-8704-0CCB76CDE47B}"/>
    <cellStyle name="Dane wejściowe 2 13 2 2 2 8" xfId="17664" xr:uid="{80263983-6DA0-40CB-9083-E25B55843352}"/>
    <cellStyle name="Dane wejściowe 2 13 2 2 3" xfId="17665" xr:uid="{EE07810E-A656-4446-877F-F3C129CF020E}"/>
    <cellStyle name="Dane wejściowe 2 13 2 2 3 2" xfId="17666" xr:uid="{E751B411-8351-4C59-8BAA-468E955AF90A}"/>
    <cellStyle name="Dane wejściowe 2 13 2 2 3 2 2" xfId="17667" xr:uid="{602A5B32-B807-4AB6-8EEA-3FE74622F8B5}"/>
    <cellStyle name="Dane wejściowe 2 13 2 2 3 3" xfId="17668" xr:uid="{8EABED2F-1018-44E4-825E-EE72AC5A3BF3}"/>
    <cellStyle name="Dane wejściowe 2 13 2 2 4" xfId="17669" xr:uid="{4C847149-C5A2-4C41-9BB5-8BF5E0EB4B35}"/>
    <cellStyle name="Dane wejściowe 2 13 2 2 4 2" xfId="17670" xr:uid="{3F2BFC36-581B-4F38-9629-C856B29E59D3}"/>
    <cellStyle name="Dane wejściowe 2 13 2 2 4 2 2" xfId="17671" xr:uid="{7D6D6B6C-8C20-4A57-AFF3-5D6F1DE47859}"/>
    <cellStyle name="Dane wejściowe 2 13 2 2 4 3" xfId="17672" xr:uid="{C12E79FE-A323-4B9D-9283-5CBBDCD206FF}"/>
    <cellStyle name="Dane wejściowe 2 13 2 2 5" xfId="17673" xr:uid="{AD37C8BB-A735-4760-8A53-ECD8AF94CA4F}"/>
    <cellStyle name="Dane wejściowe 2 13 2 2 5 2" xfId="17674" xr:uid="{CAAB7895-F89F-4730-A1D1-A41532D2274F}"/>
    <cellStyle name="Dane wejściowe 2 13 2 2 5 2 2" xfId="17675" xr:uid="{602BC8AB-6A77-473B-A833-743C428E4FCD}"/>
    <cellStyle name="Dane wejściowe 2 13 2 2 5 3" xfId="17676" xr:uid="{05A42995-BDC0-4F96-A45D-0EBF52E21A41}"/>
    <cellStyle name="Dane wejściowe 2 13 2 2 6" xfId="17677" xr:uid="{C38C8B78-26B3-4E52-B35B-8F9DE1B8BC60}"/>
    <cellStyle name="Dane wejściowe 2 13 2 2 6 2" xfId="17678" xr:uid="{2D3C4097-9C35-49BA-9F28-491EAA830A31}"/>
    <cellStyle name="Dane wejściowe 2 13 2 2 6 2 2" xfId="17679" xr:uid="{E41C3983-4869-49E5-822C-259F21DABF94}"/>
    <cellStyle name="Dane wejściowe 2 13 2 2 6 3" xfId="17680" xr:uid="{10B2BEB8-15B7-42D0-A9B6-40E7AA8FB00C}"/>
    <cellStyle name="Dane wejściowe 2 13 2 2 7" xfId="17681" xr:uid="{B16E5322-9B7C-45CC-80FE-65657440D7CB}"/>
    <cellStyle name="Dane wejściowe 2 13 2 2 7 2" xfId="17682" xr:uid="{6F944EB4-C690-483E-952F-471D6E7CE6CA}"/>
    <cellStyle name="Dane wejściowe 2 13 2 2 7 2 2" xfId="17683" xr:uid="{386A1C94-8316-483E-B3B2-DAE85AD10B4B}"/>
    <cellStyle name="Dane wejściowe 2 13 2 2 7 2 2 2" xfId="17684" xr:uid="{E617521A-F500-4063-A0D7-3241645CC9B3}"/>
    <cellStyle name="Dane wejściowe 2 13 2 2 7 2 3" xfId="17685" xr:uid="{11FD9C2A-C23E-4878-85FD-E784D4AB96FE}"/>
    <cellStyle name="Dane wejściowe 2 13 2 2 7 3" xfId="17686" xr:uid="{95F2A4F0-D920-4117-866E-65AEDEEB2BB0}"/>
    <cellStyle name="Dane wejściowe 2 13 2 2 7 3 2" xfId="17687" xr:uid="{B5DBAB2D-E176-4438-8E3A-1CC118FD2B67}"/>
    <cellStyle name="Dane wejściowe 2 13 2 2 7 3 2 2" xfId="17688" xr:uid="{4D8A025D-3858-42F1-8D3C-7241C041AC5C}"/>
    <cellStyle name="Dane wejściowe 2 13 2 2 7 3 3" xfId="17689" xr:uid="{2BDCD0CC-9539-4E84-8F7D-81A88DD07740}"/>
    <cellStyle name="Dane wejściowe 2 13 2 2 7 4" xfId="17690" xr:uid="{B94A0F8A-3C3C-44F7-A39A-E21C1E7511CB}"/>
    <cellStyle name="Dane wejściowe 2 13 2 2 7 4 2" xfId="17691" xr:uid="{D832915E-DD88-4FC8-B0E0-0957D8A31CC8}"/>
    <cellStyle name="Dane wejściowe 2 13 2 2 7 4 2 2" xfId="17692" xr:uid="{3BFEF6E2-39ED-4512-B1DB-A0B0ED2F9A0F}"/>
    <cellStyle name="Dane wejściowe 2 13 2 2 7 4 3" xfId="17693" xr:uid="{FB46877C-1F86-4B08-9C6A-49FA647330CB}"/>
    <cellStyle name="Dane wejściowe 2 13 2 2 7 5" xfId="17694" xr:uid="{C3E8EFE9-84CF-425A-9160-ED46E821F3C1}"/>
    <cellStyle name="Dane wejściowe 2 13 2 2 7 5 2" xfId="17695" xr:uid="{A4BF42BE-0C0C-468A-B032-466554EE536B}"/>
    <cellStyle name="Dane wejściowe 2 13 2 2 7 6" xfId="17696" xr:uid="{569669AC-A389-45EC-813D-A48C4F222461}"/>
    <cellStyle name="Dane wejściowe 2 13 2 2 7 6 2" xfId="17697" xr:uid="{8F715690-5B1F-4689-9FFD-A7D18918929D}"/>
    <cellStyle name="Dane wejściowe 2 13 2 2 7 7" xfId="17698" xr:uid="{4D1CE453-029C-473B-A025-73CCF19C32E0}"/>
    <cellStyle name="Dane wejściowe 2 13 2 2 8" xfId="17699" xr:uid="{82C4E074-1F34-4D00-98E0-AA81E42E95CF}"/>
    <cellStyle name="Dane wejściowe 2 13 2 2 8 2" xfId="17700" xr:uid="{74CD55DE-C29F-4116-A808-7B638143D29E}"/>
    <cellStyle name="Dane wejściowe 2 13 2 2 8 2 2" xfId="17701" xr:uid="{A55D9001-1F72-4766-B3C6-CB5BD64B67F7}"/>
    <cellStyle name="Dane wejściowe 2 13 2 2 8 3" xfId="17702" xr:uid="{CBDE45AA-CD06-40AC-BCEC-BE26A5734BAF}"/>
    <cellStyle name="Dane wejściowe 2 13 2 2 9" xfId="17703" xr:uid="{FE3890E4-7DC3-4566-8036-841474753A68}"/>
    <cellStyle name="Dane wejściowe 2 13 2 2 9 2" xfId="17704" xr:uid="{3C714684-FDE8-4FE1-B902-013FBB9AC355}"/>
    <cellStyle name="Dane wejściowe 2 13 2 2 9 2 2" xfId="17705" xr:uid="{4481D3DD-FD5D-443D-ABCD-35D1BDE4E876}"/>
    <cellStyle name="Dane wejściowe 2 13 2 2 9 3" xfId="17706" xr:uid="{8C2E204E-CF95-4B1A-AC3C-C02BFB719AE1}"/>
    <cellStyle name="Dane wejściowe 2 13 2 3" xfId="17707" xr:uid="{1357A5F4-8301-47D2-879B-54766BA3015E}"/>
    <cellStyle name="Dane wejściowe 2 13 2 3 2" xfId="17708" xr:uid="{7905DF00-F7CC-45DD-8021-4428845D9EC2}"/>
    <cellStyle name="Dane wejściowe 2 13 2 3 2 2" xfId="17709" xr:uid="{7814DCAE-A482-4791-8EFA-49FD019ECB5A}"/>
    <cellStyle name="Dane wejściowe 2 13 2 3 2 2 2" xfId="17710" xr:uid="{44F27B5E-7A2C-4C43-84D5-0A1E015A840E}"/>
    <cellStyle name="Dane wejściowe 2 13 2 3 2 2 2 2" xfId="17711" xr:uid="{32A98A58-522C-4054-9425-F8B9DE0E3543}"/>
    <cellStyle name="Dane wejściowe 2 13 2 3 2 2 3" xfId="17712" xr:uid="{F03DCF3B-DB31-44E6-95A8-2100D7B89641}"/>
    <cellStyle name="Dane wejściowe 2 13 2 3 2 3" xfId="17713" xr:uid="{9D19ABFE-D383-46BA-9FB3-2D5B392BABA3}"/>
    <cellStyle name="Dane wejściowe 2 13 2 3 2 3 2" xfId="17714" xr:uid="{912242E5-F9DD-4A64-BA7F-A462457ECEA1}"/>
    <cellStyle name="Dane wejściowe 2 13 2 3 2 3 2 2" xfId="17715" xr:uid="{FECC169A-4C29-43C9-B46F-4CEE7B2AB7DD}"/>
    <cellStyle name="Dane wejściowe 2 13 2 3 2 3 3" xfId="17716" xr:uid="{8E7E94A6-147E-4FE0-8E59-2949AC2E3533}"/>
    <cellStyle name="Dane wejściowe 2 13 2 3 2 4" xfId="17717" xr:uid="{44211B17-C198-40E2-A7E6-7908D47CAE5A}"/>
    <cellStyle name="Dane wejściowe 2 13 2 3 2 4 2" xfId="17718" xr:uid="{DE94D269-B877-4C67-8FE8-6D21144D4E1F}"/>
    <cellStyle name="Dane wejściowe 2 13 2 3 2 4 2 2" xfId="17719" xr:uid="{02E9D0D2-01B0-4A97-B07C-862B926B4958}"/>
    <cellStyle name="Dane wejściowe 2 13 2 3 2 4 3" xfId="17720" xr:uid="{EB17C4E2-1DC5-41C5-B9C3-3C7300D6081A}"/>
    <cellStyle name="Dane wejściowe 2 13 2 3 2 5" xfId="17721" xr:uid="{76DC4E8F-017F-4441-AC64-A2C99CE9DCAD}"/>
    <cellStyle name="Dane wejściowe 2 13 2 3 2 5 2" xfId="17722" xr:uid="{76B6F9AE-7B4D-43CD-A016-79265727453A}"/>
    <cellStyle name="Dane wejściowe 2 13 2 3 2 6" xfId="17723" xr:uid="{184AFD19-ED0A-4F99-90D0-E61EE7E5611D}"/>
    <cellStyle name="Dane wejściowe 2 13 2 3 2 6 2" xfId="17724" xr:uid="{98225F6D-0482-403E-9296-C6B877CFE4D9}"/>
    <cellStyle name="Dane wejściowe 2 13 2 3 2 7" xfId="17725" xr:uid="{847783A7-27F8-4139-8331-33C259ACE5C6}"/>
    <cellStyle name="Dane wejściowe 2 13 2 3 3" xfId="17726" xr:uid="{63B710C4-E52D-4C4D-899C-AE487C5649CB}"/>
    <cellStyle name="Dane wejściowe 2 13 2 3 3 2" xfId="17727" xr:uid="{A7DC3CC5-BD7D-4A71-9AF3-CDA21837ADB5}"/>
    <cellStyle name="Dane wejściowe 2 13 2 3 3 2 2" xfId="17728" xr:uid="{613BB247-4BF3-4940-8526-2A0EFB36D091}"/>
    <cellStyle name="Dane wejściowe 2 13 2 3 3 3" xfId="17729" xr:uid="{F2991111-53F9-4A7C-812A-E78BF8BF9156}"/>
    <cellStyle name="Dane wejściowe 2 13 2 3 4" xfId="17730" xr:uid="{D92BF136-98CC-4346-A8CD-0211DBFF2DF7}"/>
    <cellStyle name="Dane wejściowe 2 13 2 3 4 2" xfId="17731" xr:uid="{2B56B98D-47B6-4850-8FBE-48E5E248976C}"/>
    <cellStyle name="Dane wejściowe 2 13 2 3 4 2 2" xfId="17732" xr:uid="{82CEA308-F7EC-4C94-B8D4-D45EF1112F28}"/>
    <cellStyle name="Dane wejściowe 2 13 2 3 4 3" xfId="17733" xr:uid="{D74E06A6-4B73-49EE-B8AC-31DB99067D5F}"/>
    <cellStyle name="Dane wejściowe 2 13 2 3 5" xfId="17734" xr:uid="{880D40A3-1627-4FC7-843B-743007CD7C4A}"/>
    <cellStyle name="Dane wejściowe 2 13 2 3 5 2" xfId="17735" xr:uid="{B44796B2-7006-46FC-A21E-647637D2C564}"/>
    <cellStyle name="Dane wejściowe 2 13 2 3 5 2 2" xfId="17736" xr:uid="{1E2808FD-7C6D-48B1-B594-8652854D14E5}"/>
    <cellStyle name="Dane wejściowe 2 13 2 3 5 3" xfId="17737" xr:uid="{B4B22C38-6E18-4E42-BAE0-95F1D8FAA219}"/>
    <cellStyle name="Dane wejściowe 2 13 2 3 6" xfId="17738" xr:uid="{E6CC26F9-1C7A-4236-B173-1FCAD5D5A59C}"/>
    <cellStyle name="Dane wejściowe 2 13 2 3 6 2" xfId="17739" xr:uid="{33C4D2F6-4373-42D5-BC28-B4A033207E8D}"/>
    <cellStyle name="Dane wejściowe 2 13 2 3 7" xfId="17740" xr:uid="{05BC8C6B-1223-40FA-8281-20959D142B31}"/>
    <cellStyle name="Dane wejściowe 2 13 2 3 7 2" xfId="17741" xr:uid="{BF33319A-FC90-4F79-B612-3F33C209898B}"/>
    <cellStyle name="Dane wejściowe 2 13 2 3 8" xfId="17742" xr:uid="{193D6414-C8F2-4FD5-A0AF-A6B433DB44F9}"/>
    <cellStyle name="Dane wejściowe 2 13 2 4" xfId="17743" xr:uid="{3E92EC37-8261-4253-AABD-9C8583FDD67D}"/>
    <cellStyle name="Dane wejściowe 2 13 2 4 2" xfId="17744" xr:uid="{566FEA04-3C9E-44B3-9F4A-924BD54940BE}"/>
    <cellStyle name="Dane wejściowe 2 13 2 4 2 2" xfId="17745" xr:uid="{689BD42A-DC50-461F-8F4B-E43EA59FC1D2}"/>
    <cellStyle name="Dane wejściowe 2 13 2 4 3" xfId="17746" xr:uid="{33A5540E-B221-428E-8E7F-69FC6A138531}"/>
    <cellStyle name="Dane wejściowe 2 13 2 5" xfId="17747" xr:uid="{61586DBE-2AA9-4332-ACAE-F306E7861184}"/>
    <cellStyle name="Dane wejściowe 2 13 2 5 2" xfId="17748" xr:uid="{80071C5D-1395-445F-AC44-FE1B139B8B18}"/>
    <cellStyle name="Dane wejściowe 2 13 2 5 2 2" xfId="17749" xr:uid="{760E5C31-7458-4E5C-84FC-3CBD4173B966}"/>
    <cellStyle name="Dane wejściowe 2 13 2 5 3" xfId="17750" xr:uid="{1B53AA00-9549-4324-8CA6-AF2750CA5375}"/>
    <cellStyle name="Dane wejściowe 2 13 2 6" xfId="17751" xr:uid="{27EECA82-E206-4FC0-9670-168961B2C532}"/>
    <cellStyle name="Dane wejściowe 2 13 2 6 2" xfId="17752" xr:uid="{3E222E06-5E7A-46FB-8E39-4806650DDD99}"/>
    <cellStyle name="Dane wejściowe 2 13 2 6 2 2" xfId="17753" xr:uid="{9E31D175-59C7-4522-8258-579D67A1B814}"/>
    <cellStyle name="Dane wejściowe 2 13 2 6 3" xfId="17754" xr:uid="{9CBBE44B-F7D5-44A1-9F6C-E5BD23A5C723}"/>
    <cellStyle name="Dane wejściowe 2 13 2 7" xfId="17755" xr:uid="{56A3BE8E-AB2A-46AD-80A2-636B015C6BDB}"/>
    <cellStyle name="Dane wejściowe 2 13 2 7 2" xfId="17756" xr:uid="{84C1A695-6192-4E32-A5CE-14527920D81E}"/>
    <cellStyle name="Dane wejściowe 2 13 2 7 2 2" xfId="17757" xr:uid="{FC90B243-5F0F-489B-886E-2AB555FF1EFB}"/>
    <cellStyle name="Dane wejściowe 2 13 2 7 2 2 2" xfId="17758" xr:uid="{1F22572E-1552-4863-A1FE-F5A8987B3F61}"/>
    <cellStyle name="Dane wejściowe 2 13 2 7 2 3" xfId="17759" xr:uid="{FD09A595-3615-41C7-802E-B452A0EC502F}"/>
    <cellStyle name="Dane wejściowe 2 13 2 7 3" xfId="17760" xr:uid="{5571FCB3-103D-4882-95C8-8BE72A313D50}"/>
    <cellStyle name="Dane wejściowe 2 13 2 7 3 2" xfId="17761" xr:uid="{A08C74C7-9091-4B38-96F9-84827C9C7363}"/>
    <cellStyle name="Dane wejściowe 2 13 2 7 3 2 2" xfId="17762" xr:uid="{0AE7294A-83C2-4815-A9AF-AF410A9FBE91}"/>
    <cellStyle name="Dane wejściowe 2 13 2 7 3 3" xfId="17763" xr:uid="{60254A0E-6AC6-4C76-84E0-F058EA5810B8}"/>
    <cellStyle name="Dane wejściowe 2 13 2 7 4" xfId="17764" xr:uid="{BD2E5005-1FFB-4E73-8A30-184367E4966C}"/>
    <cellStyle name="Dane wejściowe 2 13 2 7 4 2" xfId="17765" xr:uid="{E781A188-826B-4530-881B-F43DB3DAD5C5}"/>
    <cellStyle name="Dane wejściowe 2 13 2 7 4 2 2" xfId="17766" xr:uid="{87790576-365D-40EB-8A6F-D678A0F7E334}"/>
    <cellStyle name="Dane wejściowe 2 13 2 7 4 3" xfId="17767" xr:uid="{2A1D28A1-3C16-4D66-B943-F42508287F4B}"/>
    <cellStyle name="Dane wejściowe 2 13 2 7 5" xfId="17768" xr:uid="{C215931A-9664-4843-9EF5-181CE38259D2}"/>
    <cellStyle name="Dane wejściowe 2 13 2 7 5 2" xfId="17769" xr:uid="{3D15AAF9-F22C-4CE1-ABE2-400C77CC4AE7}"/>
    <cellStyle name="Dane wejściowe 2 13 2 7 6" xfId="17770" xr:uid="{2510D574-DB07-47AD-BB14-CA9502FB315F}"/>
    <cellStyle name="Dane wejściowe 2 13 2 7 6 2" xfId="17771" xr:uid="{8E78E6F3-B993-4E23-93BD-BF6B81870A58}"/>
    <cellStyle name="Dane wejściowe 2 13 2 7 7" xfId="17772" xr:uid="{EB5CF063-C120-4892-AF9F-6ADE42A8938E}"/>
    <cellStyle name="Dane wejściowe 2 13 2 8" xfId="17773" xr:uid="{91AA3232-E3A1-43A8-8A29-401CC1FD77E6}"/>
    <cellStyle name="Dane wejściowe 2 13 2 8 2" xfId="17774" xr:uid="{06229AFA-0444-433A-941D-E9180B314C6A}"/>
    <cellStyle name="Dane wejściowe 2 13 2 8 2 2" xfId="17775" xr:uid="{76D6B062-83AA-43D9-946B-BA433D6AA8CC}"/>
    <cellStyle name="Dane wejściowe 2 13 2 8 3" xfId="17776" xr:uid="{9F731217-56D9-4D15-8421-F5D2AF433B47}"/>
    <cellStyle name="Dane wejściowe 2 13 2 9" xfId="17777" xr:uid="{E5E13BBC-7CEA-48FC-94C2-3EC6DF8336EA}"/>
    <cellStyle name="Dane wejściowe 2 13 2 9 2" xfId="17778" xr:uid="{BF18D5F4-9DEE-43D5-A929-27FE405A2B69}"/>
    <cellStyle name="Dane wejściowe 2 13 2 9 2 2" xfId="17779" xr:uid="{15DB2856-FA2F-41A6-A4FD-402B28829D3F}"/>
    <cellStyle name="Dane wejściowe 2 13 2 9 3" xfId="17780" xr:uid="{085F2D72-CBA1-4A9B-8ECE-D00DEABFA2BA}"/>
    <cellStyle name="Dane wejściowe 2 13 3" xfId="17781" xr:uid="{46809D91-5F9B-4E5A-8748-C948757F1899}"/>
    <cellStyle name="Dane wejściowe 2 13 3 2" xfId="17782" xr:uid="{9E024FF2-50A9-4FEA-8321-2FB9F204A28B}"/>
    <cellStyle name="Dane wejściowe 2 13 3 2 2" xfId="17783" xr:uid="{1E9C85C7-A2AB-4519-B2A7-9D1DEB31AB9E}"/>
    <cellStyle name="Dane wejściowe 2 13 3 2 2 2" xfId="17784" xr:uid="{6CE94DAC-BFC0-4856-9419-09B0248D6A2C}"/>
    <cellStyle name="Dane wejściowe 2 13 3 2 2 2 2" xfId="17785" xr:uid="{A806D1E8-E8DB-44B1-A6CF-D1DC878EEF9F}"/>
    <cellStyle name="Dane wejściowe 2 13 3 2 2 3" xfId="17786" xr:uid="{C4D85012-A808-4653-A4C7-0FC04454993E}"/>
    <cellStyle name="Dane wejściowe 2 13 3 2 3" xfId="17787" xr:uid="{81D78809-7B32-4490-8B35-1671BA55B9B5}"/>
    <cellStyle name="Dane wejściowe 2 13 3 2 3 2" xfId="17788" xr:uid="{7C4002AB-2BB7-441A-BFF0-25E38219CFC1}"/>
    <cellStyle name="Dane wejściowe 2 13 3 2 3 2 2" xfId="17789" xr:uid="{61ED601A-33B4-4153-BC49-CB93FD798A8B}"/>
    <cellStyle name="Dane wejściowe 2 13 3 2 3 3" xfId="17790" xr:uid="{730D409C-61DB-4955-8189-52B0ED5C6295}"/>
    <cellStyle name="Dane wejściowe 2 13 3 2 4" xfId="17791" xr:uid="{CB262829-1D46-4925-9A05-545028150A5A}"/>
    <cellStyle name="Dane wejściowe 2 13 3 2 4 2" xfId="17792" xr:uid="{9BCE970A-A1C8-4149-B538-B888AA6CEE94}"/>
    <cellStyle name="Dane wejściowe 2 13 3 2 4 2 2" xfId="17793" xr:uid="{5499BAF5-5C1F-4879-BFD4-1E7BC0EF438F}"/>
    <cellStyle name="Dane wejściowe 2 13 3 2 4 3" xfId="17794" xr:uid="{ECB087EA-24D7-4829-9D0E-E539E4EDBB34}"/>
    <cellStyle name="Dane wejściowe 2 13 3 2 5" xfId="17795" xr:uid="{22366344-7097-4A0A-B455-20009DC1565D}"/>
    <cellStyle name="Dane wejściowe 2 13 3 2 5 2" xfId="17796" xr:uid="{BB194C15-1D1D-4B53-8832-7171DDFE46A5}"/>
    <cellStyle name="Dane wejściowe 2 13 3 2 6" xfId="17797" xr:uid="{8E5695B0-0F4E-4C53-89EB-EE44DD6F0934}"/>
    <cellStyle name="Dane wejściowe 2 13 3 2 6 2" xfId="17798" xr:uid="{48BBA52A-53ED-45B5-878C-F320DC877CEB}"/>
    <cellStyle name="Dane wejściowe 2 13 3 2 7" xfId="17799" xr:uid="{CDBDDB71-7EE7-4232-BB41-C11DDF657359}"/>
    <cellStyle name="Dane wejściowe 2 13 3 3" xfId="17800" xr:uid="{1E258764-BD2E-4254-9968-B584895D650A}"/>
    <cellStyle name="Dane wejściowe 2 13 3 3 2" xfId="17801" xr:uid="{9E751A96-88C8-47C0-8EC5-EC4CDCDDB5E8}"/>
    <cellStyle name="Dane wejściowe 2 13 3 3 2 2" xfId="17802" xr:uid="{F97F34C5-A11F-412F-A81D-8E9DE45C3F82}"/>
    <cellStyle name="Dane wejściowe 2 13 3 3 3" xfId="17803" xr:uid="{A0ABB4D4-E7BB-4688-AC89-06379B489031}"/>
    <cellStyle name="Dane wejściowe 2 13 3 4" xfId="17804" xr:uid="{AE962CED-85D3-412A-A25F-552821C609AF}"/>
    <cellStyle name="Dane wejściowe 2 13 3 4 2" xfId="17805" xr:uid="{AC3FB00E-EB75-4671-B46D-2757B36D688D}"/>
    <cellStyle name="Dane wejściowe 2 13 3 4 2 2" xfId="17806" xr:uid="{4F701B8D-44F3-44E6-851F-FE74CA16B5BE}"/>
    <cellStyle name="Dane wejściowe 2 13 3 4 3" xfId="17807" xr:uid="{8341CDF6-77C4-4137-AF3C-DF46AC4CCFB1}"/>
    <cellStyle name="Dane wejściowe 2 13 3 5" xfId="17808" xr:uid="{A63BA3E8-D086-4EF1-A96C-D26387E13D15}"/>
    <cellStyle name="Dane wejściowe 2 13 3 5 2" xfId="17809" xr:uid="{FD901B65-9297-4044-9A6A-35F787EAEC9B}"/>
    <cellStyle name="Dane wejściowe 2 13 3 5 2 2" xfId="17810" xr:uid="{31351A73-BCAC-4CBC-9507-560A4F3D5748}"/>
    <cellStyle name="Dane wejściowe 2 13 3 5 3" xfId="17811" xr:uid="{88B98033-A82B-4E0D-9781-257FC9E9ABA1}"/>
    <cellStyle name="Dane wejściowe 2 13 3 6" xfId="17812" xr:uid="{3319059B-F937-421D-999B-E72440BB685C}"/>
    <cellStyle name="Dane wejściowe 2 13 3 6 2" xfId="17813" xr:uid="{EC69D9D0-D590-4713-873A-BA595FA672D3}"/>
    <cellStyle name="Dane wejściowe 2 13 3 7" xfId="17814" xr:uid="{8C74692A-CF7D-44A6-BE9D-22EA74376DF5}"/>
    <cellStyle name="Dane wejściowe 2 13 3 7 2" xfId="17815" xr:uid="{D89B637E-4B4D-4F6B-ABEA-A1D99401CE82}"/>
    <cellStyle name="Dane wejściowe 2 13 3 8" xfId="17816" xr:uid="{73CE3ACF-7EAC-4F55-B7B5-E9EB70552AF7}"/>
    <cellStyle name="Dane wejściowe 2 13 4" xfId="17817" xr:uid="{148364CE-3988-480F-85A1-6DE1595E16C9}"/>
    <cellStyle name="Dane wejściowe 2 13 4 2" xfId="17818" xr:uid="{9D7E5050-D0AC-4EA5-A49E-DA7DCAF2617A}"/>
    <cellStyle name="Dane wejściowe 2 13 4 2 2" xfId="17819" xr:uid="{746EFE01-AD59-41BC-9770-32BB129DCC4D}"/>
    <cellStyle name="Dane wejściowe 2 13 4 3" xfId="17820" xr:uid="{114F3719-4CA7-4BAF-A3F6-AD182DA28543}"/>
    <cellStyle name="Dane wejściowe 2 13 5" xfId="17821" xr:uid="{229BA780-0011-494F-AD5E-BABDE0545F45}"/>
    <cellStyle name="Dane wejściowe 2 13 5 2" xfId="17822" xr:uid="{2812570E-D62F-42AD-BBDC-3D1A7416C6EE}"/>
    <cellStyle name="Dane wejściowe 2 13 5 2 2" xfId="17823" xr:uid="{4DEBD8E3-521F-474C-90FE-DDF3C426359C}"/>
    <cellStyle name="Dane wejściowe 2 13 5 3" xfId="17824" xr:uid="{C70FC5F4-A77A-43F3-BA63-E82615FC791F}"/>
    <cellStyle name="Dane wejściowe 2 13 6" xfId="17825" xr:uid="{27582546-508E-4CB3-B7C1-E539614E73A0}"/>
    <cellStyle name="Dane wejściowe 2 13 6 2" xfId="17826" xr:uid="{E1D3795F-991E-4A92-8ECA-2FCA8BF121B6}"/>
    <cellStyle name="Dane wejściowe 2 13 6 2 2" xfId="17827" xr:uid="{46EE96BD-3C4F-42F7-8564-EDE797C1C2D6}"/>
    <cellStyle name="Dane wejściowe 2 13 6 3" xfId="17828" xr:uid="{642E032D-6AB7-482A-980D-648F95010E92}"/>
    <cellStyle name="Dane wejściowe 2 13 7" xfId="17829" xr:uid="{0C2437E3-50B9-40C9-9755-6D6D7B52C649}"/>
    <cellStyle name="Dane wejściowe 2 13 7 2" xfId="17830" xr:uid="{DB00FFBB-A116-43EE-918B-CD04BDC3FEF1}"/>
    <cellStyle name="Dane wejściowe 2 13 7 2 2" xfId="17831" xr:uid="{3275B9AA-7EFC-4295-A69E-7F29C737F06A}"/>
    <cellStyle name="Dane wejściowe 2 13 7 3" xfId="17832" xr:uid="{1888D0A4-4F60-4063-B9EB-E522FD985DA5}"/>
    <cellStyle name="Dane wejściowe 2 13 8" xfId="17833" xr:uid="{609D9574-0F96-4B14-80B0-C5F8AAD27DC9}"/>
    <cellStyle name="Dane wejściowe 2 13 8 2" xfId="17834" xr:uid="{F3857950-492E-40F7-BF02-58AC1B906CDA}"/>
    <cellStyle name="Dane wejściowe 2 13 8 2 2" xfId="17835" xr:uid="{B4FFB89E-5A50-41BE-AB40-A185F57B3F92}"/>
    <cellStyle name="Dane wejściowe 2 13 8 2 2 2" xfId="17836" xr:uid="{11C5B182-5822-43F5-B001-85A96236B5A7}"/>
    <cellStyle name="Dane wejściowe 2 13 8 2 3" xfId="17837" xr:uid="{FD6CC947-0C66-4520-9A9C-1481E7A0DF1E}"/>
    <cellStyle name="Dane wejściowe 2 13 8 3" xfId="17838" xr:uid="{9D79AFD7-58C1-48C0-8CA1-349149D81635}"/>
    <cellStyle name="Dane wejściowe 2 13 8 3 2" xfId="17839" xr:uid="{509FF0EE-8A12-49C0-893D-98A928FFDE26}"/>
    <cellStyle name="Dane wejściowe 2 13 8 3 2 2" xfId="17840" xr:uid="{F4A80F7F-84AB-41D9-AA44-D208F8AA1BCA}"/>
    <cellStyle name="Dane wejściowe 2 13 8 3 3" xfId="17841" xr:uid="{9DB72835-9E78-46E4-9A56-FEE9507D7730}"/>
    <cellStyle name="Dane wejściowe 2 13 8 4" xfId="17842" xr:uid="{14C2E8E1-AEAD-4142-A356-97ED1DCA2E38}"/>
    <cellStyle name="Dane wejściowe 2 13 8 4 2" xfId="17843" xr:uid="{6225195E-0BF8-4F83-863E-9A7DE354C037}"/>
    <cellStyle name="Dane wejściowe 2 13 8 4 2 2" xfId="17844" xr:uid="{F4A44010-8DAC-4447-9D4A-5737C67B90AA}"/>
    <cellStyle name="Dane wejściowe 2 13 8 4 3" xfId="17845" xr:uid="{64AD2691-CF94-4BC1-8D29-3FDD92528863}"/>
    <cellStyle name="Dane wejściowe 2 13 8 5" xfId="17846" xr:uid="{28F44FC6-94D4-40A4-A745-A840CB2571CC}"/>
    <cellStyle name="Dane wejściowe 2 13 8 5 2" xfId="17847" xr:uid="{827DC6AE-7AD4-4814-805D-F12658EF0D54}"/>
    <cellStyle name="Dane wejściowe 2 13 8 6" xfId="17848" xr:uid="{59BF8D2D-3271-4F17-9EA7-81D90C40C0D5}"/>
    <cellStyle name="Dane wejściowe 2 13 8 6 2" xfId="17849" xr:uid="{3772634B-CA22-4AC2-85ED-5BA25496F075}"/>
    <cellStyle name="Dane wejściowe 2 13 8 7" xfId="17850" xr:uid="{EBCD3047-4275-4FF3-A425-E0F971B78A3A}"/>
    <cellStyle name="Dane wejściowe 2 13 9" xfId="17851" xr:uid="{D5BFF55A-2F6F-4503-B133-5442D1E79F54}"/>
    <cellStyle name="Dane wejściowe 2 13 9 2" xfId="17852" xr:uid="{FA7130B4-92A2-4D47-80CC-F354A26385B6}"/>
    <cellStyle name="Dane wejściowe 2 13 9 2 2" xfId="17853" xr:uid="{1F282DB4-F350-4D8C-99A3-674E8C9FD091}"/>
    <cellStyle name="Dane wejściowe 2 13 9 3" xfId="17854" xr:uid="{09D0D17D-A33A-4356-B649-C10BC51563D1}"/>
    <cellStyle name="Dane wejściowe 2 14" xfId="787" xr:uid="{F6A0AB5C-3126-4FEF-BD9D-F58CD0F7D569}"/>
    <cellStyle name="Dane wejściowe 2 14 10" xfId="17855" xr:uid="{FB13D0F5-FFDA-433C-8A0F-DB4249ED56BD}"/>
    <cellStyle name="Dane wejściowe 2 14 10 2" xfId="17856" xr:uid="{5D200872-6D4F-4732-8981-50630C150923}"/>
    <cellStyle name="Dane wejściowe 2 14 11" xfId="17857" xr:uid="{1721FCAC-DE9A-485F-B613-E5CEEBF85397}"/>
    <cellStyle name="Dane wejściowe 2 14 11 2" xfId="17858" xr:uid="{3FD64572-B656-4DFB-9A13-935B79638D30}"/>
    <cellStyle name="Dane wejściowe 2 14 12" xfId="17859" xr:uid="{3D8F3DAD-FF9C-4C59-A938-D12BBEF877F6}"/>
    <cellStyle name="Dane wejściowe 2 14 13" xfId="17860" xr:uid="{1BCFF693-98AB-471E-989E-F864C7961F3D}"/>
    <cellStyle name="Dane wejściowe 2 14 14" xfId="17861" xr:uid="{47150580-89E4-4BEB-83C6-3D2C583F1D5B}"/>
    <cellStyle name="Dane wejściowe 2 14 15" xfId="39178" xr:uid="{9C538E4B-72A7-4B1B-BED9-D7E4C44896F6}"/>
    <cellStyle name="Dane wejściowe 2 14 16" xfId="39371" xr:uid="{00BF1511-5CF3-4D9D-84A3-D07EBC3E99C1}"/>
    <cellStyle name="Dane wejściowe 2 14 17" xfId="39482" xr:uid="{B27719C3-B12D-4E25-BFF5-5744C826BDCB}"/>
    <cellStyle name="Dane wejściowe 2 14 2" xfId="17862" xr:uid="{E5E85538-F185-4399-A04E-2F1037FD68D0}"/>
    <cellStyle name="Dane wejściowe 2 14 2 2" xfId="17863" xr:uid="{A9512625-A534-4F26-B51F-2B4208B89DC9}"/>
    <cellStyle name="Dane wejściowe 2 14 2 2 2" xfId="17864" xr:uid="{CA0CFA6A-C8C5-43D4-978D-B99AF2938204}"/>
    <cellStyle name="Dane wejściowe 2 14 2 2 2 2" xfId="17865" xr:uid="{37F0C518-703A-4BA2-9BC9-D8CB981C6220}"/>
    <cellStyle name="Dane wejściowe 2 14 2 2 2 2 2" xfId="17866" xr:uid="{4C560130-F54B-489C-B89B-E89A7EDC83D6}"/>
    <cellStyle name="Dane wejściowe 2 14 2 2 2 3" xfId="17867" xr:uid="{EDAC4F1B-3ECE-48FC-BDC5-D520AB40AFB8}"/>
    <cellStyle name="Dane wejściowe 2 14 2 2 3" xfId="17868" xr:uid="{CC834D31-C78E-407A-A0BB-B06BAE322048}"/>
    <cellStyle name="Dane wejściowe 2 14 2 2 3 2" xfId="17869" xr:uid="{56A61942-391C-4343-B2F4-D83B79DEC5EB}"/>
    <cellStyle name="Dane wejściowe 2 14 2 2 3 2 2" xfId="17870" xr:uid="{6D117F07-1DCD-42A4-837A-C098CBF68834}"/>
    <cellStyle name="Dane wejściowe 2 14 2 2 3 3" xfId="17871" xr:uid="{9DC44BDF-5470-438C-8105-39044759FD53}"/>
    <cellStyle name="Dane wejściowe 2 14 2 2 4" xfId="17872" xr:uid="{B5FD4769-DD92-4832-B525-2EE014DFBDDD}"/>
    <cellStyle name="Dane wejściowe 2 14 2 2 4 2" xfId="17873" xr:uid="{ECD7A48E-9490-43B3-BD9D-96805515DF18}"/>
    <cellStyle name="Dane wejściowe 2 14 2 2 4 2 2" xfId="17874" xr:uid="{2209D55E-D731-4CB1-9874-AB8BE3F24F97}"/>
    <cellStyle name="Dane wejściowe 2 14 2 2 4 3" xfId="17875" xr:uid="{8624F555-7766-4A65-8413-39725990D450}"/>
    <cellStyle name="Dane wejściowe 2 14 2 2 5" xfId="17876" xr:uid="{35DD77E8-0F74-4885-8461-39875374FF2E}"/>
    <cellStyle name="Dane wejściowe 2 14 2 2 5 2" xfId="17877" xr:uid="{B3690667-E125-49AF-9606-DA48B994EBC4}"/>
    <cellStyle name="Dane wejściowe 2 14 2 2 6" xfId="17878" xr:uid="{48E5BDC0-54F0-4E4A-9E5B-7840DA88EA12}"/>
    <cellStyle name="Dane wejściowe 2 14 2 2 6 2" xfId="17879" xr:uid="{19C283E5-EE52-4308-BB90-2CFF5293D250}"/>
    <cellStyle name="Dane wejściowe 2 14 2 2 7" xfId="17880" xr:uid="{FC11A6AC-2E6C-4666-BFF7-5CE517BB6965}"/>
    <cellStyle name="Dane wejściowe 2 14 2 3" xfId="17881" xr:uid="{F7C6CEF2-BD1A-49E5-91C9-508770A92639}"/>
    <cellStyle name="Dane wejściowe 2 14 2 3 2" xfId="17882" xr:uid="{4165CC78-7ECB-42BF-B506-8987DD5A5965}"/>
    <cellStyle name="Dane wejściowe 2 14 2 3 2 2" xfId="17883" xr:uid="{F080CB90-D7C5-440B-9F23-55D52CDCCB0D}"/>
    <cellStyle name="Dane wejściowe 2 14 2 3 3" xfId="17884" xr:uid="{CC065A1F-87F6-4E1B-9066-21B564510B9C}"/>
    <cellStyle name="Dane wejściowe 2 14 2 4" xfId="17885" xr:uid="{9813422F-18E8-4F42-8DBB-879F49660270}"/>
    <cellStyle name="Dane wejściowe 2 14 2 4 2" xfId="17886" xr:uid="{1009B9BD-D4EA-4941-8028-9F5E855F6261}"/>
    <cellStyle name="Dane wejściowe 2 14 2 4 2 2" xfId="17887" xr:uid="{6740704A-D47E-4065-B63D-B60112015F64}"/>
    <cellStyle name="Dane wejściowe 2 14 2 4 3" xfId="17888" xr:uid="{C84454A1-7DB3-4EC2-BC64-0E865BF317FD}"/>
    <cellStyle name="Dane wejściowe 2 14 2 5" xfId="17889" xr:uid="{7637C090-AD0A-404D-B832-6B18E0F263FF}"/>
    <cellStyle name="Dane wejściowe 2 14 2 5 2" xfId="17890" xr:uid="{6B938B57-23AB-49C5-82AE-3C228420EBC7}"/>
    <cellStyle name="Dane wejściowe 2 14 2 5 2 2" xfId="17891" xr:uid="{6A2D51F7-4009-4112-B31C-693637E473E3}"/>
    <cellStyle name="Dane wejściowe 2 14 2 5 3" xfId="17892" xr:uid="{3C6D8EF7-2592-49CD-A4FF-21283A3EDA99}"/>
    <cellStyle name="Dane wejściowe 2 14 2 6" xfId="17893" xr:uid="{686681EC-82E2-438A-B2C8-938CC5D32914}"/>
    <cellStyle name="Dane wejściowe 2 14 2 6 2" xfId="17894" xr:uid="{9FD64615-127C-4048-A54B-150C0FD80960}"/>
    <cellStyle name="Dane wejściowe 2 14 2 7" xfId="17895" xr:uid="{5BDCD50E-8898-4B91-AEF6-D3B640CBC10D}"/>
    <cellStyle name="Dane wejściowe 2 14 2 7 2" xfId="17896" xr:uid="{2BC5B681-1EFA-4A2F-B0A3-41DE2DBB4709}"/>
    <cellStyle name="Dane wejściowe 2 14 2 8" xfId="17897" xr:uid="{389463A7-E1B5-4901-BFAA-31BC665585BD}"/>
    <cellStyle name="Dane wejściowe 2 14 3" xfId="17898" xr:uid="{53497A6A-7A5D-4986-BED5-71798D605517}"/>
    <cellStyle name="Dane wejściowe 2 14 3 2" xfId="17899" xr:uid="{8F4A2640-0547-436B-B16F-B8B38C7CC4F2}"/>
    <cellStyle name="Dane wejściowe 2 14 3 2 2" xfId="17900" xr:uid="{BAF257D1-AECD-4D82-B4A1-85949565A1ED}"/>
    <cellStyle name="Dane wejściowe 2 14 3 3" xfId="17901" xr:uid="{D6F8C9B2-B9BC-46EC-9CB1-6D59F233CC1E}"/>
    <cellStyle name="Dane wejściowe 2 14 4" xfId="17902" xr:uid="{2A6761CA-8E1E-44CD-9651-E2F0BB4B97A4}"/>
    <cellStyle name="Dane wejściowe 2 14 4 2" xfId="17903" xr:uid="{BC60BD06-AE4B-43D1-AEFB-04123079497A}"/>
    <cellStyle name="Dane wejściowe 2 14 4 2 2" xfId="17904" xr:uid="{A5186FCE-D143-41AC-A175-A430CD79A8EB}"/>
    <cellStyle name="Dane wejściowe 2 14 4 3" xfId="17905" xr:uid="{9ACD207C-AD8E-4492-8713-37E94A5940BC}"/>
    <cellStyle name="Dane wejściowe 2 14 5" xfId="17906" xr:uid="{929132B8-B2EC-4C55-93E2-E2146FA3C2B3}"/>
    <cellStyle name="Dane wejściowe 2 14 5 2" xfId="17907" xr:uid="{544E69AA-B4E6-4B16-9B60-8A43A9D3CB6C}"/>
    <cellStyle name="Dane wejściowe 2 14 5 2 2" xfId="17908" xr:uid="{A98BCA64-EFD0-4274-97EE-C128FE531251}"/>
    <cellStyle name="Dane wejściowe 2 14 5 3" xfId="17909" xr:uid="{0CB97CB7-4A53-428B-92EF-EC500CF99450}"/>
    <cellStyle name="Dane wejściowe 2 14 6" xfId="17910" xr:uid="{6358E80F-5676-436F-8DBA-7BB3684196C4}"/>
    <cellStyle name="Dane wejściowe 2 14 6 2" xfId="17911" xr:uid="{20D6339E-C41A-45FF-824B-A1D36DE6B345}"/>
    <cellStyle name="Dane wejściowe 2 14 6 2 2" xfId="17912" xr:uid="{836C59B4-C59F-48B1-994D-566878D5C89A}"/>
    <cellStyle name="Dane wejściowe 2 14 6 3" xfId="17913" xr:uid="{999D3A7E-BE61-4838-A2E6-54A6003F0EE9}"/>
    <cellStyle name="Dane wejściowe 2 14 7" xfId="17914" xr:uid="{29666F52-B4B3-4D19-ADD5-F2419EADBA6A}"/>
    <cellStyle name="Dane wejściowe 2 14 7 2" xfId="17915" xr:uid="{C56B8002-E3C7-4BE1-8EBE-A971C122AE6E}"/>
    <cellStyle name="Dane wejściowe 2 14 7 2 2" xfId="17916" xr:uid="{ACB26CE9-D352-40C3-A65A-EDDEDD5E0B86}"/>
    <cellStyle name="Dane wejściowe 2 14 7 2 2 2" xfId="17917" xr:uid="{4D8D1CB0-5242-44EA-96A1-255FE39B0762}"/>
    <cellStyle name="Dane wejściowe 2 14 7 2 3" xfId="17918" xr:uid="{72BD30EB-5205-4E5F-8FC0-8731B67F8A18}"/>
    <cellStyle name="Dane wejściowe 2 14 7 3" xfId="17919" xr:uid="{1706BCAE-11E3-4757-B740-AF3115A4CC71}"/>
    <cellStyle name="Dane wejściowe 2 14 7 3 2" xfId="17920" xr:uid="{9DAB3FDA-9D3D-44B2-9D14-A7F2F2F38585}"/>
    <cellStyle name="Dane wejściowe 2 14 7 3 2 2" xfId="17921" xr:uid="{A33CAB19-0146-4F71-8802-15AF49B150FE}"/>
    <cellStyle name="Dane wejściowe 2 14 7 3 3" xfId="17922" xr:uid="{44748BDF-7404-4692-AB28-0D45EBC4C9AE}"/>
    <cellStyle name="Dane wejściowe 2 14 7 4" xfId="17923" xr:uid="{97AE233D-C509-4A60-88B0-B5AC6D82EC14}"/>
    <cellStyle name="Dane wejściowe 2 14 7 4 2" xfId="17924" xr:uid="{531367E8-ED63-4EDE-919B-975EB18F85BE}"/>
    <cellStyle name="Dane wejściowe 2 14 7 4 2 2" xfId="17925" xr:uid="{7BC9972D-C2DE-4735-A773-57189AEEC9B8}"/>
    <cellStyle name="Dane wejściowe 2 14 7 4 3" xfId="17926" xr:uid="{7C56D0B4-C228-46F0-BD95-0F61A85A43DC}"/>
    <cellStyle name="Dane wejściowe 2 14 7 5" xfId="17927" xr:uid="{0A92B418-F3FA-4427-A85F-38DC74383822}"/>
    <cellStyle name="Dane wejściowe 2 14 7 5 2" xfId="17928" xr:uid="{9A02ADED-3110-489E-9239-8194538866E0}"/>
    <cellStyle name="Dane wejściowe 2 14 7 6" xfId="17929" xr:uid="{094F8AC4-1D7A-45FD-A7CA-2D9229BF085A}"/>
    <cellStyle name="Dane wejściowe 2 14 7 6 2" xfId="17930" xr:uid="{231BC430-766A-4CB1-8060-43036DDB56AC}"/>
    <cellStyle name="Dane wejściowe 2 14 7 7" xfId="17931" xr:uid="{0D7F33AB-F47B-4CEE-B099-7A071A4A2E57}"/>
    <cellStyle name="Dane wejściowe 2 14 8" xfId="17932" xr:uid="{F025EDCE-9663-4272-9924-5455F7C0317C}"/>
    <cellStyle name="Dane wejściowe 2 14 8 2" xfId="17933" xr:uid="{C3FDC71C-1C46-4E09-81E4-067C5BFC095E}"/>
    <cellStyle name="Dane wejściowe 2 14 8 2 2" xfId="17934" xr:uid="{C8756142-451F-4E24-8020-531F0F51DF1D}"/>
    <cellStyle name="Dane wejściowe 2 14 8 3" xfId="17935" xr:uid="{4DBDF559-0F88-4053-B4E7-95855B0FA732}"/>
    <cellStyle name="Dane wejściowe 2 14 9" xfId="17936" xr:uid="{20D7C3E1-B081-4AF1-A25D-DE8B677D8856}"/>
    <cellStyle name="Dane wejściowe 2 14 9 2" xfId="17937" xr:uid="{F90AE685-0555-474C-8FEF-F6A7C544BD74}"/>
    <cellStyle name="Dane wejściowe 2 14 9 2 2" xfId="17938" xr:uid="{476FEBB5-06E7-427E-92F0-493855BEB517}"/>
    <cellStyle name="Dane wejściowe 2 14 9 3" xfId="17939" xr:uid="{FFCA14D8-1C0D-48DF-BE90-FED157E5583F}"/>
    <cellStyle name="Dane wejściowe 2 15" xfId="788" xr:uid="{A17F9D3F-CBC5-4DE5-820A-54F54E0EE59E}"/>
    <cellStyle name="Dane wejściowe 2 15 10" xfId="17940" xr:uid="{AA0FFA8D-94DC-4B07-A70D-74D997B3A52C}"/>
    <cellStyle name="Dane wejściowe 2 15 11" xfId="39179" xr:uid="{8FF427CF-B278-4CF5-8420-E74F1E1502E1}"/>
    <cellStyle name="Dane wejściowe 2 15 12" xfId="39370" xr:uid="{5E0325EC-AB31-4EB0-9FB5-03AA4395FA25}"/>
    <cellStyle name="Dane wejściowe 2 15 13" xfId="39481" xr:uid="{B234333E-7CCB-4264-BA89-333E4BF6DEA4}"/>
    <cellStyle name="Dane wejściowe 2 15 2" xfId="17941" xr:uid="{0C493A92-35B7-4AA9-B658-2F748B698065}"/>
    <cellStyle name="Dane wejściowe 2 15 2 2" xfId="17942" xr:uid="{669B8FD5-C389-45B4-96E0-65694B4E9DE3}"/>
    <cellStyle name="Dane wejściowe 2 15 2 2 2" xfId="17943" xr:uid="{9D5F860E-FE4B-43E3-ABC2-B658BF9C980B}"/>
    <cellStyle name="Dane wejściowe 2 15 2 2 2 2" xfId="17944" xr:uid="{4F390478-FA1D-4C5D-9612-3B5F6C4F4299}"/>
    <cellStyle name="Dane wejściowe 2 15 2 2 3" xfId="17945" xr:uid="{DA668E8F-0203-42D0-B638-6DAC0227C1A6}"/>
    <cellStyle name="Dane wejściowe 2 15 2 3" xfId="17946" xr:uid="{9CBBFF46-76A8-4D62-9A12-66AFE31F36A1}"/>
    <cellStyle name="Dane wejściowe 2 15 2 3 2" xfId="17947" xr:uid="{0EF1DA92-4723-409B-A5F3-D9C6BED6DB10}"/>
    <cellStyle name="Dane wejściowe 2 15 2 3 2 2" xfId="17948" xr:uid="{0582DED2-0AA6-4B12-9478-0507A5EEB7C0}"/>
    <cellStyle name="Dane wejściowe 2 15 2 3 3" xfId="17949" xr:uid="{8BB05CC6-28C6-4982-9E12-FE8D37D4ED5B}"/>
    <cellStyle name="Dane wejściowe 2 15 2 4" xfId="17950" xr:uid="{40EB1E08-DE02-46EA-8195-8B1E4FA0C570}"/>
    <cellStyle name="Dane wejściowe 2 15 2 4 2" xfId="17951" xr:uid="{921CDDD0-E68D-4110-B507-59C1CF21CE99}"/>
    <cellStyle name="Dane wejściowe 2 15 2 4 2 2" xfId="17952" xr:uid="{F17CA867-B1F5-47D2-A7B9-334E07F15CD1}"/>
    <cellStyle name="Dane wejściowe 2 15 2 4 3" xfId="17953" xr:uid="{F2BC6FCC-DA34-40B9-9FB7-7307DA7FAE44}"/>
    <cellStyle name="Dane wejściowe 2 15 2 5" xfId="17954" xr:uid="{90E88E12-4AC7-44E6-9ADD-D659078A8354}"/>
    <cellStyle name="Dane wejściowe 2 15 2 5 2" xfId="17955" xr:uid="{3169AFD8-6DDA-4918-B9CD-09A49927C1CB}"/>
    <cellStyle name="Dane wejściowe 2 15 2 6" xfId="17956" xr:uid="{8DB5A56A-487B-418B-87B7-5BFADA9DAB0E}"/>
    <cellStyle name="Dane wejściowe 2 15 2 6 2" xfId="17957" xr:uid="{6C2B39B7-9EC3-4350-AD9D-14DE867E94A6}"/>
    <cellStyle name="Dane wejściowe 2 15 2 7" xfId="17958" xr:uid="{63C574FB-787B-4ABD-A175-DD4530510507}"/>
    <cellStyle name="Dane wejściowe 2 15 3" xfId="17959" xr:uid="{D752580B-DCDA-41C2-8B99-D9B46F32B24D}"/>
    <cellStyle name="Dane wejściowe 2 15 3 2" xfId="17960" xr:uid="{31FAC5A3-87F1-4CE1-B8DF-B149786736A8}"/>
    <cellStyle name="Dane wejściowe 2 15 3 2 2" xfId="17961" xr:uid="{4EAEC662-FAF4-449B-8F3E-FD8361383FE7}"/>
    <cellStyle name="Dane wejściowe 2 15 3 3" xfId="17962" xr:uid="{45177A73-F066-4733-A239-B6BC281DDA79}"/>
    <cellStyle name="Dane wejściowe 2 15 4" xfId="17963" xr:uid="{F8A458E3-401E-44B7-A734-007199430F28}"/>
    <cellStyle name="Dane wejściowe 2 15 4 2" xfId="17964" xr:uid="{26574579-4D64-43DC-AC64-3B1C5FDCFF57}"/>
    <cellStyle name="Dane wejściowe 2 15 4 2 2" xfId="17965" xr:uid="{729EC1BA-BAF9-4F2E-A4A1-256AEA212DEE}"/>
    <cellStyle name="Dane wejściowe 2 15 4 3" xfId="17966" xr:uid="{CD876527-D24B-4672-91C0-BF7820CDF237}"/>
    <cellStyle name="Dane wejściowe 2 15 5" xfId="17967" xr:uid="{5DF0D137-A694-4E4F-AA5F-CFD3AECAFF76}"/>
    <cellStyle name="Dane wejściowe 2 15 5 2" xfId="17968" xr:uid="{564F99A9-BDE3-4B93-942C-C35AC98A2D05}"/>
    <cellStyle name="Dane wejściowe 2 15 5 2 2" xfId="17969" xr:uid="{EB281232-DBB3-473E-B128-8B4CF6F39610}"/>
    <cellStyle name="Dane wejściowe 2 15 5 3" xfId="17970" xr:uid="{70522033-AF79-489E-961B-898D6432F8DF}"/>
    <cellStyle name="Dane wejściowe 2 15 6" xfId="17971" xr:uid="{18237E18-3960-4F9B-90DE-147AD9D37805}"/>
    <cellStyle name="Dane wejściowe 2 15 6 2" xfId="17972" xr:uid="{A0A76164-3576-42EF-BEEC-BBC484C1EF81}"/>
    <cellStyle name="Dane wejściowe 2 15 7" xfId="17973" xr:uid="{59333A90-9A2F-46D0-8A0A-68B91279E67E}"/>
    <cellStyle name="Dane wejściowe 2 15 7 2" xfId="17974" xr:uid="{D49C9225-B955-4A9F-9051-9930169E3D7F}"/>
    <cellStyle name="Dane wejściowe 2 15 8" xfId="17975" xr:uid="{1DF4E0B7-0977-48FA-8B9F-34B99831CDC4}"/>
    <cellStyle name="Dane wejściowe 2 15 9" xfId="17976" xr:uid="{DF8A86A2-3AFD-4E6F-AA2F-F588561A2C0E}"/>
    <cellStyle name="Dane wejściowe 2 16" xfId="789" xr:uid="{667B1F55-C4DC-4F84-8F78-13352B59E8A7}"/>
    <cellStyle name="Dane wejściowe 2 16 2" xfId="17977" xr:uid="{7D818CC1-AB1A-4986-8F73-7DEF5E2DDC97}"/>
    <cellStyle name="Dane wejściowe 2 16 2 2" xfId="17978" xr:uid="{33313CA1-F1E6-4139-BFBE-3734E8C94351}"/>
    <cellStyle name="Dane wejściowe 2 16 3" xfId="17979" xr:uid="{AA42EEF3-84E9-4698-A51B-760F0FFC2B96}"/>
    <cellStyle name="Dane wejściowe 2 16 4" xfId="17980" xr:uid="{4FA17578-C050-4579-B191-188471AE68BB}"/>
    <cellStyle name="Dane wejściowe 2 16 5" xfId="17981" xr:uid="{63229BA9-E115-4972-874E-08327A7ACCA4}"/>
    <cellStyle name="Dane wejściowe 2 16 6" xfId="39180" xr:uid="{D64BB319-1C35-4509-A50E-E04FDCBB52D3}"/>
    <cellStyle name="Dane wejściowe 2 16 7" xfId="39369" xr:uid="{80BCA58A-8D11-4D3D-8C40-0DC850317BCC}"/>
    <cellStyle name="Dane wejściowe 2 16 8" xfId="39480" xr:uid="{C14FA14D-0879-4DB2-AE3E-507067261535}"/>
    <cellStyle name="Dane wejściowe 2 17" xfId="790" xr:uid="{A9E5CF4A-2F72-4025-863C-DE51D9CD31BE}"/>
    <cellStyle name="Dane wejściowe 2 17 2" xfId="17982" xr:uid="{AE807D59-D91F-46B7-96A6-C2387692B22C}"/>
    <cellStyle name="Dane wejściowe 2 17 2 2" xfId="17983" xr:uid="{33BEE8F4-03D3-440A-9E20-F15A3C9E44B2}"/>
    <cellStyle name="Dane wejściowe 2 17 3" xfId="17984" xr:uid="{E23326CF-767F-42E9-A5F7-3D4303BE2A1E}"/>
    <cellStyle name="Dane wejściowe 2 17 4" xfId="17985" xr:uid="{95A590D2-89B0-4D78-9D5D-DEE1551A8366}"/>
    <cellStyle name="Dane wejściowe 2 17 5" xfId="17986" xr:uid="{ADAB61B0-F4D0-4F9E-A2E0-90069D9A753D}"/>
    <cellStyle name="Dane wejściowe 2 17 6" xfId="39181" xr:uid="{97C30C7A-55BE-4076-A41F-93CBD5589220}"/>
    <cellStyle name="Dane wejściowe 2 17 7" xfId="39368" xr:uid="{2492CE68-47F9-463F-947D-E7B33FF05A75}"/>
    <cellStyle name="Dane wejściowe 2 17 8" xfId="39479" xr:uid="{ACB06D70-E547-47CC-A0F7-88BFAF379F21}"/>
    <cellStyle name="Dane wejściowe 2 18" xfId="791" xr:uid="{6A6AB3A1-E694-4609-AB44-C54E6F197F7F}"/>
    <cellStyle name="Dane wejściowe 2 18 2" xfId="17987" xr:uid="{210992F5-5F69-4526-AEF1-9B60BEA95FB7}"/>
    <cellStyle name="Dane wejściowe 2 18 2 2" xfId="17988" xr:uid="{C93587DA-2ECE-40DE-AB89-AEB21DE73B4A}"/>
    <cellStyle name="Dane wejściowe 2 18 3" xfId="17989" xr:uid="{5F599414-C279-44B7-804F-05CE362882BD}"/>
    <cellStyle name="Dane wejściowe 2 18 4" xfId="17990" xr:uid="{6111B086-F6D1-49B8-B51C-CB0D47E7FC5D}"/>
    <cellStyle name="Dane wejściowe 2 18 5" xfId="17991" xr:uid="{22457190-E948-4962-9E7B-55601D33E6DF}"/>
    <cellStyle name="Dane wejściowe 2 18 6" xfId="39182" xr:uid="{5A0CEED4-B492-4AD0-BFF4-3C0D8D728AD2}"/>
    <cellStyle name="Dane wejściowe 2 18 7" xfId="39367" xr:uid="{4EB0E567-B1CF-47DB-B48F-E5178F811023}"/>
    <cellStyle name="Dane wejściowe 2 18 8" xfId="39478" xr:uid="{39B59453-665B-4F35-B5C7-830DDD61EF5E}"/>
    <cellStyle name="Dane wejściowe 2 19" xfId="792" xr:uid="{B230D023-681F-4055-8D05-887A3FD12211}"/>
    <cellStyle name="Dane wejściowe 2 19 2" xfId="17992" xr:uid="{4BB1AAE0-5930-4F09-AAF8-80A445F7EDDD}"/>
    <cellStyle name="Dane wejściowe 2 19 2 2" xfId="17993" xr:uid="{38061B05-108D-497A-897A-C1BF7A661D43}"/>
    <cellStyle name="Dane wejściowe 2 19 3" xfId="17994" xr:uid="{199A29BE-D0B6-4ADC-9D7E-DBA27AD34F46}"/>
    <cellStyle name="Dane wejściowe 2 19 4" xfId="17995" xr:uid="{B7660EA5-C6A6-4FC2-A18C-6885EAD62176}"/>
    <cellStyle name="Dane wejściowe 2 19 5" xfId="17996" xr:uid="{6F287A9C-D6EF-4762-BF0D-C4E194C3697C}"/>
    <cellStyle name="Dane wejściowe 2 19 6" xfId="39183" xr:uid="{562C3593-DDA7-44D2-B236-039DF36862F2}"/>
    <cellStyle name="Dane wejściowe 2 19 7" xfId="39366" xr:uid="{9F4CDB29-2158-45A0-B99C-8FCD53D0A7AF}"/>
    <cellStyle name="Dane wejściowe 2 19 8" xfId="39477" xr:uid="{5C0AC404-120C-4394-83CD-A11AED32EFEE}"/>
    <cellStyle name="Dane wejściowe 2 2" xfId="793" xr:uid="{E34D38BA-F7A5-4A94-8822-8A37182258D4}"/>
    <cellStyle name="Dane wejściowe 2 2 10" xfId="17997" xr:uid="{19CC8550-F8B3-4C83-96F6-4292CBE47802}"/>
    <cellStyle name="Dane wejściowe 2 2 10 10" xfId="17998" xr:uid="{50E3A3E3-A906-4C40-B646-F4CD18EB502E}"/>
    <cellStyle name="Dane wejściowe 2 2 10 10 2" xfId="17999" xr:uid="{11D50BB5-472A-415F-8324-BC481C1834B4}"/>
    <cellStyle name="Dane wejściowe 2 2 10 10 2 2" xfId="18000" xr:uid="{782CDACF-C1A6-497A-8E60-060790C8AD8E}"/>
    <cellStyle name="Dane wejściowe 2 2 10 10 3" xfId="18001" xr:uid="{813F171D-66B4-4633-9542-884388349B7B}"/>
    <cellStyle name="Dane wejściowe 2 2 10 11" xfId="18002" xr:uid="{F42055D7-331A-4E64-8102-4FE2535C8AE0}"/>
    <cellStyle name="Dane wejściowe 2 2 10 11 2" xfId="18003" xr:uid="{4BB99E89-05A4-4DD0-BA50-8007C38144F9}"/>
    <cellStyle name="Dane wejściowe 2 2 10 12" xfId="18004" xr:uid="{6B6B9263-1C30-431B-9312-007DD0506200}"/>
    <cellStyle name="Dane wejściowe 2 2 10 12 2" xfId="18005" xr:uid="{C04E1A51-BACA-4B55-99C6-1A87A7ACD950}"/>
    <cellStyle name="Dane wejściowe 2 2 10 13" xfId="18006" xr:uid="{84879F6A-3521-416F-B4A9-4EAD8CD06FFF}"/>
    <cellStyle name="Dane wejściowe 2 2 10 2" xfId="18007" xr:uid="{595A1EA8-08A8-48ED-A650-496914E1D647}"/>
    <cellStyle name="Dane wejściowe 2 2 10 2 10" xfId="18008" xr:uid="{12E4A3B7-4277-4CF9-A342-31E767D25C40}"/>
    <cellStyle name="Dane wejściowe 2 2 10 2 10 2" xfId="18009" xr:uid="{AF85FAEE-E779-480B-8552-61A0C6484CDB}"/>
    <cellStyle name="Dane wejściowe 2 2 10 2 11" xfId="18010" xr:uid="{A620BFBB-4190-481C-9AF5-F813153D598D}"/>
    <cellStyle name="Dane wejściowe 2 2 10 2 11 2" xfId="18011" xr:uid="{D33828F0-AE3F-4EF2-BE45-60C0014F4C58}"/>
    <cellStyle name="Dane wejściowe 2 2 10 2 12" xfId="18012" xr:uid="{81963C3E-EFC1-49B3-88FB-7DFF2D8AE0E8}"/>
    <cellStyle name="Dane wejściowe 2 2 10 2 2" xfId="18013" xr:uid="{F5A85D27-B4E8-4CD6-8FE7-CCCB96B5AE4B}"/>
    <cellStyle name="Dane wejściowe 2 2 10 2 2 10" xfId="18014" xr:uid="{3F3C9EC7-DAC6-41A7-BD30-D4F1A9DB8CAB}"/>
    <cellStyle name="Dane wejściowe 2 2 10 2 2 10 2" xfId="18015" xr:uid="{03425044-DF25-4097-9A3B-258EE3F199B8}"/>
    <cellStyle name="Dane wejściowe 2 2 10 2 2 11" xfId="18016" xr:uid="{28C674D7-439E-4122-9B56-EEAD30BC739A}"/>
    <cellStyle name="Dane wejściowe 2 2 10 2 2 11 2" xfId="18017" xr:uid="{574C9181-23F4-4041-B45F-301A7E7BCA82}"/>
    <cellStyle name="Dane wejściowe 2 2 10 2 2 12" xfId="18018" xr:uid="{6896F9BB-1AF9-4997-9D78-7659BC0F8604}"/>
    <cellStyle name="Dane wejściowe 2 2 10 2 2 2" xfId="18019" xr:uid="{8BF0F883-5140-4FD3-A1A7-B792B349FB02}"/>
    <cellStyle name="Dane wejściowe 2 2 10 2 2 2 2" xfId="18020" xr:uid="{7A5A5117-A3D4-4FB7-8C5E-CA1CDF78FDB6}"/>
    <cellStyle name="Dane wejściowe 2 2 10 2 2 2 2 2" xfId="18021" xr:uid="{C5C38DCE-7802-46CC-B596-57BB8DDB5EEF}"/>
    <cellStyle name="Dane wejściowe 2 2 10 2 2 2 2 2 2" xfId="18022" xr:uid="{A067B31A-9A27-4E6A-A11A-B3041BC9260A}"/>
    <cellStyle name="Dane wejściowe 2 2 10 2 2 2 2 2 2 2" xfId="18023" xr:uid="{79B763D0-CDC7-49DE-BC3A-A4A3D3855D64}"/>
    <cellStyle name="Dane wejściowe 2 2 10 2 2 2 2 2 3" xfId="18024" xr:uid="{EB7B984D-EA5E-4DF2-BF8F-E74E74518A66}"/>
    <cellStyle name="Dane wejściowe 2 2 10 2 2 2 2 3" xfId="18025" xr:uid="{1CA5ABB5-50F2-4FB9-B0A4-046733D68DFB}"/>
    <cellStyle name="Dane wejściowe 2 2 10 2 2 2 2 3 2" xfId="18026" xr:uid="{CE1B56EA-47C2-464A-AD49-77AB30666B6B}"/>
    <cellStyle name="Dane wejściowe 2 2 10 2 2 2 2 3 2 2" xfId="18027" xr:uid="{86E827A9-9AA0-4726-A799-A4CDA72B3EBB}"/>
    <cellStyle name="Dane wejściowe 2 2 10 2 2 2 2 3 3" xfId="18028" xr:uid="{3CB65B13-EE47-4D04-B71D-345FF568159E}"/>
    <cellStyle name="Dane wejściowe 2 2 10 2 2 2 2 4" xfId="18029" xr:uid="{F2D63ACF-3D84-4D19-A9E8-8E9EFD86A749}"/>
    <cellStyle name="Dane wejściowe 2 2 10 2 2 2 2 4 2" xfId="18030" xr:uid="{45EB9C3B-021B-4DF6-85C3-CB035F031D71}"/>
    <cellStyle name="Dane wejściowe 2 2 10 2 2 2 2 4 2 2" xfId="18031" xr:uid="{EACC56C8-6C27-476A-8D1F-86436D75BAE5}"/>
    <cellStyle name="Dane wejściowe 2 2 10 2 2 2 2 4 3" xfId="18032" xr:uid="{7750D0EB-547F-40D7-A4DD-FE0029838D7F}"/>
    <cellStyle name="Dane wejściowe 2 2 10 2 2 2 2 5" xfId="18033" xr:uid="{E5332119-D03C-4DCC-88D5-A6DF5D4476B8}"/>
    <cellStyle name="Dane wejściowe 2 2 10 2 2 2 2 5 2" xfId="18034" xr:uid="{5FF7B1F8-7662-41C5-A082-809B5945B688}"/>
    <cellStyle name="Dane wejściowe 2 2 10 2 2 2 2 6" xfId="18035" xr:uid="{C0FC8360-D44B-4B72-8C42-15F4B397F638}"/>
    <cellStyle name="Dane wejściowe 2 2 10 2 2 2 2 6 2" xfId="18036" xr:uid="{FB8D9D2B-64B6-44AC-8DB7-8096DFE4BE9A}"/>
    <cellStyle name="Dane wejściowe 2 2 10 2 2 2 2 7" xfId="18037" xr:uid="{607FC87F-6315-42BD-9861-8FACC37BE499}"/>
    <cellStyle name="Dane wejściowe 2 2 10 2 2 2 3" xfId="18038" xr:uid="{0F0F397B-FE68-4584-925A-B301869F27BC}"/>
    <cellStyle name="Dane wejściowe 2 2 10 2 2 2 3 2" xfId="18039" xr:uid="{D1E768EA-B83C-4F3A-9E99-1A50A5724B71}"/>
    <cellStyle name="Dane wejściowe 2 2 10 2 2 2 3 2 2" xfId="18040" xr:uid="{AE876AC4-A7AE-4CF0-970F-803E1C26A267}"/>
    <cellStyle name="Dane wejściowe 2 2 10 2 2 2 3 3" xfId="18041" xr:uid="{621621A0-6F08-4202-895C-04E080B09A64}"/>
    <cellStyle name="Dane wejściowe 2 2 10 2 2 2 4" xfId="18042" xr:uid="{AF442A23-3C95-425A-9E60-1D87E538BCD7}"/>
    <cellStyle name="Dane wejściowe 2 2 10 2 2 2 4 2" xfId="18043" xr:uid="{FFC9DDF1-7C49-47B6-B346-0D7B9FE4DF56}"/>
    <cellStyle name="Dane wejściowe 2 2 10 2 2 2 4 2 2" xfId="18044" xr:uid="{714710AD-6F80-4C1A-87F0-92666FE4FBF4}"/>
    <cellStyle name="Dane wejściowe 2 2 10 2 2 2 4 3" xfId="18045" xr:uid="{C6EA9A21-B5A4-482F-9B7F-D27891FF9119}"/>
    <cellStyle name="Dane wejściowe 2 2 10 2 2 2 5" xfId="18046" xr:uid="{858D2C5E-12B8-4BCE-AAB4-63A9AC8B77B7}"/>
    <cellStyle name="Dane wejściowe 2 2 10 2 2 2 5 2" xfId="18047" xr:uid="{2F355224-2B71-4A02-BF34-A81E09B14C71}"/>
    <cellStyle name="Dane wejściowe 2 2 10 2 2 2 5 2 2" xfId="18048" xr:uid="{078040C8-6649-4BE3-AE31-498EE82BBF40}"/>
    <cellStyle name="Dane wejściowe 2 2 10 2 2 2 5 3" xfId="18049" xr:uid="{D79C2320-2BD1-439A-86EA-05CE81752E88}"/>
    <cellStyle name="Dane wejściowe 2 2 10 2 2 2 6" xfId="18050" xr:uid="{CC342A3C-14F1-4DA8-B1DA-39639AADFBFD}"/>
    <cellStyle name="Dane wejściowe 2 2 10 2 2 2 6 2" xfId="18051" xr:uid="{5FC2FF86-62F5-467C-BB91-BB9DE18D06CD}"/>
    <cellStyle name="Dane wejściowe 2 2 10 2 2 2 7" xfId="18052" xr:uid="{86923680-EFDD-4063-83A7-BB3732700B87}"/>
    <cellStyle name="Dane wejściowe 2 2 10 2 2 2 7 2" xfId="18053" xr:uid="{5BA1ADE1-8FA4-4FB8-A1A8-B532D952D1C6}"/>
    <cellStyle name="Dane wejściowe 2 2 10 2 2 2 8" xfId="18054" xr:uid="{700C4B57-8270-49E3-869C-03952740C01E}"/>
    <cellStyle name="Dane wejściowe 2 2 10 2 2 3" xfId="18055" xr:uid="{FD43CD88-BCA9-4EC4-992A-8E31F4421157}"/>
    <cellStyle name="Dane wejściowe 2 2 10 2 2 3 2" xfId="18056" xr:uid="{78CDE37C-C704-46CF-9654-B19B73B3D876}"/>
    <cellStyle name="Dane wejściowe 2 2 10 2 2 3 2 2" xfId="18057" xr:uid="{9E50B6DC-AD8F-4AD9-AAAE-D2611F2D5FD1}"/>
    <cellStyle name="Dane wejściowe 2 2 10 2 2 3 3" xfId="18058" xr:uid="{932134E8-48EF-4805-A860-C4772DCA430A}"/>
    <cellStyle name="Dane wejściowe 2 2 10 2 2 4" xfId="18059" xr:uid="{BAD37403-CEDB-451B-BCD5-AA1FB3DD60E0}"/>
    <cellStyle name="Dane wejściowe 2 2 10 2 2 4 2" xfId="18060" xr:uid="{D3D61131-8A67-4099-9EDB-893B83B8331E}"/>
    <cellStyle name="Dane wejściowe 2 2 10 2 2 4 2 2" xfId="18061" xr:uid="{641D08AA-5583-47E5-A13C-AA7DD9C4FEC2}"/>
    <cellStyle name="Dane wejściowe 2 2 10 2 2 4 3" xfId="18062" xr:uid="{3C176567-74D7-49B7-A72F-8F823826BA5B}"/>
    <cellStyle name="Dane wejściowe 2 2 10 2 2 5" xfId="18063" xr:uid="{8B5296D5-5D18-4755-ABDD-658C567D29DE}"/>
    <cellStyle name="Dane wejściowe 2 2 10 2 2 5 2" xfId="18064" xr:uid="{B4389097-8CCA-4074-97A3-C56FFED5E53B}"/>
    <cellStyle name="Dane wejściowe 2 2 10 2 2 5 2 2" xfId="18065" xr:uid="{046C890E-1296-417C-8142-E61D7E69062F}"/>
    <cellStyle name="Dane wejściowe 2 2 10 2 2 5 3" xfId="18066" xr:uid="{CD748C88-1BA8-4CB3-B75E-0772C45C0A9F}"/>
    <cellStyle name="Dane wejściowe 2 2 10 2 2 6" xfId="18067" xr:uid="{1A18D6EF-FE89-43B9-8BDC-321C98DCB37E}"/>
    <cellStyle name="Dane wejściowe 2 2 10 2 2 6 2" xfId="18068" xr:uid="{11D9326D-0169-4420-B51A-09D4068D18B4}"/>
    <cellStyle name="Dane wejściowe 2 2 10 2 2 6 2 2" xfId="18069" xr:uid="{7262D825-4135-496D-871F-7BE34044E976}"/>
    <cellStyle name="Dane wejściowe 2 2 10 2 2 6 3" xfId="18070" xr:uid="{A7D1CFF5-E7FB-4B12-AB49-85AF14CEF0C2}"/>
    <cellStyle name="Dane wejściowe 2 2 10 2 2 7" xfId="18071" xr:uid="{615201F2-874C-4B4D-81C4-5AE20D3330F5}"/>
    <cellStyle name="Dane wejściowe 2 2 10 2 2 7 2" xfId="18072" xr:uid="{D65F6E1C-080F-4695-A509-A14231701F44}"/>
    <cellStyle name="Dane wejściowe 2 2 10 2 2 7 2 2" xfId="18073" xr:uid="{D8B4AA3F-29B1-4E24-A074-3C9B51BE747D}"/>
    <cellStyle name="Dane wejściowe 2 2 10 2 2 7 2 2 2" xfId="18074" xr:uid="{029D644A-E44C-4EF2-A5D4-B2B0AD9C4F13}"/>
    <cellStyle name="Dane wejściowe 2 2 10 2 2 7 2 3" xfId="18075" xr:uid="{B4A4FDF1-73A3-45BD-B43A-42A234D0F349}"/>
    <cellStyle name="Dane wejściowe 2 2 10 2 2 7 3" xfId="18076" xr:uid="{8ABD08DE-DBBC-453E-95E7-887CB300E6B3}"/>
    <cellStyle name="Dane wejściowe 2 2 10 2 2 7 3 2" xfId="18077" xr:uid="{608AF7A2-AB5B-405B-B187-9254A3FAFF84}"/>
    <cellStyle name="Dane wejściowe 2 2 10 2 2 7 3 2 2" xfId="18078" xr:uid="{4AF932DE-25D2-4108-A94C-934B500B7204}"/>
    <cellStyle name="Dane wejściowe 2 2 10 2 2 7 3 3" xfId="18079" xr:uid="{593E83F9-56AA-4BCD-A2A6-006188412764}"/>
    <cellStyle name="Dane wejściowe 2 2 10 2 2 7 4" xfId="18080" xr:uid="{97AF9E99-1EEB-40A5-A827-BB2C1EF3138B}"/>
    <cellStyle name="Dane wejściowe 2 2 10 2 2 7 4 2" xfId="18081" xr:uid="{C36139F3-5AA4-48A5-824D-126D2D68A883}"/>
    <cellStyle name="Dane wejściowe 2 2 10 2 2 7 4 2 2" xfId="18082" xr:uid="{6545DF15-E304-42F7-B45E-4845C72BD0A6}"/>
    <cellStyle name="Dane wejściowe 2 2 10 2 2 7 4 3" xfId="18083" xr:uid="{2CA4F5DE-7093-4674-8C7E-0CDFA25C0A77}"/>
    <cellStyle name="Dane wejściowe 2 2 10 2 2 7 5" xfId="18084" xr:uid="{BF19CD96-3B06-4BD2-8EA3-F1C2A1D5E6A5}"/>
    <cellStyle name="Dane wejściowe 2 2 10 2 2 7 5 2" xfId="18085" xr:uid="{1DD50223-A0FF-4195-AE49-70BA0C86E98D}"/>
    <cellStyle name="Dane wejściowe 2 2 10 2 2 7 6" xfId="18086" xr:uid="{86E1B155-3B06-45B6-A6B5-0C5AD3955DD7}"/>
    <cellStyle name="Dane wejściowe 2 2 10 2 2 7 6 2" xfId="18087" xr:uid="{C9EA267C-DE0C-4B41-B451-903ABF50E502}"/>
    <cellStyle name="Dane wejściowe 2 2 10 2 2 7 7" xfId="18088" xr:uid="{407A2BBE-59EF-4EC8-B2C9-E7FFF6231161}"/>
    <cellStyle name="Dane wejściowe 2 2 10 2 2 8" xfId="18089" xr:uid="{F9089103-35ED-4F89-9221-68ECF8A6793F}"/>
    <cellStyle name="Dane wejściowe 2 2 10 2 2 8 2" xfId="18090" xr:uid="{202814A8-8626-4099-B761-93663F74A038}"/>
    <cellStyle name="Dane wejściowe 2 2 10 2 2 8 2 2" xfId="18091" xr:uid="{92722039-1395-4AA4-A4E8-F5641E22406F}"/>
    <cellStyle name="Dane wejściowe 2 2 10 2 2 8 3" xfId="18092" xr:uid="{158C927F-8D09-4D82-A9BC-05C6170C2D38}"/>
    <cellStyle name="Dane wejściowe 2 2 10 2 2 9" xfId="18093" xr:uid="{F6EDEC35-88DD-40FC-B047-568929EEFC2B}"/>
    <cellStyle name="Dane wejściowe 2 2 10 2 2 9 2" xfId="18094" xr:uid="{B5DB3349-044F-4BFB-A9B0-608D53133494}"/>
    <cellStyle name="Dane wejściowe 2 2 10 2 2 9 2 2" xfId="18095" xr:uid="{2EC02090-E598-4362-935C-F82DEC7FB276}"/>
    <cellStyle name="Dane wejściowe 2 2 10 2 2 9 3" xfId="18096" xr:uid="{D372D091-EDB1-40AA-8E1A-71828D264B31}"/>
    <cellStyle name="Dane wejściowe 2 2 10 2 3" xfId="18097" xr:uid="{E33F2687-C4B8-425C-A984-CB8F8C1CE528}"/>
    <cellStyle name="Dane wejściowe 2 2 10 2 3 2" xfId="18098" xr:uid="{1E38EFD1-4C36-4102-A80F-278B24DBFEF4}"/>
    <cellStyle name="Dane wejściowe 2 2 10 2 3 2 2" xfId="18099" xr:uid="{31617972-E835-4CB7-A98A-824540F55A53}"/>
    <cellStyle name="Dane wejściowe 2 2 10 2 3 2 2 2" xfId="18100" xr:uid="{729918CA-F73F-4513-8D15-97467D67C1CA}"/>
    <cellStyle name="Dane wejściowe 2 2 10 2 3 2 2 2 2" xfId="18101" xr:uid="{81646E03-3C2B-4B22-9FFA-2495E7AAAD5F}"/>
    <cellStyle name="Dane wejściowe 2 2 10 2 3 2 2 3" xfId="18102" xr:uid="{C0E96C0C-3A7D-437C-BAD0-1DCCB0DE5DB6}"/>
    <cellStyle name="Dane wejściowe 2 2 10 2 3 2 3" xfId="18103" xr:uid="{736A4442-39C6-4BDD-8497-95F6D648699D}"/>
    <cellStyle name="Dane wejściowe 2 2 10 2 3 2 3 2" xfId="18104" xr:uid="{36B02DE1-9B94-438F-98F9-8B0A2D1A91D4}"/>
    <cellStyle name="Dane wejściowe 2 2 10 2 3 2 3 2 2" xfId="18105" xr:uid="{ED3DC4B0-CF6D-4E1B-BA98-3BD841FF9759}"/>
    <cellStyle name="Dane wejściowe 2 2 10 2 3 2 3 3" xfId="18106" xr:uid="{D6207D8F-1C3D-4ED7-824E-429E1F97AE57}"/>
    <cellStyle name="Dane wejściowe 2 2 10 2 3 2 4" xfId="18107" xr:uid="{C9FC3460-FF35-4EA0-911B-0FB7CACF2CE2}"/>
    <cellStyle name="Dane wejściowe 2 2 10 2 3 2 4 2" xfId="18108" xr:uid="{E79CA24C-A195-4865-80C2-BF6B70BD7884}"/>
    <cellStyle name="Dane wejściowe 2 2 10 2 3 2 4 2 2" xfId="18109" xr:uid="{C4BD1F41-4814-4941-8268-9FC4A459E3F9}"/>
    <cellStyle name="Dane wejściowe 2 2 10 2 3 2 4 3" xfId="18110" xr:uid="{F15A492A-AD1D-4F65-B5B1-C9A903D538C2}"/>
    <cellStyle name="Dane wejściowe 2 2 10 2 3 2 5" xfId="18111" xr:uid="{F4D7A6BF-F043-46D2-996C-2807A5505E07}"/>
    <cellStyle name="Dane wejściowe 2 2 10 2 3 2 5 2" xfId="18112" xr:uid="{89523884-C43A-4471-B813-AB587A065590}"/>
    <cellStyle name="Dane wejściowe 2 2 10 2 3 2 6" xfId="18113" xr:uid="{8F5AC849-25F6-48D3-A796-16AEA69901F4}"/>
    <cellStyle name="Dane wejściowe 2 2 10 2 3 2 6 2" xfId="18114" xr:uid="{9097423B-516B-42FA-9246-25307283DC31}"/>
    <cellStyle name="Dane wejściowe 2 2 10 2 3 2 7" xfId="18115" xr:uid="{E23DD9D2-9E44-4F03-ABC3-E6BE8D827197}"/>
    <cellStyle name="Dane wejściowe 2 2 10 2 3 3" xfId="18116" xr:uid="{20ADCE23-8FD0-4729-8B2E-CFBDD2948E87}"/>
    <cellStyle name="Dane wejściowe 2 2 10 2 3 3 2" xfId="18117" xr:uid="{9E7EF809-00C2-4EFD-A482-3BD050F43FA9}"/>
    <cellStyle name="Dane wejściowe 2 2 10 2 3 3 2 2" xfId="18118" xr:uid="{D85FDFEB-F0D3-486C-A8D8-4E30AB0860B7}"/>
    <cellStyle name="Dane wejściowe 2 2 10 2 3 3 3" xfId="18119" xr:uid="{10A11B73-7726-4D47-B4DD-B8BB97937245}"/>
    <cellStyle name="Dane wejściowe 2 2 10 2 3 4" xfId="18120" xr:uid="{46353E69-1A9F-4229-B9E6-3E13064E6BCE}"/>
    <cellStyle name="Dane wejściowe 2 2 10 2 3 4 2" xfId="18121" xr:uid="{15079D34-C18C-491D-9775-79D8063EB0D7}"/>
    <cellStyle name="Dane wejściowe 2 2 10 2 3 4 2 2" xfId="18122" xr:uid="{5B3C4C7C-9818-4890-A514-3511EC953AAC}"/>
    <cellStyle name="Dane wejściowe 2 2 10 2 3 4 3" xfId="18123" xr:uid="{A3350F56-C7BC-4272-A5E6-8BCA8640C49F}"/>
    <cellStyle name="Dane wejściowe 2 2 10 2 3 5" xfId="18124" xr:uid="{317B6FE3-E5BA-44EC-9EE2-C6C403D3EAC1}"/>
    <cellStyle name="Dane wejściowe 2 2 10 2 3 5 2" xfId="18125" xr:uid="{A37E357C-EF1B-4376-ADC7-C607FB34B015}"/>
    <cellStyle name="Dane wejściowe 2 2 10 2 3 5 2 2" xfId="18126" xr:uid="{CC202A8C-C290-4206-8618-B674B76AE939}"/>
    <cellStyle name="Dane wejściowe 2 2 10 2 3 5 3" xfId="18127" xr:uid="{47752ED5-784A-481E-BF28-3C7FDB95D919}"/>
    <cellStyle name="Dane wejściowe 2 2 10 2 3 6" xfId="18128" xr:uid="{AB402F17-4EF0-4EA3-B8C0-6510D267BBFE}"/>
    <cellStyle name="Dane wejściowe 2 2 10 2 3 6 2" xfId="18129" xr:uid="{E2D419B3-2621-4517-9AE2-B82D14D99D3A}"/>
    <cellStyle name="Dane wejściowe 2 2 10 2 3 7" xfId="18130" xr:uid="{B2B672FB-ED9A-4253-9233-13F4E079A603}"/>
    <cellStyle name="Dane wejściowe 2 2 10 2 3 7 2" xfId="18131" xr:uid="{FC4A94AF-BD53-4616-B774-751A8CC8836C}"/>
    <cellStyle name="Dane wejściowe 2 2 10 2 3 8" xfId="18132" xr:uid="{888D0F91-1A95-48F2-BCBF-E4A4353C61DB}"/>
    <cellStyle name="Dane wejściowe 2 2 10 2 4" xfId="18133" xr:uid="{9091C763-8171-4ACF-BE17-B140209BF2B1}"/>
    <cellStyle name="Dane wejściowe 2 2 10 2 4 2" xfId="18134" xr:uid="{CCB5C34C-8CFD-4234-BEAE-83496FD63F18}"/>
    <cellStyle name="Dane wejściowe 2 2 10 2 4 2 2" xfId="18135" xr:uid="{A2619619-63D6-485B-9EDA-FBCA9F7A6602}"/>
    <cellStyle name="Dane wejściowe 2 2 10 2 4 3" xfId="18136" xr:uid="{E9FF81E9-D298-47D7-81C1-5D047237388B}"/>
    <cellStyle name="Dane wejściowe 2 2 10 2 5" xfId="18137" xr:uid="{C25D21F6-02F8-4EAD-B09D-CC2484BD6C7B}"/>
    <cellStyle name="Dane wejściowe 2 2 10 2 5 2" xfId="18138" xr:uid="{4435A3A2-162C-4B95-B410-F8427DB2FA38}"/>
    <cellStyle name="Dane wejściowe 2 2 10 2 5 2 2" xfId="18139" xr:uid="{CF2FB91E-848B-4A5E-9EC2-78304B70564C}"/>
    <cellStyle name="Dane wejściowe 2 2 10 2 5 3" xfId="18140" xr:uid="{5DC94FCB-1A31-4901-8619-50938F94B8E2}"/>
    <cellStyle name="Dane wejściowe 2 2 10 2 6" xfId="18141" xr:uid="{0ACE237E-FF67-4D6E-A1E3-D5E9837A4538}"/>
    <cellStyle name="Dane wejściowe 2 2 10 2 6 2" xfId="18142" xr:uid="{A40270B3-D55B-441B-A1E4-37623AF7CA67}"/>
    <cellStyle name="Dane wejściowe 2 2 10 2 6 2 2" xfId="18143" xr:uid="{89213B87-2635-4491-A15D-EEE69C9FE4B7}"/>
    <cellStyle name="Dane wejściowe 2 2 10 2 6 3" xfId="18144" xr:uid="{39A744CC-474E-4CDC-95A7-6A7C12E2EB1B}"/>
    <cellStyle name="Dane wejściowe 2 2 10 2 7" xfId="18145" xr:uid="{FC020D2C-249B-4648-93BC-1A25B750F694}"/>
    <cellStyle name="Dane wejściowe 2 2 10 2 7 2" xfId="18146" xr:uid="{AC6C6530-3FF7-43B7-B2AD-DC14439B3BFC}"/>
    <cellStyle name="Dane wejściowe 2 2 10 2 7 2 2" xfId="18147" xr:uid="{4F1BBDCF-629C-400B-9464-06E93992362A}"/>
    <cellStyle name="Dane wejściowe 2 2 10 2 7 2 2 2" xfId="18148" xr:uid="{72652F09-1942-4BF4-8377-D5B07CBE9158}"/>
    <cellStyle name="Dane wejściowe 2 2 10 2 7 2 3" xfId="18149" xr:uid="{91ABAFF6-206D-4CB8-84B7-DB5E21EC4714}"/>
    <cellStyle name="Dane wejściowe 2 2 10 2 7 3" xfId="18150" xr:uid="{5901CBBC-E316-40DD-8A8D-E2C60EDD9AFB}"/>
    <cellStyle name="Dane wejściowe 2 2 10 2 7 3 2" xfId="18151" xr:uid="{B3CD6AE6-ECA6-4A34-ADD0-B9AFDE851FB3}"/>
    <cellStyle name="Dane wejściowe 2 2 10 2 7 3 2 2" xfId="18152" xr:uid="{10471C0A-C02F-48AF-BAF0-F0F8A6812FBA}"/>
    <cellStyle name="Dane wejściowe 2 2 10 2 7 3 3" xfId="18153" xr:uid="{FB9F9E0E-4BF8-45FB-A3AA-69308D7EB914}"/>
    <cellStyle name="Dane wejściowe 2 2 10 2 7 4" xfId="18154" xr:uid="{FA37F7A3-6898-46DA-AE5D-52F9EC9902B1}"/>
    <cellStyle name="Dane wejściowe 2 2 10 2 7 4 2" xfId="18155" xr:uid="{C4537F03-2E8B-4AFB-A2D6-53D8A333AC16}"/>
    <cellStyle name="Dane wejściowe 2 2 10 2 7 4 2 2" xfId="18156" xr:uid="{3678EC55-77DE-43AC-9BF7-34333DC36F8A}"/>
    <cellStyle name="Dane wejściowe 2 2 10 2 7 4 3" xfId="18157" xr:uid="{D78BCA70-6563-4904-A178-C050C03588EE}"/>
    <cellStyle name="Dane wejściowe 2 2 10 2 7 5" xfId="18158" xr:uid="{6CCFADC2-DDD0-4D93-8970-CFDBCDDCED13}"/>
    <cellStyle name="Dane wejściowe 2 2 10 2 7 5 2" xfId="18159" xr:uid="{533B5DD0-A0AA-4316-9869-B96A639FB0F3}"/>
    <cellStyle name="Dane wejściowe 2 2 10 2 7 6" xfId="18160" xr:uid="{E7C2F3EE-8D7B-4F56-98D4-9B41ACA8719A}"/>
    <cellStyle name="Dane wejściowe 2 2 10 2 7 6 2" xfId="18161" xr:uid="{736026D6-2E2E-4539-857E-CFC2432794D7}"/>
    <cellStyle name="Dane wejściowe 2 2 10 2 7 7" xfId="18162" xr:uid="{F2FD256A-4C45-4A99-B6A0-7B690FA6EC51}"/>
    <cellStyle name="Dane wejściowe 2 2 10 2 8" xfId="18163" xr:uid="{3518CE3A-4E96-494F-9062-AC7BC7C784C7}"/>
    <cellStyle name="Dane wejściowe 2 2 10 2 8 2" xfId="18164" xr:uid="{F3BC21FA-6B1C-4807-9412-E2EEEDF1DDFA}"/>
    <cellStyle name="Dane wejściowe 2 2 10 2 8 2 2" xfId="18165" xr:uid="{15CFC3D5-61AC-49B3-955E-EAE899F0634C}"/>
    <cellStyle name="Dane wejściowe 2 2 10 2 8 3" xfId="18166" xr:uid="{D3091857-E633-4BEB-A748-0A4D7120BA55}"/>
    <cellStyle name="Dane wejściowe 2 2 10 2 9" xfId="18167" xr:uid="{D3A6DC45-C849-4987-8156-C2C99F932593}"/>
    <cellStyle name="Dane wejściowe 2 2 10 2 9 2" xfId="18168" xr:uid="{0A475381-A47E-4102-B92D-D3DA1C4C8900}"/>
    <cellStyle name="Dane wejściowe 2 2 10 2 9 2 2" xfId="18169" xr:uid="{C05D61DC-8714-4BB5-8CA0-D519EFF6A714}"/>
    <cellStyle name="Dane wejściowe 2 2 10 2 9 3" xfId="18170" xr:uid="{4B7D6E69-163A-4576-9DCE-95F4C2F43FA9}"/>
    <cellStyle name="Dane wejściowe 2 2 10 3" xfId="18171" xr:uid="{6FB8A2DB-D0A6-44C3-97A0-5039769A0FBB}"/>
    <cellStyle name="Dane wejściowe 2 2 10 3 2" xfId="18172" xr:uid="{11CA8375-666C-4CAC-89FF-AD1F094570C6}"/>
    <cellStyle name="Dane wejściowe 2 2 10 3 2 2" xfId="18173" xr:uid="{69149B49-C8E7-4610-B13E-8384D43C848F}"/>
    <cellStyle name="Dane wejściowe 2 2 10 3 2 2 2" xfId="18174" xr:uid="{6E1A7248-7B22-4893-B156-A6EA24DC4634}"/>
    <cellStyle name="Dane wejściowe 2 2 10 3 2 2 2 2" xfId="18175" xr:uid="{4E60DE84-0430-4BFB-8423-595648BF87D2}"/>
    <cellStyle name="Dane wejściowe 2 2 10 3 2 2 3" xfId="18176" xr:uid="{4CB906FD-06A2-4E94-B33E-E8FB7E7A37EB}"/>
    <cellStyle name="Dane wejściowe 2 2 10 3 2 3" xfId="18177" xr:uid="{FAE7565F-D995-4A51-BA38-D8B9EEAA01EA}"/>
    <cellStyle name="Dane wejściowe 2 2 10 3 2 3 2" xfId="18178" xr:uid="{2DDC6F23-79FE-4237-A7C1-CE80A13B95DA}"/>
    <cellStyle name="Dane wejściowe 2 2 10 3 2 3 2 2" xfId="18179" xr:uid="{5A696CF1-3CB1-4F3F-A705-DB75B12313AC}"/>
    <cellStyle name="Dane wejściowe 2 2 10 3 2 3 3" xfId="18180" xr:uid="{776095F1-3B70-48A1-872B-03E73955FB39}"/>
    <cellStyle name="Dane wejściowe 2 2 10 3 2 4" xfId="18181" xr:uid="{5D7C36B6-44D0-4EF5-8F1D-C61CE5B5DFCE}"/>
    <cellStyle name="Dane wejściowe 2 2 10 3 2 4 2" xfId="18182" xr:uid="{46305A2D-7712-4ACF-A36E-DE8D5F75A27E}"/>
    <cellStyle name="Dane wejściowe 2 2 10 3 2 4 2 2" xfId="18183" xr:uid="{4D8A2ABF-D5E9-44AB-A812-49DD62926C9F}"/>
    <cellStyle name="Dane wejściowe 2 2 10 3 2 4 3" xfId="18184" xr:uid="{CFC8866D-5E25-4194-AF8E-8ED8CD15469F}"/>
    <cellStyle name="Dane wejściowe 2 2 10 3 2 5" xfId="18185" xr:uid="{E7D8E28B-F518-4F42-BCFA-8FA629A3A8B2}"/>
    <cellStyle name="Dane wejściowe 2 2 10 3 2 5 2" xfId="18186" xr:uid="{8CABE5D7-3C51-4CFD-8807-73AD17C75D41}"/>
    <cellStyle name="Dane wejściowe 2 2 10 3 2 6" xfId="18187" xr:uid="{3BA2F1A9-80C5-4B09-B1A4-9D9743BAA984}"/>
    <cellStyle name="Dane wejściowe 2 2 10 3 2 6 2" xfId="18188" xr:uid="{4041EF12-18A8-48B1-B46B-4721D57BB4FA}"/>
    <cellStyle name="Dane wejściowe 2 2 10 3 2 7" xfId="18189" xr:uid="{9C7698AF-93EC-4E3F-ADAC-6BD46D0DCA87}"/>
    <cellStyle name="Dane wejściowe 2 2 10 3 3" xfId="18190" xr:uid="{4D93A457-508B-42D1-A695-C3A9F40273AE}"/>
    <cellStyle name="Dane wejściowe 2 2 10 3 3 2" xfId="18191" xr:uid="{8074CC63-468B-4A3B-95C6-68091C074AAC}"/>
    <cellStyle name="Dane wejściowe 2 2 10 3 3 2 2" xfId="18192" xr:uid="{CF51572A-ED10-4D62-8128-5A2DEEA8D95D}"/>
    <cellStyle name="Dane wejściowe 2 2 10 3 3 3" xfId="18193" xr:uid="{F9D43FCE-D3B4-44B1-AC5C-6265FE6CE7CA}"/>
    <cellStyle name="Dane wejściowe 2 2 10 3 4" xfId="18194" xr:uid="{9E343212-ACCD-403F-A104-012AA215C32E}"/>
    <cellStyle name="Dane wejściowe 2 2 10 3 4 2" xfId="18195" xr:uid="{C54B294B-27BF-499A-9BD8-B806F23D0DC0}"/>
    <cellStyle name="Dane wejściowe 2 2 10 3 4 2 2" xfId="18196" xr:uid="{DEAEC514-F9C4-4081-B9F3-72C91BCB3884}"/>
    <cellStyle name="Dane wejściowe 2 2 10 3 4 3" xfId="18197" xr:uid="{58700C9E-6224-4593-AF10-53F8D79D80FF}"/>
    <cellStyle name="Dane wejściowe 2 2 10 3 5" xfId="18198" xr:uid="{67430A98-D758-46B3-A47A-75BE17C9DCB0}"/>
    <cellStyle name="Dane wejściowe 2 2 10 3 5 2" xfId="18199" xr:uid="{5BE91316-6AAD-47E8-AC65-4E20D646D6A5}"/>
    <cellStyle name="Dane wejściowe 2 2 10 3 5 2 2" xfId="18200" xr:uid="{7841167E-EE6A-47C1-A83D-75026EA58F01}"/>
    <cellStyle name="Dane wejściowe 2 2 10 3 5 3" xfId="18201" xr:uid="{FB8B2D02-1728-4500-98A7-5896F744C5E2}"/>
    <cellStyle name="Dane wejściowe 2 2 10 3 6" xfId="18202" xr:uid="{DC3F2C4D-4FE4-49BC-AB49-5F3E67D6BDB9}"/>
    <cellStyle name="Dane wejściowe 2 2 10 3 6 2" xfId="18203" xr:uid="{05C29836-5392-47F8-86E0-1AC94AF77ACB}"/>
    <cellStyle name="Dane wejściowe 2 2 10 3 7" xfId="18204" xr:uid="{6B2ACDB8-78B2-461E-9FE4-6437FEF2B393}"/>
    <cellStyle name="Dane wejściowe 2 2 10 3 7 2" xfId="18205" xr:uid="{6DD3ECD8-63BC-425A-BF2D-948F69DCEDD3}"/>
    <cellStyle name="Dane wejściowe 2 2 10 3 8" xfId="18206" xr:uid="{28CFBE35-C608-455C-B095-28DE1BB2DC58}"/>
    <cellStyle name="Dane wejściowe 2 2 10 4" xfId="18207" xr:uid="{8149F559-51B1-4CB9-A6F8-3177D4DC59B4}"/>
    <cellStyle name="Dane wejściowe 2 2 10 4 2" xfId="18208" xr:uid="{8F092F10-3CFB-4A22-B95D-D6A3BA4B8B89}"/>
    <cellStyle name="Dane wejściowe 2 2 10 4 2 2" xfId="18209" xr:uid="{906FA4C0-9112-4D42-8BA9-D5847E15D0A5}"/>
    <cellStyle name="Dane wejściowe 2 2 10 4 3" xfId="18210" xr:uid="{E1CCD9D0-7C6B-4FEE-8B1E-B98680121459}"/>
    <cellStyle name="Dane wejściowe 2 2 10 5" xfId="18211" xr:uid="{3471072F-0BF3-49A2-BB18-49C00532AD43}"/>
    <cellStyle name="Dane wejściowe 2 2 10 5 2" xfId="18212" xr:uid="{997A48CB-BF65-4ACB-B6F9-2FC61843808A}"/>
    <cellStyle name="Dane wejściowe 2 2 10 5 2 2" xfId="18213" xr:uid="{7FC1BF22-2788-44BC-B5C4-BADDBAB367F2}"/>
    <cellStyle name="Dane wejściowe 2 2 10 5 3" xfId="18214" xr:uid="{A516BB14-1503-4BB4-9594-E0DD53171A04}"/>
    <cellStyle name="Dane wejściowe 2 2 10 6" xfId="18215" xr:uid="{B9E472D9-D57E-4E04-80C7-A4D100D3D124}"/>
    <cellStyle name="Dane wejściowe 2 2 10 6 2" xfId="18216" xr:uid="{8076ADD9-8787-442E-8904-B38116EBFE3F}"/>
    <cellStyle name="Dane wejściowe 2 2 10 6 2 2" xfId="18217" xr:uid="{1A03578D-2C80-4E09-98C3-16EC0A44D17E}"/>
    <cellStyle name="Dane wejściowe 2 2 10 6 3" xfId="18218" xr:uid="{646E6DC3-BEF5-47F5-9B64-C60EF986E5D0}"/>
    <cellStyle name="Dane wejściowe 2 2 10 7" xfId="18219" xr:uid="{39BBFAFF-411B-47E3-BEF4-6292A9A4A758}"/>
    <cellStyle name="Dane wejściowe 2 2 10 7 2" xfId="18220" xr:uid="{CE9B0460-1EAA-4F02-956B-4CD88A16D6C9}"/>
    <cellStyle name="Dane wejściowe 2 2 10 7 2 2" xfId="18221" xr:uid="{A23A6FA1-C2BC-498C-B457-BAC8DCA4BBF4}"/>
    <cellStyle name="Dane wejściowe 2 2 10 7 3" xfId="18222" xr:uid="{E5CF360C-F3C8-4A4C-BC6F-68AD3B76A24C}"/>
    <cellStyle name="Dane wejściowe 2 2 10 8" xfId="18223" xr:uid="{1CDC11F4-1037-4891-BA63-AA9C0ADF30F8}"/>
    <cellStyle name="Dane wejściowe 2 2 10 8 2" xfId="18224" xr:uid="{C3DCF330-26F9-4B4D-AD48-78922D48C080}"/>
    <cellStyle name="Dane wejściowe 2 2 10 8 2 2" xfId="18225" xr:uid="{12E8AE2F-F920-4DE5-8484-CF0422005F5B}"/>
    <cellStyle name="Dane wejściowe 2 2 10 8 2 2 2" xfId="18226" xr:uid="{8A95C5EE-D499-4D32-869D-7188FF79AE5B}"/>
    <cellStyle name="Dane wejściowe 2 2 10 8 2 3" xfId="18227" xr:uid="{BA426B5C-7406-4A5B-89AF-D84874760127}"/>
    <cellStyle name="Dane wejściowe 2 2 10 8 3" xfId="18228" xr:uid="{7CDBD897-4B79-4CAD-A6F9-B1D7D3499329}"/>
    <cellStyle name="Dane wejściowe 2 2 10 8 3 2" xfId="18229" xr:uid="{AB5ED639-0A2D-415C-A015-3E2742A9BF48}"/>
    <cellStyle name="Dane wejściowe 2 2 10 8 3 2 2" xfId="18230" xr:uid="{7AC2303A-67CA-4569-94F1-6BA5824F2889}"/>
    <cellStyle name="Dane wejściowe 2 2 10 8 3 3" xfId="18231" xr:uid="{3B48C095-B23C-463E-A939-F6955F538595}"/>
    <cellStyle name="Dane wejściowe 2 2 10 8 4" xfId="18232" xr:uid="{4D1C96F7-09D5-45D8-8C3A-189D443CA1BE}"/>
    <cellStyle name="Dane wejściowe 2 2 10 8 4 2" xfId="18233" xr:uid="{17131C0E-4831-43AA-AEBE-5CBC5DD00775}"/>
    <cellStyle name="Dane wejściowe 2 2 10 8 4 2 2" xfId="18234" xr:uid="{2B371D3C-A03C-4BC8-8822-5E9C6BC44362}"/>
    <cellStyle name="Dane wejściowe 2 2 10 8 4 3" xfId="18235" xr:uid="{631497C7-760F-49EB-8CD8-C10EFB0CAEBC}"/>
    <cellStyle name="Dane wejściowe 2 2 10 8 5" xfId="18236" xr:uid="{67A8D45F-7363-4DB8-A36E-14D1B6F9443F}"/>
    <cellStyle name="Dane wejściowe 2 2 10 8 5 2" xfId="18237" xr:uid="{16A2D4D8-12E4-434A-BEF1-A879EB85A5BD}"/>
    <cellStyle name="Dane wejściowe 2 2 10 8 6" xfId="18238" xr:uid="{F6C23A68-0A35-45DC-BAE3-A215C3C6FE12}"/>
    <cellStyle name="Dane wejściowe 2 2 10 8 6 2" xfId="18239" xr:uid="{E069E107-CE71-433D-A11F-F6896A03F750}"/>
    <cellStyle name="Dane wejściowe 2 2 10 8 7" xfId="18240" xr:uid="{7B933CFB-0F31-4FB4-A7AB-82F1ED410B9F}"/>
    <cellStyle name="Dane wejściowe 2 2 10 9" xfId="18241" xr:uid="{E9C4F15B-976F-468D-BF6C-77F3D63AC002}"/>
    <cellStyle name="Dane wejściowe 2 2 10 9 2" xfId="18242" xr:uid="{74EF5C65-C69E-4F7B-8272-C351FB2EABE7}"/>
    <cellStyle name="Dane wejściowe 2 2 10 9 2 2" xfId="18243" xr:uid="{DB6D2741-5607-49C0-BC57-020F17439694}"/>
    <cellStyle name="Dane wejściowe 2 2 10 9 3" xfId="18244" xr:uid="{15664ADA-1F3D-4D72-8FF4-529F022D11EF}"/>
    <cellStyle name="Dane wejściowe 2 2 11" xfId="18245" xr:uid="{D8D0FC82-418E-4D7F-8C10-70EBEF30444F}"/>
    <cellStyle name="Dane wejściowe 2 2 11 10" xfId="18246" xr:uid="{0B9250D2-86B2-4C67-B097-621EE51B3585}"/>
    <cellStyle name="Dane wejściowe 2 2 11 10 2" xfId="18247" xr:uid="{A9872257-B2E7-469E-8E34-50ABD5A71BD0}"/>
    <cellStyle name="Dane wejściowe 2 2 11 11" xfId="18248" xr:uid="{DE62AF6F-B6FE-49C8-97B0-8E8D59D352D7}"/>
    <cellStyle name="Dane wejściowe 2 2 11 11 2" xfId="18249" xr:uid="{E678B03E-3C1A-454D-ACA8-3A7098E5EE3C}"/>
    <cellStyle name="Dane wejściowe 2 2 11 12" xfId="18250" xr:uid="{5B049F42-08C6-40E5-BF98-544AE522F157}"/>
    <cellStyle name="Dane wejściowe 2 2 11 2" xfId="18251" xr:uid="{02311FE4-5855-415D-ADD6-13C6EC39B156}"/>
    <cellStyle name="Dane wejściowe 2 2 11 2 2" xfId="18252" xr:uid="{FE58577C-D16B-4EDB-85A4-5A0A38F207F1}"/>
    <cellStyle name="Dane wejściowe 2 2 11 2 2 2" xfId="18253" xr:uid="{9115BA3C-154F-4306-9132-F5262BADD169}"/>
    <cellStyle name="Dane wejściowe 2 2 11 2 2 2 2" xfId="18254" xr:uid="{18F22D24-A647-42BC-8C2C-B4BE18607F48}"/>
    <cellStyle name="Dane wejściowe 2 2 11 2 2 2 2 2" xfId="18255" xr:uid="{9E5ECEC7-80C9-4252-84E3-B8EBBE0BAD06}"/>
    <cellStyle name="Dane wejściowe 2 2 11 2 2 2 3" xfId="18256" xr:uid="{161120F4-41A8-4D56-B033-C34B806D6D8D}"/>
    <cellStyle name="Dane wejściowe 2 2 11 2 2 3" xfId="18257" xr:uid="{1C3815D8-0CDB-4BB2-86A1-9FDB5E66C707}"/>
    <cellStyle name="Dane wejściowe 2 2 11 2 2 3 2" xfId="18258" xr:uid="{7E0F4F0A-B4B9-481B-A5DE-2BD13B43662A}"/>
    <cellStyle name="Dane wejściowe 2 2 11 2 2 3 2 2" xfId="18259" xr:uid="{D87DC542-BCB6-4AC1-ADE1-F680EBC1C29E}"/>
    <cellStyle name="Dane wejściowe 2 2 11 2 2 3 3" xfId="18260" xr:uid="{A097E5F9-8BE1-4F13-B1B1-7A33768C1937}"/>
    <cellStyle name="Dane wejściowe 2 2 11 2 2 4" xfId="18261" xr:uid="{C45378CE-7AE5-4791-A2FE-EE317E10B92C}"/>
    <cellStyle name="Dane wejściowe 2 2 11 2 2 4 2" xfId="18262" xr:uid="{52A2E5DD-3B3A-4F0D-912B-2538396EABA6}"/>
    <cellStyle name="Dane wejściowe 2 2 11 2 2 4 2 2" xfId="18263" xr:uid="{E8311BE6-4834-4944-9477-835527E68876}"/>
    <cellStyle name="Dane wejściowe 2 2 11 2 2 4 3" xfId="18264" xr:uid="{90A21515-05F7-4C25-9C3E-84C98A391F81}"/>
    <cellStyle name="Dane wejściowe 2 2 11 2 2 5" xfId="18265" xr:uid="{3C1FB0BE-F61F-436B-ADF3-E7401B90077E}"/>
    <cellStyle name="Dane wejściowe 2 2 11 2 2 5 2" xfId="18266" xr:uid="{A17883F9-C13B-4977-A788-0E619146EA9B}"/>
    <cellStyle name="Dane wejściowe 2 2 11 2 2 6" xfId="18267" xr:uid="{B78F7256-5849-4424-ACCB-205971569CB4}"/>
    <cellStyle name="Dane wejściowe 2 2 11 2 2 6 2" xfId="18268" xr:uid="{FDC885F4-82ED-4C9D-BABB-E85B2CE1BEB2}"/>
    <cellStyle name="Dane wejściowe 2 2 11 2 2 7" xfId="18269" xr:uid="{0955DF18-F9AB-42F4-A691-C88C2994DC0F}"/>
    <cellStyle name="Dane wejściowe 2 2 11 2 3" xfId="18270" xr:uid="{FADC46BC-0BCE-4514-AF93-A13E6CDF9A89}"/>
    <cellStyle name="Dane wejściowe 2 2 11 2 3 2" xfId="18271" xr:uid="{BAAC9402-CD70-4C30-A1AC-63184849EE32}"/>
    <cellStyle name="Dane wejściowe 2 2 11 2 3 2 2" xfId="18272" xr:uid="{84DDC6D1-7E8A-453A-A258-65C7ACC0C3BC}"/>
    <cellStyle name="Dane wejściowe 2 2 11 2 3 3" xfId="18273" xr:uid="{AE004C97-C1F5-4D27-B2B8-D862567716DA}"/>
    <cellStyle name="Dane wejściowe 2 2 11 2 4" xfId="18274" xr:uid="{423E653B-743F-4419-A861-A31AFDE3924A}"/>
    <cellStyle name="Dane wejściowe 2 2 11 2 4 2" xfId="18275" xr:uid="{159F57CB-1958-45CD-A1CD-AD42A6FF34A5}"/>
    <cellStyle name="Dane wejściowe 2 2 11 2 4 2 2" xfId="18276" xr:uid="{8459A0A6-EA93-43DA-8F36-E032D020C762}"/>
    <cellStyle name="Dane wejściowe 2 2 11 2 4 3" xfId="18277" xr:uid="{28F4B676-B52C-4485-9AA6-497C9A364CC4}"/>
    <cellStyle name="Dane wejściowe 2 2 11 2 5" xfId="18278" xr:uid="{7FCFF8CA-A39F-43BD-A74B-6D94320AB079}"/>
    <cellStyle name="Dane wejściowe 2 2 11 2 5 2" xfId="18279" xr:uid="{252FC2A2-BEC8-465C-A6CF-ECC667193274}"/>
    <cellStyle name="Dane wejściowe 2 2 11 2 5 2 2" xfId="18280" xr:uid="{855B3427-F9CB-48FC-A942-6E13BC0CB4C7}"/>
    <cellStyle name="Dane wejściowe 2 2 11 2 5 3" xfId="18281" xr:uid="{023F70EA-89E7-4B4D-83D3-FD7CDABA45AF}"/>
    <cellStyle name="Dane wejściowe 2 2 11 2 6" xfId="18282" xr:uid="{F49C287E-F9A3-497C-9CF2-C85B7CD2EE09}"/>
    <cellStyle name="Dane wejściowe 2 2 11 2 6 2" xfId="18283" xr:uid="{4F3E1C65-ED57-44DE-8961-9CF6389D2334}"/>
    <cellStyle name="Dane wejściowe 2 2 11 2 7" xfId="18284" xr:uid="{09B07422-5F3A-4E16-8896-9236C6C52904}"/>
    <cellStyle name="Dane wejściowe 2 2 11 2 7 2" xfId="18285" xr:uid="{A368422E-26D6-4544-8F09-22D6AB681E53}"/>
    <cellStyle name="Dane wejściowe 2 2 11 2 8" xfId="18286" xr:uid="{8246FDC0-B8BE-42E0-BE2E-C515A95354FA}"/>
    <cellStyle name="Dane wejściowe 2 2 11 3" xfId="18287" xr:uid="{8AE03109-7304-477E-960F-0105E1CDC9DC}"/>
    <cellStyle name="Dane wejściowe 2 2 11 3 2" xfId="18288" xr:uid="{39BCDD5D-7A13-4A1D-83D4-401A95B71409}"/>
    <cellStyle name="Dane wejściowe 2 2 11 3 2 2" xfId="18289" xr:uid="{6AF0F322-166B-4AC2-84E8-C0DEE35AC2BA}"/>
    <cellStyle name="Dane wejściowe 2 2 11 3 3" xfId="18290" xr:uid="{846C7144-13D6-43F2-BC2E-8FCE5264EE4A}"/>
    <cellStyle name="Dane wejściowe 2 2 11 4" xfId="18291" xr:uid="{CABBC73C-7F18-4682-A7F8-EFACA0743506}"/>
    <cellStyle name="Dane wejściowe 2 2 11 4 2" xfId="18292" xr:uid="{9C528A4B-F403-46F3-AD4F-A7338F881708}"/>
    <cellStyle name="Dane wejściowe 2 2 11 4 2 2" xfId="18293" xr:uid="{9B2E4D86-46CD-4505-9801-A77DABF189FA}"/>
    <cellStyle name="Dane wejściowe 2 2 11 4 3" xfId="18294" xr:uid="{59956BAD-84A3-485C-8CAB-E04A52CDD3EF}"/>
    <cellStyle name="Dane wejściowe 2 2 11 5" xfId="18295" xr:uid="{6CB14FA1-316C-4DAA-86D5-C8F46492C223}"/>
    <cellStyle name="Dane wejściowe 2 2 11 5 2" xfId="18296" xr:uid="{058A4693-3A6A-47F5-ADDC-4ECC6A40CF20}"/>
    <cellStyle name="Dane wejściowe 2 2 11 5 2 2" xfId="18297" xr:uid="{F4FC2FDC-D783-4DF0-9102-B43CA214BAE3}"/>
    <cellStyle name="Dane wejściowe 2 2 11 5 3" xfId="18298" xr:uid="{8FE7366E-3DD3-4C51-8A44-BE44E9668A7F}"/>
    <cellStyle name="Dane wejściowe 2 2 11 6" xfId="18299" xr:uid="{5FAFB91E-8FAC-49AB-8E9B-1B76D665A11B}"/>
    <cellStyle name="Dane wejściowe 2 2 11 6 2" xfId="18300" xr:uid="{2669AB6F-6E0E-4462-A00F-22A895765C10}"/>
    <cellStyle name="Dane wejściowe 2 2 11 6 2 2" xfId="18301" xr:uid="{5E67E057-14BD-47C9-AF49-5D63DEBF8A08}"/>
    <cellStyle name="Dane wejściowe 2 2 11 6 3" xfId="18302" xr:uid="{82206C31-98F1-4D52-A3CD-FECB2F97B97C}"/>
    <cellStyle name="Dane wejściowe 2 2 11 7" xfId="18303" xr:uid="{0C0F7984-6032-4AF3-8FB2-5EBAE6043DB6}"/>
    <cellStyle name="Dane wejściowe 2 2 11 7 2" xfId="18304" xr:uid="{06E89E87-FDB6-4A86-B3F6-8388F5FAF85E}"/>
    <cellStyle name="Dane wejściowe 2 2 11 7 2 2" xfId="18305" xr:uid="{89E1A4B5-3313-4653-BB70-5E93757955EA}"/>
    <cellStyle name="Dane wejściowe 2 2 11 7 2 2 2" xfId="18306" xr:uid="{603A33CD-0A6E-47DF-8713-883532D8970D}"/>
    <cellStyle name="Dane wejściowe 2 2 11 7 2 3" xfId="18307" xr:uid="{3681F477-62C5-474A-BE6D-25EFDA434667}"/>
    <cellStyle name="Dane wejściowe 2 2 11 7 3" xfId="18308" xr:uid="{E76A2C56-C36E-4B67-94C6-A578AF4C917D}"/>
    <cellStyle name="Dane wejściowe 2 2 11 7 3 2" xfId="18309" xr:uid="{67FFB13C-F777-4C9E-9FB4-6CA92A8A08DA}"/>
    <cellStyle name="Dane wejściowe 2 2 11 7 3 2 2" xfId="18310" xr:uid="{34248E4D-0E3A-4018-93CF-9A2CAF7B503E}"/>
    <cellStyle name="Dane wejściowe 2 2 11 7 3 3" xfId="18311" xr:uid="{FD260196-2FCD-43C0-BB81-5DCBB2858BDB}"/>
    <cellStyle name="Dane wejściowe 2 2 11 7 4" xfId="18312" xr:uid="{A41BAE5D-71C5-48CC-9F54-7EF4EFF81993}"/>
    <cellStyle name="Dane wejściowe 2 2 11 7 4 2" xfId="18313" xr:uid="{9302488E-A83B-4A95-A792-B072F7337747}"/>
    <cellStyle name="Dane wejściowe 2 2 11 7 4 2 2" xfId="18314" xr:uid="{EC6EBF9C-4F0E-4F58-88E1-3FB21A26B7E8}"/>
    <cellStyle name="Dane wejściowe 2 2 11 7 4 3" xfId="18315" xr:uid="{6B76BE39-ADA2-49A9-84E1-3D3BF24B2CE5}"/>
    <cellStyle name="Dane wejściowe 2 2 11 7 5" xfId="18316" xr:uid="{43B30CE4-48E4-4A32-BD80-6BEC51066A97}"/>
    <cellStyle name="Dane wejściowe 2 2 11 7 5 2" xfId="18317" xr:uid="{409167D0-3758-4938-9717-3006026EBFC8}"/>
    <cellStyle name="Dane wejściowe 2 2 11 7 6" xfId="18318" xr:uid="{7A5B1884-7623-4500-9668-6ED3E897FA4F}"/>
    <cellStyle name="Dane wejściowe 2 2 11 7 6 2" xfId="18319" xr:uid="{E35860C5-05F2-4AE1-A547-FDC2FB77B7F7}"/>
    <cellStyle name="Dane wejściowe 2 2 11 7 7" xfId="18320" xr:uid="{1DF21397-B196-4671-91F7-AD3F13464490}"/>
    <cellStyle name="Dane wejściowe 2 2 11 8" xfId="18321" xr:uid="{08415A94-6CE6-4C95-BA3E-4D7AF38B65FD}"/>
    <cellStyle name="Dane wejściowe 2 2 11 8 2" xfId="18322" xr:uid="{A441A40F-920A-47A5-ABDD-94D6773FD904}"/>
    <cellStyle name="Dane wejściowe 2 2 11 8 2 2" xfId="18323" xr:uid="{D8A81DF7-4EC2-41D0-8302-478521AD516E}"/>
    <cellStyle name="Dane wejściowe 2 2 11 8 3" xfId="18324" xr:uid="{BB6180EA-9A26-4CFD-9BB7-2F22DBC3AA33}"/>
    <cellStyle name="Dane wejściowe 2 2 11 9" xfId="18325" xr:uid="{28CF66DD-42A6-4BBE-8E0D-B3F24DF4D1DC}"/>
    <cellStyle name="Dane wejściowe 2 2 11 9 2" xfId="18326" xr:uid="{21D59274-3C63-4D31-A4E3-B39A03F8D158}"/>
    <cellStyle name="Dane wejściowe 2 2 11 9 2 2" xfId="18327" xr:uid="{CBB5654E-6676-428A-80F5-EC49D3ED0C32}"/>
    <cellStyle name="Dane wejściowe 2 2 11 9 3" xfId="18328" xr:uid="{0B8FDB99-AED8-4DE3-95DB-C9D122366A31}"/>
    <cellStyle name="Dane wejściowe 2 2 12" xfId="18329" xr:uid="{1FC2EE58-42B1-47B9-A731-E0408A791D12}"/>
    <cellStyle name="Dane wejściowe 2 2 12 2" xfId="18330" xr:uid="{645C35D4-4345-4294-A730-E9E277EE673C}"/>
    <cellStyle name="Dane wejściowe 2 2 12 2 2" xfId="18331" xr:uid="{881BF32E-368E-4038-B803-D5A23B46CC91}"/>
    <cellStyle name="Dane wejściowe 2 2 12 2 2 2" xfId="18332" xr:uid="{41BBF0B4-F7A2-4E1E-B152-EA229576C38E}"/>
    <cellStyle name="Dane wejściowe 2 2 12 2 2 2 2" xfId="18333" xr:uid="{E1E2D886-5B7A-4547-AF2E-4B8762B183F1}"/>
    <cellStyle name="Dane wejściowe 2 2 12 2 2 3" xfId="18334" xr:uid="{4735188D-84BC-480F-BF15-9484A13AF3D7}"/>
    <cellStyle name="Dane wejściowe 2 2 12 2 3" xfId="18335" xr:uid="{CC206862-3F82-4EE8-A964-582D69EC3400}"/>
    <cellStyle name="Dane wejściowe 2 2 12 2 3 2" xfId="18336" xr:uid="{DFD32BC0-C441-472C-8040-CD263B67062D}"/>
    <cellStyle name="Dane wejściowe 2 2 12 2 3 2 2" xfId="18337" xr:uid="{6F4580C2-A6D0-4C55-B76C-2804ECB0A25B}"/>
    <cellStyle name="Dane wejściowe 2 2 12 2 3 3" xfId="18338" xr:uid="{C93CBA76-8981-46F2-AED0-43D3CE084678}"/>
    <cellStyle name="Dane wejściowe 2 2 12 2 4" xfId="18339" xr:uid="{6742BE2D-6343-4EDE-8152-D75C0A9AD27D}"/>
    <cellStyle name="Dane wejściowe 2 2 12 2 4 2" xfId="18340" xr:uid="{D0384F40-CBB0-4542-AF9E-A172205CB8FD}"/>
    <cellStyle name="Dane wejściowe 2 2 12 2 4 2 2" xfId="18341" xr:uid="{37F231AD-FCC6-4C7D-A899-DD4A59FE0A5F}"/>
    <cellStyle name="Dane wejściowe 2 2 12 2 4 3" xfId="18342" xr:uid="{3D0F2D3D-7C2D-4D7B-A817-0571CFAD8BCF}"/>
    <cellStyle name="Dane wejściowe 2 2 12 2 5" xfId="18343" xr:uid="{F2BB9AD5-FF6A-41EF-91E6-97BE5A88AE3D}"/>
    <cellStyle name="Dane wejściowe 2 2 12 2 5 2" xfId="18344" xr:uid="{181E6F49-E616-4A9A-981B-7E4875CF3D94}"/>
    <cellStyle name="Dane wejściowe 2 2 12 2 6" xfId="18345" xr:uid="{778D1C62-882C-42AE-B840-95D27CDDB6DA}"/>
    <cellStyle name="Dane wejściowe 2 2 12 2 6 2" xfId="18346" xr:uid="{440AABBE-0903-4692-B821-A5FE7323604A}"/>
    <cellStyle name="Dane wejściowe 2 2 12 2 7" xfId="18347" xr:uid="{F5E5BF82-8B6C-4125-9970-36E918E81334}"/>
    <cellStyle name="Dane wejściowe 2 2 12 3" xfId="18348" xr:uid="{D649BD58-BCFF-4139-A989-EB87475C99FD}"/>
    <cellStyle name="Dane wejściowe 2 2 12 3 2" xfId="18349" xr:uid="{9F292516-2EA2-49FA-B4C4-41A0C4E9F587}"/>
    <cellStyle name="Dane wejściowe 2 2 12 3 2 2" xfId="18350" xr:uid="{B9025E50-3222-45CF-BB26-C3D820943AC5}"/>
    <cellStyle name="Dane wejściowe 2 2 12 3 3" xfId="18351" xr:uid="{6C509494-3908-4838-85C5-70D8D6915405}"/>
    <cellStyle name="Dane wejściowe 2 2 12 4" xfId="18352" xr:uid="{E94E2061-0FE5-4FA2-AA65-66EBE51D52AC}"/>
    <cellStyle name="Dane wejściowe 2 2 12 4 2" xfId="18353" xr:uid="{46CC858C-9098-4F33-AE86-577E0E384EB3}"/>
    <cellStyle name="Dane wejściowe 2 2 12 4 2 2" xfId="18354" xr:uid="{C1601748-B4C1-43B8-9767-980D43815027}"/>
    <cellStyle name="Dane wejściowe 2 2 12 4 3" xfId="18355" xr:uid="{CFE9DB2C-8A07-401E-8A12-4DE1C2FA4423}"/>
    <cellStyle name="Dane wejściowe 2 2 12 5" xfId="18356" xr:uid="{1678EDFC-D9FC-4667-B097-1617C04DF930}"/>
    <cellStyle name="Dane wejściowe 2 2 12 5 2" xfId="18357" xr:uid="{A8A0EF92-264A-4A1D-84D5-02780494D846}"/>
    <cellStyle name="Dane wejściowe 2 2 12 5 2 2" xfId="18358" xr:uid="{6A511142-0C74-434F-ACA2-0AE5705566AE}"/>
    <cellStyle name="Dane wejściowe 2 2 12 5 3" xfId="18359" xr:uid="{8D3FB504-7484-4088-B8D5-42A17D4A022C}"/>
    <cellStyle name="Dane wejściowe 2 2 12 6" xfId="18360" xr:uid="{B2F215F7-8CAD-47BF-8F65-CC73745BF428}"/>
    <cellStyle name="Dane wejściowe 2 2 12 6 2" xfId="18361" xr:uid="{1929ABC0-120B-4807-AB99-A448CC34EB56}"/>
    <cellStyle name="Dane wejściowe 2 2 12 7" xfId="18362" xr:uid="{AA76BDA0-718B-4FB6-9A74-621AA8EAF65B}"/>
    <cellStyle name="Dane wejściowe 2 2 12 7 2" xfId="18363" xr:uid="{0A8F6706-D703-447C-8DC5-92D2D642B67E}"/>
    <cellStyle name="Dane wejściowe 2 2 12 8" xfId="18364" xr:uid="{8B31D099-25F6-47D8-9542-38ECB627D437}"/>
    <cellStyle name="Dane wejściowe 2 2 13" xfId="18365" xr:uid="{8E17E475-79F2-42F3-B87E-70A49B05EE53}"/>
    <cellStyle name="Dane wejściowe 2 2 13 2" xfId="18366" xr:uid="{3D314D1F-BE6C-4EB6-A762-BDCBAE36AB6E}"/>
    <cellStyle name="Dane wejściowe 2 2 13 2 2" xfId="18367" xr:uid="{1630D098-F644-412A-8BBE-A0BC318ED5F2}"/>
    <cellStyle name="Dane wejściowe 2 2 13 3" xfId="18368" xr:uid="{70203E8B-020C-46E0-8CCE-8C0ACF06B281}"/>
    <cellStyle name="Dane wejściowe 2 2 14" xfId="18369" xr:uid="{C81838A5-64C1-4232-96B1-470A6E329CD0}"/>
    <cellStyle name="Dane wejściowe 2 2 14 2" xfId="18370" xr:uid="{F1AFEC2E-F2C4-4599-A4A2-08E6E4971EA1}"/>
    <cellStyle name="Dane wejściowe 2 2 14 2 2" xfId="18371" xr:uid="{85EB74BD-9C6F-4208-BD3D-1B1AEEEACCE0}"/>
    <cellStyle name="Dane wejściowe 2 2 14 3" xfId="18372" xr:uid="{55695743-7FAD-4C91-B8F2-7D1783A46A58}"/>
    <cellStyle name="Dane wejściowe 2 2 15" xfId="18373" xr:uid="{A0481A32-BD24-422D-9EB5-D864D4E7DD7A}"/>
    <cellStyle name="Dane wejściowe 2 2 15 2" xfId="18374" xr:uid="{39CE0A99-015B-4EE5-8204-139197C7FAD0}"/>
    <cellStyle name="Dane wejściowe 2 2 15 2 2" xfId="18375" xr:uid="{E24F3F76-829E-4C45-8F60-824343132B1F}"/>
    <cellStyle name="Dane wejściowe 2 2 15 3" xfId="18376" xr:uid="{83D04BDF-BC9A-43DE-8419-12C3B2A37B15}"/>
    <cellStyle name="Dane wejściowe 2 2 16" xfId="18377" xr:uid="{C0A0BC7E-16F3-4023-AF1F-74393686F30B}"/>
    <cellStyle name="Dane wejściowe 2 2 16 2" xfId="18378" xr:uid="{4A9EC7C5-A141-4E87-9D14-03FC85F98F49}"/>
    <cellStyle name="Dane wejściowe 2 2 16 2 2" xfId="18379" xr:uid="{69EE12E6-FFE8-40EC-A7EA-0F978F7CEB89}"/>
    <cellStyle name="Dane wejściowe 2 2 16 3" xfId="18380" xr:uid="{5C12536E-3E88-4589-BAAD-2EB9F2C68827}"/>
    <cellStyle name="Dane wejściowe 2 2 17" xfId="18381" xr:uid="{FD33985F-1CC8-413E-A50D-F4BBCEA9CEDC}"/>
    <cellStyle name="Dane wejściowe 2 2 17 2" xfId="18382" xr:uid="{64A8AF9B-400A-4BE6-B2BA-D57C9280FFE2}"/>
    <cellStyle name="Dane wejściowe 2 2 17 2 2" xfId="18383" xr:uid="{A7E343FA-C159-4BAD-B637-58366DB341F6}"/>
    <cellStyle name="Dane wejściowe 2 2 17 3" xfId="18384" xr:uid="{0FB7A03F-34E9-4D02-8AF1-FE5FE618134A}"/>
    <cellStyle name="Dane wejściowe 2 2 18" xfId="18385" xr:uid="{C91214A5-F06C-4C61-9427-F3AF0FCD9213}"/>
    <cellStyle name="Dane wejściowe 2 2 18 2" xfId="18386" xr:uid="{3C0B5E04-4069-4622-B811-192E45C0066F}"/>
    <cellStyle name="Dane wejściowe 2 2 18 2 2" xfId="18387" xr:uid="{BDE0E7B4-6DD4-4DF5-9E2B-841EB09F305B}"/>
    <cellStyle name="Dane wejściowe 2 2 18 2 2 2" xfId="18388" xr:uid="{7F5F825D-3E8F-47FC-B189-00E2ED30FE74}"/>
    <cellStyle name="Dane wejściowe 2 2 18 2 3" xfId="18389" xr:uid="{A0B94A6C-F233-476E-BC5C-CF2459EF8188}"/>
    <cellStyle name="Dane wejściowe 2 2 18 3" xfId="18390" xr:uid="{8F39C89C-7CA2-49A3-9373-289605EDC9B6}"/>
    <cellStyle name="Dane wejściowe 2 2 18 3 2" xfId="18391" xr:uid="{8B20ECCD-FCD1-4120-8C2B-837127059668}"/>
    <cellStyle name="Dane wejściowe 2 2 18 3 2 2" xfId="18392" xr:uid="{B811E111-C90C-42C9-9E30-6251E9FE3B0D}"/>
    <cellStyle name="Dane wejściowe 2 2 18 3 3" xfId="18393" xr:uid="{3EDFE8FE-4C97-4BED-A1FA-E46D8CA768C6}"/>
    <cellStyle name="Dane wejściowe 2 2 18 4" xfId="18394" xr:uid="{796ECA0C-8061-444A-873B-ED2F020D182B}"/>
    <cellStyle name="Dane wejściowe 2 2 18 4 2" xfId="18395" xr:uid="{17217AFD-3DBC-47A8-A0FE-DCC3E66736CE}"/>
    <cellStyle name="Dane wejściowe 2 2 18 4 2 2" xfId="18396" xr:uid="{59710EF9-1440-4466-9C6A-1005BDF0FBD8}"/>
    <cellStyle name="Dane wejściowe 2 2 18 4 3" xfId="18397" xr:uid="{0D852D59-2399-4AD9-88BB-90C6C9834DA9}"/>
    <cellStyle name="Dane wejściowe 2 2 18 5" xfId="18398" xr:uid="{1D0B0298-6879-4954-9621-D0ECBE067AAF}"/>
    <cellStyle name="Dane wejściowe 2 2 18 5 2" xfId="18399" xr:uid="{430AF075-1C29-45E7-A8E7-9F8D5265A8E1}"/>
    <cellStyle name="Dane wejściowe 2 2 18 6" xfId="18400" xr:uid="{EB49BEFF-DB9A-4DC2-8501-D146B3A4BAB5}"/>
    <cellStyle name="Dane wejściowe 2 2 18 6 2" xfId="18401" xr:uid="{68CB7421-4E14-4330-83C4-70FF0F39785B}"/>
    <cellStyle name="Dane wejściowe 2 2 18 7" xfId="18402" xr:uid="{7BD4E05C-68E5-45AF-978F-13BC2B1A950D}"/>
    <cellStyle name="Dane wejściowe 2 2 19" xfId="18403" xr:uid="{ACFD9B74-8B41-4761-82D6-1C742D6EAD4E}"/>
    <cellStyle name="Dane wejściowe 2 2 19 2" xfId="18404" xr:uid="{AE162732-2DEE-42D3-BA11-FE41E9CB514A}"/>
    <cellStyle name="Dane wejściowe 2 2 19 2 2" xfId="18405" xr:uid="{18BDFE00-4D9E-4CB5-B4DE-FE3B15E14C83}"/>
    <cellStyle name="Dane wejściowe 2 2 19 3" xfId="18406" xr:uid="{C6FF5513-909C-4FB3-9CFA-98FFB0EE66D3}"/>
    <cellStyle name="Dane wejściowe 2 2 2" xfId="18407" xr:uid="{1CFBC8FC-5F86-4B14-B99D-B77F08AF443D}"/>
    <cellStyle name="Dane wejściowe 2 2 2 10" xfId="18408" xr:uid="{55F2048E-D0EF-427F-9D66-31D0D20A8424}"/>
    <cellStyle name="Dane wejściowe 2 2 2 10 2" xfId="18409" xr:uid="{F77B946B-246F-4AA2-A2F6-F3C6A060028C}"/>
    <cellStyle name="Dane wejściowe 2 2 2 10 2 2" xfId="18410" xr:uid="{44804AC5-8C3C-4D5C-BBFA-3F9E1F4F0B2C}"/>
    <cellStyle name="Dane wejściowe 2 2 2 10 3" xfId="18411" xr:uid="{4D3F5449-F88B-4BA1-81F2-035D1F0C1B48}"/>
    <cellStyle name="Dane wejściowe 2 2 2 11" xfId="18412" xr:uid="{CE053CBF-0D1F-4022-8BF2-FCAC1CFA562A}"/>
    <cellStyle name="Dane wejściowe 2 2 2 11 2" xfId="18413" xr:uid="{9AA1BFCF-64E3-4885-8D3E-8236E1E55894}"/>
    <cellStyle name="Dane wejściowe 2 2 2 11 2 2" xfId="18414" xr:uid="{471FE3BC-660C-4CF5-B0AF-66A7FF76DD87}"/>
    <cellStyle name="Dane wejściowe 2 2 2 11 3" xfId="18415" xr:uid="{02712BD2-DE41-4FEA-8B4A-1AD9C1F4F086}"/>
    <cellStyle name="Dane wejściowe 2 2 2 12" xfId="18416" xr:uid="{50622471-78CA-4E9B-90D9-FA57C67E48D0}"/>
    <cellStyle name="Dane wejściowe 2 2 2 12 2" xfId="18417" xr:uid="{CA124CD4-6AD5-467E-9EAF-BAB7B7440AD7}"/>
    <cellStyle name="Dane wejściowe 2 2 2 13" xfId="18418" xr:uid="{5260A6D2-497E-46D0-A0EF-AEDD4F775807}"/>
    <cellStyle name="Dane wejściowe 2 2 2 14" xfId="18419" xr:uid="{2E9959A3-5512-4D68-ABCF-3229A075AB62}"/>
    <cellStyle name="Dane wejściowe 2 2 2 15" xfId="18420" xr:uid="{251C8602-0715-40FB-9D2C-E185726C4B9C}"/>
    <cellStyle name="Dane wejściowe 2 2 2 16" xfId="41457" xr:uid="{E36AFD97-197F-47DC-BFF2-D5166D08599B}"/>
    <cellStyle name="Dane wejściowe 2 2 2 2" xfId="18421" xr:uid="{4B8AAD95-224E-49A1-9E47-99BA7274EE6D}"/>
    <cellStyle name="Dane wejściowe 2 2 2 2 10" xfId="18422" xr:uid="{17AE4893-5FC1-43B8-8A73-2EFA0F497365}"/>
    <cellStyle name="Dane wejściowe 2 2 2 2 10 2" xfId="18423" xr:uid="{A32C3C11-7DB3-47E2-9CA3-9666DF454808}"/>
    <cellStyle name="Dane wejściowe 2 2 2 2 10 2 2" xfId="18424" xr:uid="{F7A11B80-AC24-4499-8799-241DA2D40BC9}"/>
    <cellStyle name="Dane wejściowe 2 2 2 2 10 3" xfId="18425" xr:uid="{2D502D30-230F-4979-9A59-A1EB1AA60CA7}"/>
    <cellStyle name="Dane wejściowe 2 2 2 2 11" xfId="18426" xr:uid="{694713F7-D067-481C-9A2B-A86A3BD10377}"/>
    <cellStyle name="Dane wejściowe 2 2 2 2 11 2" xfId="18427" xr:uid="{342745A6-D3B3-4E4D-B7D0-FE66DA3B2578}"/>
    <cellStyle name="Dane wejściowe 2 2 2 2 12" xfId="18428" xr:uid="{96B4F819-93F6-481F-9C16-B457F0E11BE0}"/>
    <cellStyle name="Dane wejściowe 2 2 2 2 13" xfId="41458" xr:uid="{D7EC0552-2944-470B-8221-6C26FB868F25}"/>
    <cellStyle name="Dane wejściowe 2 2 2 2 2" xfId="18429" xr:uid="{E65EA4AB-3A4D-447C-B557-FF7EED71F8F8}"/>
    <cellStyle name="Dane wejściowe 2 2 2 2 2 10" xfId="18430" xr:uid="{48845C6E-1318-475B-8FA3-EE27828A5268}"/>
    <cellStyle name="Dane wejściowe 2 2 2 2 2 10 2" xfId="18431" xr:uid="{DC9F5547-F3B5-41B2-B12A-D4923A3325A2}"/>
    <cellStyle name="Dane wejściowe 2 2 2 2 2 11" xfId="18432" xr:uid="{12C0E0C4-BC53-4DB4-BD9F-4AC723066906}"/>
    <cellStyle name="Dane wejściowe 2 2 2 2 2 2" xfId="18433" xr:uid="{E4AD86D0-3F10-4420-B4B5-2DACA55B96CB}"/>
    <cellStyle name="Dane wejściowe 2 2 2 2 2 2 10" xfId="18434" xr:uid="{31ABE0FE-9F44-4132-AE6A-FF937218A6A0}"/>
    <cellStyle name="Dane wejściowe 2 2 2 2 2 2 10 2" xfId="18435" xr:uid="{140E3098-ED19-434F-BD97-CBF74C1DC7F4}"/>
    <cellStyle name="Dane wejściowe 2 2 2 2 2 2 11" xfId="18436" xr:uid="{8772787B-6B05-4DC5-A8C8-28B452B46F0F}"/>
    <cellStyle name="Dane wejściowe 2 2 2 2 2 2 2" xfId="18437" xr:uid="{B39F0948-3D14-4E05-ADF5-2AA58A591D08}"/>
    <cellStyle name="Dane wejściowe 2 2 2 2 2 2 2 2" xfId="18438" xr:uid="{29A3626F-B53F-4568-AD23-740F19163FC7}"/>
    <cellStyle name="Dane wejściowe 2 2 2 2 2 2 2 2 2" xfId="18439" xr:uid="{2D1D4A12-AD80-4AF9-BA3B-354FA93B93A4}"/>
    <cellStyle name="Dane wejściowe 2 2 2 2 2 2 2 2 2 2" xfId="18440" xr:uid="{CA04BD0B-D211-440A-9439-B4CF601DFE9B}"/>
    <cellStyle name="Dane wejściowe 2 2 2 2 2 2 2 2 2 2 2" xfId="18441" xr:uid="{9BC74074-26F0-4BC7-B3B8-350A4D0B60E4}"/>
    <cellStyle name="Dane wejściowe 2 2 2 2 2 2 2 2 2 3" xfId="18442" xr:uid="{C1E016FC-B67E-4F94-91A1-BE13C2FDA8FF}"/>
    <cellStyle name="Dane wejściowe 2 2 2 2 2 2 2 2 3" xfId="18443" xr:uid="{B3798110-9786-4042-AFB9-F0C75EF33952}"/>
    <cellStyle name="Dane wejściowe 2 2 2 2 2 2 2 2 3 2" xfId="18444" xr:uid="{2B88EA29-FC3F-4160-A6BE-875F7F8EEBF0}"/>
    <cellStyle name="Dane wejściowe 2 2 2 2 2 2 2 2 3 2 2" xfId="18445" xr:uid="{2B332E5A-E851-4D1A-86A4-4D572CFB8F40}"/>
    <cellStyle name="Dane wejściowe 2 2 2 2 2 2 2 2 3 3" xfId="18446" xr:uid="{C1C86F8F-8B13-4249-BDE6-02B0ED582DAA}"/>
    <cellStyle name="Dane wejściowe 2 2 2 2 2 2 2 2 4" xfId="18447" xr:uid="{B8B76F84-5046-418B-AD7B-182A30600DED}"/>
    <cellStyle name="Dane wejściowe 2 2 2 2 2 2 2 2 4 2" xfId="18448" xr:uid="{FFA968CD-347E-4B85-8988-209B19D8838D}"/>
    <cellStyle name="Dane wejściowe 2 2 2 2 2 2 2 2 4 2 2" xfId="18449" xr:uid="{259E32D2-0E29-4CE9-84F9-7C83F2206E37}"/>
    <cellStyle name="Dane wejściowe 2 2 2 2 2 2 2 2 4 3" xfId="18450" xr:uid="{3D4896FC-C57E-447B-8313-4AD63F4F508B}"/>
    <cellStyle name="Dane wejściowe 2 2 2 2 2 2 2 2 5" xfId="18451" xr:uid="{2AFB222E-DA55-4A73-A829-C30CD303B7A7}"/>
    <cellStyle name="Dane wejściowe 2 2 2 2 2 2 2 2 5 2" xfId="18452" xr:uid="{B4C9C84C-183C-4BF1-94FD-4F5A25272FFF}"/>
    <cellStyle name="Dane wejściowe 2 2 2 2 2 2 2 2 6" xfId="18453" xr:uid="{A1B054CC-1CA3-422F-90A0-899A703557DF}"/>
    <cellStyle name="Dane wejściowe 2 2 2 2 2 2 2 3" xfId="18454" xr:uid="{7F33413A-7CAC-4C74-9119-89E5976BDD96}"/>
    <cellStyle name="Dane wejściowe 2 2 2 2 2 2 2 3 2" xfId="18455" xr:uid="{9577BC92-4810-440D-88C2-E9B6D70DF2DF}"/>
    <cellStyle name="Dane wejściowe 2 2 2 2 2 2 2 3 2 2" xfId="18456" xr:uid="{89F99C9C-437F-472D-9CBF-3807B25023BC}"/>
    <cellStyle name="Dane wejściowe 2 2 2 2 2 2 2 3 3" xfId="18457" xr:uid="{7B7040F2-9B98-4FD6-AFF2-0371CF84F5FF}"/>
    <cellStyle name="Dane wejściowe 2 2 2 2 2 2 2 4" xfId="18458" xr:uid="{FBB42D21-78B7-4024-BBD1-F57CB630C877}"/>
    <cellStyle name="Dane wejściowe 2 2 2 2 2 2 2 4 2" xfId="18459" xr:uid="{C21B02FB-3F76-4D26-93B9-465679A212A6}"/>
    <cellStyle name="Dane wejściowe 2 2 2 2 2 2 2 4 2 2" xfId="18460" xr:uid="{69966357-8BA4-4655-85DC-AEB7C8330AF2}"/>
    <cellStyle name="Dane wejściowe 2 2 2 2 2 2 2 4 3" xfId="18461" xr:uid="{CA7E954E-084E-4BCC-8E73-5B0217C2843F}"/>
    <cellStyle name="Dane wejściowe 2 2 2 2 2 2 2 5" xfId="18462" xr:uid="{CA534F9A-5DDA-4F6F-97B0-27035D59B178}"/>
    <cellStyle name="Dane wejściowe 2 2 2 2 2 2 2 5 2" xfId="18463" xr:uid="{EFC5D6E9-2441-440A-9E3D-51DDDF1E75DE}"/>
    <cellStyle name="Dane wejściowe 2 2 2 2 2 2 2 5 2 2" xfId="18464" xr:uid="{9112CA12-244B-43A9-AC9B-B032B9D84098}"/>
    <cellStyle name="Dane wejściowe 2 2 2 2 2 2 2 5 3" xfId="18465" xr:uid="{5E934C75-52C5-4864-BB5E-F3032FEDA6F8}"/>
    <cellStyle name="Dane wejściowe 2 2 2 2 2 2 2 6" xfId="18466" xr:uid="{202AB3A4-CA06-41FE-9245-56BAC2CD1FAF}"/>
    <cellStyle name="Dane wejściowe 2 2 2 2 2 2 2 6 2" xfId="18467" xr:uid="{057A6F1C-EDB7-45BF-8A19-BD3888D0F963}"/>
    <cellStyle name="Dane wejściowe 2 2 2 2 2 2 2 7" xfId="18468" xr:uid="{65CC9684-95A7-480C-8A2C-8CA248C4DC2C}"/>
    <cellStyle name="Dane wejściowe 2 2 2 2 2 2 3" xfId="18469" xr:uid="{C2DF1EB3-F6C0-41C1-BF82-E6CF5E677000}"/>
    <cellStyle name="Dane wejściowe 2 2 2 2 2 2 3 2" xfId="18470" xr:uid="{2B2D9C6B-2C2B-420D-9A73-A14E71C35F83}"/>
    <cellStyle name="Dane wejściowe 2 2 2 2 2 2 3 2 2" xfId="18471" xr:uid="{A7A392FC-B9F6-4537-B040-AEB3245E7171}"/>
    <cellStyle name="Dane wejściowe 2 2 2 2 2 2 3 3" xfId="18472" xr:uid="{E58782BA-2894-4E69-B081-E50FBD2946C5}"/>
    <cellStyle name="Dane wejściowe 2 2 2 2 2 2 4" xfId="18473" xr:uid="{09167853-9D23-467A-AEB5-4A84B1485FBE}"/>
    <cellStyle name="Dane wejściowe 2 2 2 2 2 2 4 2" xfId="18474" xr:uid="{602FEEB1-D6BF-4D99-9E1A-989815A8815C}"/>
    <cellStyle name="Dane wejściowe 2 2 2 2 2 2 4 2 2" xfId="18475" xr:uid="{DEF55642-C857-4889-9D86-F516DA84F2DB}"/>
    <cellStyle name="Dane wejściowe 2 2 2 2 2 2 4 3" xfId="18476" xr:uid="{48468C5E-87EB-4E40-B886-8719125D742B}"/>
    <cellStyle name="Dane wejściowe 2 2 2 2 2 2 5" xfId="18477" xr:uid="{4DB575C9-44D2-4137-867F-E140CF287DFD}"/>
    <cellStyle name="Dane wejściowe 2 2 2 2 2 2 5 2" xfId="18478" xr:uid="{938E4731-EA05-4C30-B9D7-F94F6F1E8898}"/>
    <cellStyle name="Dane wejściowe 2 2 2 2 2 2 5 2 2" xfId="18479" xr:uid="{E6C0C95F-B025-4417-A2F9-0FD6A35E40F7}"/>
    <cellStyle name="Dane wejściowe 2 2 2 2 2 2 5 3" xfId="18480" xr:uid="{565ACB82-A6D7-4155-8326-012958BF48D7}"/>
    <cellStyle name="Dane wejściowe 2 2 2 2 2 2 6" xfId="18481" xr:uid="{07B7F004-81F4-4D4B-BF47-4D8E05933140}"/>
    <cellStyle name="Dane wejściowe 2 2 2 2 2 2 6 2" xfId="18482" xr:uid="{4A782D11-F62A-4271-AA67-7D90C978EC71}"/>
    <cellStyle name="Dane wejściowe 2 2 2 2 2 2 6 2 2" xfId="18483" xr:uid="{683D75E4-2296-4566-811B-0B1CF0DEDF44}"/>
    <cellStyle name="Dane wejściowe 2 2 2 2 2 2 6 3" xfId="18484" xr:uid="{613BA04F-DA3E-42A6-B285-4B8E15AA554F}"/>
    <cellStyle name="Dane wejściowe 2 2 2 2 2 2 7" xfId="18485" xr:uid="{83EFE1A8-44D8-484E-80B9-CAFA88F4AA80}"/>
    <cellStyle name="Dane wejściowe 2 2 2 2 2 2 7 2" xfId="18486" xr:uid="{2C5536D4-4726-4524-9457-871F1046B2D1}"/>
    <cellStyle name="Dane wejściowe 2 2 2 2 2 2 7 2 2" xfId="18487" xr:uid="{02A1868D-6734-42ED-9EE4-44D4058A29D1}"/>
    <cellStyle name="Dane wejściowe 2 2 2 2 2 2 7 2 2 2" xfId="18488" xr:uid="{5C4CAC21-2EFC-4D9B-871B-C9BFD6A33DA0}"/>
    <cellStyle name="Dane wejściowe 2 2 2 2 2 2 7 2 3" xfId="18489" xr:uid="{D93EC609-69E8-45EE-96AD-78E2E51D7185}"/>
    <cellStyle name="Dane wejściowe 2 2 2 2 2 2 7 3" xfId="18490" xr:uid="{97774415-BDC2-40BC-96A0-D7D986F10B5B}"/>
    <cellStyle name="Dane wejściowe 2 2 2 2 2 2 7 3 2" xfId="18491" xr:uid="{5D0CC474-792B-401B-87C8-B6C5B3B3B6EB}"/>
    <cellStyle name="Dane wejściowe 2 2 2 2 2 2 7 3 2 2" xfId="18492" xr:uid="{E5183790-96C5-4176-B2BA-01DCCD4E7990}"/>
    <cellStyle name="Dane wejściowe 2 2 2 2 2 2 7 3 3" xfId="18493" xr:uid="{6A0C737C-EDF7-478C-A63B-5B6BAB50CEB1}"/>
    <cellStyle name="Dane wejściowe 2 2 2 2 2 2 7 4" xfId="18494" xr:uid="{2DCF4381-4D93-475C-AC61-A1DBF4310DC6}"/>
    <cellStyle name="Dane wejściowe 2 2 2 2 2 2 7 4 2" xfId="18495" xr:uid="{00CC5C0D-1111-476F-BB51-3F483726C57D}"/>
    <cellStyle name="Dane wejściowe 2 2 2 2 2 2 7 4 2 2" xfId="18496" xr:uid="{9561CBCD-6563-4160-A153-6D3930889133}"/>
    <cellStyle name="Dane wejściowe 2 2 2 2 2 2 7 4 3" xfId="18497" xr:uid="{D817F4BF-9C4A-45E0-84C7-54FD358CF37C}"/>
    <cellStyle name="Dane wejściowe 2 2 2 2 2 2 7 5" xfId="18498" xr:uid="{2DF8F791-BAB5-4A37-B55A-BFEFEA5C3E51}"/>
    <cellStyle name="Dane wejściowe 2 2 2 2 2 2 7 5 2" xfId="18499" xr:uid="{77BE9B01-C57F-4710-BBC4-A7BC93BC0A0E}"/>
    <cellStyle name="Dane wejściowe 2 2 2 2 2 2 7 6" xfId="18500" xr:uid="{9A6481F2-CB22-41DA-812F-A61CF129BF94}"/>
    <cellStyle name="Dane wejściowe 2 2 2 2 2 2 7 6 2" xfId="18501" xr:uid="{54CC259C-FAEA-4EA5-BA7D-59495902A7ED}"/>
    <cellStyle name="Dane wejściowe 2 2 2 2 2 2 7 7" xfId="18502" xr:uid="{033E3FE2-489F-42D6-9BAD-6FAA02820176}"/>
    <cellStyle name="Dane wejściowe 2 2 2 2 2 2 8" xfId="18503" xr:uid="{3892699B-3A62-4295-B663-C819E4DBCE4A}"/>
    <cellStyle name="Dane wejściowe 2 2 2 2 2 2 8 2" xfId="18504" xr:uid="{3C1DD2D0-82AD-44C6-8A18-9A2F1C2D0EAC}"/>
    <cellStyle name="Dane wejściowe 2 2 2 2 2 2 8 2 2" xfId="18505" xr:uid="{7DAB067E-0A25-4FCC-AE72-BF24161B6405}"/>
    <cellStyle name="Dane wejściowe 2 2 2 2 2 2 8 3" xfId="18506" xr:uid="{97159948-1246-4FA2-B7E5-039BB6B90342}"/>
    <cellStyle name="Dane wejściowe 2 2 2 2 2 2 9" xfId="18507" xr:uid="{CEBE0715-89B2-4520-B2F8-0671F72891FB}"/>
    <cellStyle name="Dane wejściowe 2 2 2 2 2 2 9 2" xfId="18508" xr:uid="{D75DD497-8217-4430-B827-56FC216302F9}"/>
    <cellStyle name="Dane wejściowe 2 2 2 2 2 2 9 2 2" xfId="18509" xr:uid="{232B7103-D9A7-4509-B248-17C2F6550ADB}"/>
    <cellStyle name="Dane wejściowe 2 2 2 2 2 2 9 3" xfId="18510" xr:uid="{211B7DDD-B89A-457D-A26C-C989C915E073}"/>
    <cellStyle name="Dane wejściowe 2 2 2 2 2 3" xfId="18511" xr:uid="{82997BC0-36D5-4A53-96C6-AFB095B786CA}"/>
    <cellStyle name="Dane wejściowe 2 2 2 2 2 3 2" xfId="18512" xr:uid="{880D5B64-C6D0-4A1C-83BB-24419520BF53}"/>
    <cellStyle name="Dane wejściowe 2 2 2 2 2 3 2 2" xfId="18513" xr:uid="{23575355-2412-4753-9AEA-14C23553EE02}"/>
    <cellStyle name="Dane wejściowe 2 2 2 2 2 3 2 2 2" xfId="18514" xr:uid="{B71EB832-F7AC-4CCB-9F48-B215DB7FD51D}"/>
    <cellStyle name="Dane wejściowe 2 2 2 2 2 3 2 2 2 2" xfId="18515" xr:uid="{D7ED8062-87C4-407C-80BA-A0B0CE68E700}"/>
    <cellStyle name="Dane wejściowe 2 2 2 2 2 3 2 2 3" xfId="18516" xr:uid="{F750E689-0092-472A-8C70-AC05A94449DF}"/>
    <cellStyle name="Dane wejściowe 2 2 2 2 2 3 2 3" xfId="18517" xr:uid="{0BE3F728-16E0-4CDC-80D2-BA7E4B1C2584}"/>
    <cellStyle name="Dane wejściowe 2 2 2 2 2 3 2 3 2" xfId="18518" xr:uid="{685C1586-9E69-4472-A0E3-2AB23E1687B9}"/>
    <cellStyle name="Dane wejściowe 2 2 2 2 2 3 2 3 2 2" xfId="18519" xr:uid="{35523402-7540-4255-B727-BBD76A98824C}"/>
    <cellStyle name="Dane wejściowe 2 2 2 2 2 3 2 3 3" xfId="18520" xr:uid="{8954A65A-DCA9-4EF6-B951-6A99B6C4DCBD}"/>
    <cellStyle name="Dane wejściowe 2 2 2 2 2 3 2 4" xfId="18521" xr:uid="{70540139-3FF4-4591-8272-858FD6629461}"/>
    <cellStyle name="Dane wejściowe 2 2 2 2 2 3 2 4 2" xfId="18522" xr:uid="{6E540182-95A4-4B14-8665-236CBC7E0EAD}"/>
    <cellStyle name="Dane wejściowe 2 2 2 2 2 3 2 4 2 2" xfId="18523" xr:uid="{ED76014D-411C-492A-BA04-759F21E0F86D}"/>
    <cellStyle name="Dane wejściowe 2 2 2 2 2 3 2 4 3" xfId="18524" xr:uid="{449558CC-E2B7-45B5-AD6D-5F571717F59B}"/>
    <cellStyle name="Dane wejściowe 2 2 2 2 2 3 2 5" xfId="18525" xr:uid="{25C121BE-6644-43E7-9CC1-AB6A43C6B259}"/>
    <cellStyle name="Dane wejściowe 2 2 2 2 2 3 2 5 2" xfId="18526" xr:uid="{6792DF8D-5D60-4371-9E85-15A27F48FAA8}"/>
    <cellStyle name="Dane wejściowe 2 2 2 2 2 3 2 6" xfId="18527" xr:uid="{0B0AACFF-92A6-4125-876F-DC229171B711}"/>
    <cellStyle name="Dane wejściowe 2 2 2 2 2 3 2 6 2" xfId="18528" xr:uid="{043AF306-8BAD-407F-A0AA-999F6570BC42}"/>
    <cellStyle name="Dane wejściowe 2 2 2 2 2 3 2 7" xfId="18529" xr:uid="{50FC89CF-D13D-4744-94B0-8EAE8B413B0B}"/>
    <cellStyle name="Dane wejściowe 2 2 2 2 2 3 3" xfId="18530" xr:uid="{2A20AD59-DECD-42AA-A2AA-ED22AF259947}"/>
    <cellStyle name="Dane wejściowe 2 2 2 2 2 3 3 2" xfId="18531" xr:uid="{58B2731C-7317-4B91-B608-58962A72E59E}"/>
    <cellStyle name="Dane wejściowe 2 2 2 2 2 3 3 2 2" xfId="18532" xr:uid="{02A09E05-E633-412C-BCD3-B1884B7FA9D7}"/>
    <cellStyle name="Dane wejściowe 2 2 2 2 2 3 3 3" xfId="18533" xr:uid="{7168F774-2C15-4D8B-885F-8E87BC7316BB}"/>
    <cellStyle name="Dane wejściowe 2 2 2 2 2 3 4" xfId="18534" xr:uid="{D0B83F41-5D88-43F8-B67F-B3FF56EA6373}"/>
    <cellStyle name="Dane wejściowe 2 2 2 2 2 3 4 2" xfId="18535" xr:uid="{F2500DA0-EC16-4237-8EF6-29254B1B93D7}"/>
    <cellStyle name="Dane wejściowe 2 2 2 2 2 3 4 2 2" xfId="18536" xr:uid="{A64822B4-8C0E-4170-A6AE-024E0D05EC10}"/>
    <cellStyle name="Dane wejściowe 2 2 2 2 2 3 4 3" xfId="18537" xr:uid="{4B6D553C-3297-4CA0-B6AA-6B0A555F1590}"/>
    <cellStyle name="Dane wejściowe 2 2 2 2 2 3 5" xfId="18538" xr:uid="{00FBF6D8-6203-4538-ADE8-458A1E9A97F4}"/>
    <cellStyle name="Dane wejściowe 2 2 2 2 2 3 5 2" xfId="18539" xr:uid="{D1640134-CF99-4DF2-9A9B-0F14D34CAD0D}"/>
    <cellStyle name="Dane wejściowe 2 2 2 2 2 3 5 2 2" xfId="18540" xr:uid="{269F216F-A404-4C9C-8644-A45C715D50BB}"/>
    <cellStyle name="Dane wejściowe 2 2 2 2 2 3 5 3" xfId="18541" xr:uid="{41121070-4A22-4A37-B553-ACA1AFC63A13}"/>
    <cellStyle name="Dane wejściowe 2 2 2 2 2 3 6" xfId="18542" xr:uid="{ADC1F73A-A7E4-4A8A-9C5E-41C148C176BA}"/>
    <cellStyle name="Dane wejściowe 2 2 2 2 2 3 6 2" xfId="18543" xr:uid="{AA39FD04-A6FE-4EB6-B7D9-AA80F9080CFB}"/>
    <cellStyle name="Dane wejściowe 2 2 2 2 2 3 7" xfId="18544" xr:uid="{1230616D-05BB-4A54-99C7-76B86B971261}"/>
    <cellStyle name="Dane wejściowe 2 2 2 2 2 3 7 2" xfId="18545" xr:uid="{D7BA8813-232C-4C0D-BCE5-DEB550425735}"/>
    <cellStyle name="Dane wejściowe 2 2 2 2 2 3 8" xfId="18546" xr:uid="{0798BA3B-21B6-4CB5-851A-1AA0FCEADEFC}"/>
    <cellStyle name="Dane wejściowe 2 2 2 2 2 4" xfId="18547" xr:uid="{C110E89F-171B-4EA4-B9EB-8519C7A0A620}"/>
    <cellStyle name="Dane wejściowe 2 2 2 2 2 4 2" xfId="18548" xr:uid="{AFD61B9B-8EDE-4AA3-A74E-D2E8C925C547}"/>
    <cellStyle name="Dane wejściowe 2 2 2 2 2 4 2 2" xfId="18549" xr:uid="{ACF2E95E-2C7B-4561-85DE-84B061AA4829}"/>
    <cellStyle name="Dane wejściowe 2 2 2 2 2 4 3" xfId="18550" xr:uid="{DAFDD76B-8973-40F7-A070-81DFCD93C458}"/>
    <cellStyle name="Dane wejściowe 2 2 2 2 2 5" xfId="18551" xr:uid="{0CAED586-8DF4-4B3A-8370-474B3A703678}"/>
    <cellStyle name="Dane wejściowe 2 2 2 2 2 5 2" xfId="18552" xr:uid="{FEBE752A-542B-4437-9F32-33CA725C8DF7}"/>
    <cellStyle name="Dane wejściowe 2 2 2 2 2 5 2 2" xfId="18553" xr:uid="{B77A752E-6BDE-4506-9A45-DB33CC9B87CF}"/>
    <cellStyle name="Dane wejściowe 2 2 2 2 2 5 3" xfId="18554" xr:uid="{4B48F84F-FA66-4D79-83FC-C80204528893}"/>
    <cellStyle name="Dane wejściowe 2 2 2 2 2 6" xfId="18555" xr:uid="{3B2DE9BB-D0FD-4C96-BE2E-ADAFC1A4A614}"/>
    <cellStyle name="Dane wejściowe 2 2 2 2 2 6 2" xfId="18556" xr:uid="{3B48B809-F73C-41E2-BCC1-D0C851554B96}"/>
    <cellStyle name="Dane wejściowe 2 2 2 2 2 6 2 2" xfId="18557" xr:uid="{365E8E8A-623F-46F5-BF64-ECE0907CCE2D}"/>
    <cellStyle name="Dane wejściowe 2 2 2 2 2 6 3" xfId="18558" xr:uid="{D89DA3CF-9B4F-480F-99F6-495A14237531}"/>
    <cellStyle name="Dane wejściowe 2 2 2 2 2 7" xfId="18559" xr:uid="{24BBF300-9E1D-4D79-ACE0-3EDFA8C3B284}"/>
    <cellStyle name="Dane wejściowe 2 2 2 2 2 7 2" xfId="18560" xr:uid="{000BA6CC-D6C5-45FB-94A6-6B9C33A0B9D5}"/>
    <cellStyle name="Dane wejściowe 2 2 2 2 2 7 2 2" xfId="18561" xr:uid="{591718E2-6362-47CF-AC35-D27111D59D2F}"/>
    <cellStyle name="Dane wejściowe 2 2 2 2 2 7 2 2 2" xfId="18562" xr:uid="{73111D56-AA87-4D72-9D7E-7852DF682839}"/>
    <cellStyle name="Dane wejściowe 2 2 2 2 2 7 2 3" xfId="18563" xr:uid="{0A70AC24-A821-4B02-BB5F-CC4B2EFA502F}"/>
    <cellStyle name="Dane wejściowe 2 2 2 2 2 7 3" xfId="18564" xr:uid="{639FE1A1-1315-4DF0-965D-6E94FFFDCFC0}"/>
    <cellStyle name="Dane wejściowe 2 2 2 2 2 7 3 2" xfId="18565" xr:uid="{EA7A2F38-27C6-4EA7-AB4D-DB078F9B5DA7}"/>
    <cellStyle name="Dane wejściowe 2 2 2 2 2 7 3 2 2" xfId="18566" xr:uid="{BD22B761-EE07-479E-9423-13A2E069D6A5}"/>
    <cellStyle name="Dane wejściowe 2 2 2 2 2 7 3 3" xfId="18567" xr:uid="{541193E5-3CBE-4C05-8925-70EF25DE7219}"/>
    <cellStyle name="Dane wejściowe 2 2 2 2 2 7 4" xfId="18568" xr:uid="{766E6563-DAB8-4B96-8CDF-3DA0D2508C63}"/>
    <cellStyle name="Dane wejściowe 2 2 2 2 2 7 4 2" xfId="18569" xr:uid="{A9240E01-A2EB-4313-A673-90CB9A84D0CD}"/>
    <cellStyle name="Dane wejściowe 2 2 2 2 2 7 4 2 2" xfId="18570" xr:uid="{3547747F-3D65-4044-8B6D-B7E7D8028275}"/>
    <cellStyle name="Dane wejściowe 2 2 2 2 2 7 4 3" xfId="18571" xr:uid="{A8776118-B0F6-4073-9401-245D45F0CD53}"/>
    <cellStyle name="Dane wejściowe 2 2 2 2 2 7 5" xfId="18572" xr:uid="{A219EBE8-149A-4D41-A1D6-94644C2B3D9F}"/>
    <cellStyle name="Dane wejściowe 2 2 2 2 2 7 5 2" xfId="18573" xr:uid="{D006AB00-65A6-48BD-994A-68C3AAF8F92A}"/>
    <cellStyle name="Dane wejściowe 2 2 2 2 2 7 6" xfId="18574" xr:uid="{A9F14396-88A0-45D5-B8E7-43CB4FA23196}"/>
    <cellStyle name="Dane wejściowe 2 2 2 2 2 7 6 2" xfId="18575" xr:uid="{819DCB03-E50D-4BB4-A046-1367FB5F918D}"/>
    <cellStyle name="Dane wejściowe 2 2 2 2 2 7 7" xfId="18576" xr:uid="{0869A4DD-1A1E-46E0-AA04-738355876DFD}"/>
    <cellStyle name="Dane wejściowe 2 2 2 2 2 8" xfId="18577" xr:uid="{84B179F2-AEB2-443C-970D-7BB4BC4552B2}"/>
    <cellStyle name="Dane wejściowe 2 2 2 2 2 8 2" xfId="18578" xr:uid="{297F1038-9668-4368-83B8-0D87FD8E1A32}"/>
    <cellStyle name="Dane wejściowe 2 2 2 2 2 8 2 2" xfId="18579" xr:uid="{8B3F62A0-E9F0-4300-9CC0-D3C5E56C8F0A}"/>
    <cellStyle name="Dane wejściowe 2 2 2 2 2 8 3" xfId="18580" xr:uid="{381AE844-A662-41D2-BEF5-32CFDEB9DCE0}"/>
    <cellStyle name="Dane wejściowe 2 2 2 2 2 9" xfId="18581" xr:uid="{166CDAE0-D4FC-4C80-B200-32A7B788E632}"/>
    <cellStyle name="Dane wejściowe 2 2 2 2 2 9 2" xfId="18582" xr:uid="{A25D2F3B-1C3E-47E7-B260-FE77FB4C0CAB}"/>
    <cellStyle name="Dane wejściowe 2 2 2 2 2 9 2 2" xfId="18583" xr:uid="{635D7C7A-D006-4AC6-AEA1-7236D166D6D6}"/>
    <cellStyle name="Dane wejściowe 2 2 2 2 2 9 3" xfId="18584" xr:uid="{91A41530-1F0F-4705-AEE7-1E5D36F795DC}"/>
    <cellStyle name="Dane wejściowe 2 2 2 2 3" xfId="18585" xr:uid="{AF3C179A-B0C8-482A-9E34-895ACF49846B}"/>
    <cellStyle name="Dane wejściowe 2 2 2 2 3 2" xfId="18586" xr:uid="{B813FA2F-4FFB-40E3-92F6-6F5D6319955E}"/>
    <cellStyle name="Dane wejściowe 2 2 2 2 3 2 2" xfId="18587" xr:uid="{0813DCBC-ADCE-4F6E-B535-8C50A1529634}"/>
    <cellStyle name="Dane wejściowe 2 2 2 2 3 2 2 2" xfId="18588" xr:uid="{39D70F9F-D98B-4E1C-B8BE-F7194027276F}"/>
    <cellStyle name="Dane wejściowe 2 2 2 2 3 2 2 2 2" xfId="18589" xr:uid="{BFC9E6AD-63A0-4E9B-A503-59B5D2AFD9E7}"/>
    <cellStyle name="Dane wejściowe 2 2 2 2 3 2 2 3" xfId="18590" xr:uid="{26A0707C-AA6B-4351-A467-B9192A0FFCFF}"/>
    <cellStyle name="Dane wejściowe 2 2 2 2 3 2 3" xfId="18591" xr:uid="{BA1D0713-A6A2-4311-9DBB-94494649A4BB}"/>
    <cellStyle name="Dane wejściowe 2 2 2 2 3 2 3 2" xfId="18592" xr:uid="{821BF244-C39B-4BC1-BA86-186EA2540C08}"/>
    <cellStyle name="Dane wejściowe 2 2 2 2 3 2 3 2 2" xfId="18593" xr:uid="{D657BCBC-43E7-484F-8284-11E8114C0BF0}"/>
    <cellStyle name="Dane wejściowe 2 2 2 2 3 2 3 3" xfId="18594" xr:uid="{7D1067F4-2112-477D-881A-F0923941D82B}"/>
    <cellStyle name="Dane wejściowe 2 2 2 2 3 2 4" xfId="18595" xr:uid="{E5742F7C-1EBD-4FB4-918F-681B9C6DE6BE}"/>
    <cellStyle name="Dane wejściowe 2 2 2 2 3 2 4 2" xfId="18596" xr:uid="{0A7D5DAF-299C-4768-A9BB-BF2654D1EE35}"/>
    <cellStyle name="Dane wejściowe 2 2 2 2 3 2 4 2 2" xfId="18597" xr:uid="{3B846E5D-8DB1-43ED-8B7E-2A16BC9C94E9}"/>
    <cellStyle name="Dane wejściowe 2 2 2 2 3 2 4 3" xfId="18598" xr:uid="{CCFB16A1-0B75-4380-AF00-5D5C47E645B4}"/>
    <cellStyle name="Dane wejściowe 2 2 2 2 3 2 5" xfId="18599" xr:uid="{3541AAE8-E8A2-4DE1-A272-F8173E29523A}"/>
    <cellStyle name="Dane wejściowe 2 2 2 2 3 2 5 2" xfId="18600" xr:uid="{80679E27-B182-47D3-80CB-ED1D9976D493}"/>
    <cellStyle name="Dane wejściowe 2 2 2 2 3 2 6" xfId="18601" xr:uid="{4358D75A-0A98-4B92-BE64-D59AAFF822BA}"/>
    <cellStyle name="Dane wejściowe 2 2 2 2 3 2 6 2" xfId="18602" xr:uid="{AF1DFB7E-D293-44FD-9496-A18C8FFA31E4}"/>
    <cellStyle name="Dane wejściowe 2 2 2 2 3 2 7" xfId="18603" xr:uid="{391B138C-4A5A-47F9-ACE0-4B1A20BF3EE4}"/>
    <cellStyle name="Dane wejściowe 2 2 2 2 3 3" xfId="18604" xr:uid="{8402B4FC-77E4-4A77-AE47-470B3E9F9229}"/>
    <cellStyle name="Dane wejściowe 2 2 2 2 3 3 2" xfId="18605" xr:uid="{F6AD150B-93FD-4666-A622-94811979F3D0}"/>
    <cellStyle name="Dane wejściowe 2 2 2 2 3 3 2 2" xfId="18606" xr:uid="{71355229-CD31-4E4B-90C5-898D121D3AA3}"/>
    <cellStyle name="Dane wejściowe 2 2 2 2 3 3 3" xfId="18607" xr:uid="{71D9EB58-34F1-45ED-B140-B182C28D83C3}"/>
    <cellStyle name="Dane wejściowe 2 2 2 2 3 4" xfId="18608" xr:uid="{104A3404-4A2C-470B-BC1E-C5634BF87D7B}"/>
    <cellStyle name="Dane wejściowe 2 2 2 2 3 4 2" xfId="18609" xr:uid="{889A6B7C-65A3-4122-8FE8-4DD24BD6FAA4}"/>
    <cellStyle name="Dane wejściowe 2 2 2 2 3 4 2 2" xfId="18610" xr:uid="{E21BBC57-0EA9-4DAD-8E52-22E2275750AA}"/>
    <cellStyle name="Dane wejściowe 2 2 2 2 3 4 3" xfId="18611" xr:uid="{93E57F04-5E2F-4AB2-9E8D-485BCFBF3239}"/>
    <cellStyle name="Dane wejściowe 2 2 2 2 3 5" xfId="18612" xr:uid="{A7024173-48A7-4266-8B62-0AFE2305EF9D}"/>
    <cellStyle name="Dane wejściowe 2 2 2 2 3 5 2" xfId="18613" xr:uid="{DBCB8FC8-4117-44D5-8292-1AB699F7C337}"/>
    <cellStyle name="Dane wejściowe 2 2 2 2 3 5 2 2" xfId="18614" xr:uid="{7E6A4BEF-4D48-412D-A3AF-F0A4A3D58144}"/>
    <cellStyle name="Dane wejściowe 2 2 2 2 3 5 3" xfId="18615" xr:uid="{70FE31F9-B081-4037-8E9B-8AD213F40A27}"/>
    <cellStyle name="Dane wejściowe 2 2 2 2 3 6" xfId="18616" xr:uid="{B62E0175-3EAF-4C68-9DDD-8F761B6F9A62}"/>
    <cellStyle name="Dane wejściowe 2 2 2 2 3 6 2" xfId="18617" xr:uid="{FA7CB132-80B6-48D2-9770-40036C6E757E}"/>
    <cellStyle name="Dane wejściowe 2 2 2 2 3 7" xfId="18618" xr:uid="{763CEC75-78A8-43BF-B04F-F7C4CC1DEC39}"/>
    <cellStyle name="Dane wejściowe 2 2 2 2 3 7 2" xfId="18619" xr:uid="{12699532-7E1C-4710-B6A2-96783F8FF83A}"/>
    <cellStyle name="Dane wejściowe 2 2 2 2 3 8" xfId="18620" xr:uid="{5671B299-6BEE-4569-A882-D5FF294B3FB8}"/>
    <cellStyle name="Dane wejściowe 2 2 2 2 4" xfId="18621" xr:uid="{B85DD937-D2AA-4610-B1DF-68BF23EA3F5C}"/>
    <cellStyle name="Dane wejściowe 2 2 2 2 4 2" xfId="18622" xr:uid="{91C98ECF-352F-4F6F-9066-4448A457B444}"/>
    <cellStyle name="Dane wejściowe 2 2 2 2 4 2 2" xfId="18623" xr:uid="{A34EF28A-A520-45AA-9E02-27429109D40D}"/>
    <cellStyle name="Dane wejściowe 2 2 2 2 4 3" xfId="18624" xr:uid="{6DB3DAFE-805E-4A8F-9E45-C88A940F3F88}"/>
    <cellStyle name="Dane wejściowe 2 2 2 2 5" xfId="18625" xr:uid="{913ABA43-3C21-4501-8003-47BF10B05C23}"/>
    <cellStyle name="Dane wejściowe 2 2 2 2 5 2" xfId="18626" xr:uid="{30B43C29-CDFB-4720-B48B-75ADA26E0EDA}"/>
    <cellStyle name="Dane wejściowe 2 2 2 2 5 2 2" xfId="18627" xr:uid="{A996735C-AC0F-4092-B6EE-6C1135806E0C}"/>
    <cellStyle name="Dane wejściowe 2 2 2 2 5 3" xfId="18628" xr:uid="{1986AD70-B3EF-4271-8C20-6970B0474E3F}"/>
    <cellStyle name="Dane wejściowe 2 2 2 2 6" xfId="18629" xr:uid="{BF84F213-3B01-4040-9883-844BBD6C68E9}"/>
    <cellStyle name="Dane wejściowe 2 2 2 2 6 2" xfId="18630" xr:uid="{D0F921DF-7BB9-4957-BDA4-FCD4B6FFCA73}"/>
    <cellStyle name="Dane wejściowe 2 2 2 2 6 2 2" xfId="18631" xr:uid="{CAD565BB-5ADF-4FF4-A4D2-6D383D772689}"/>
    <cellStyle name="Dane wejściowe 2 2 2 2 6 3" xfId="18632" xr:uid="{0170E7CA-515B-4FEA-89CE-16A66E105775}"/>
    <cellStyle name="Dane wejściowe 2 2 2 2 7" xfId="18633" xr:uid="{C635BD1D-E53A-4D6C-97C5-5EB62F417D8A}"/>
    <cellStyle name="Dane wejściowe 2 2 2 2 7 2" xfId="18634" xr:uid="{BB11E7AC-AA23-43FA-A167-5D4ECA875B28}"/>
    <cellStyle name="Dane wejściowe 2 2 2 2 7 2 2" xfId="18635" xr:uid="{C00E3FB8-D78E-4306-9769-CD61A496B335}"/>
    <cellStyle name="Dane wejściowe 2 2 2 2 7 3" xfId="18636" xr:uid="{D96297B2-4249-4445-8B36-DF2EDFD14AA3}"/>
    <cellStyle name="Dane wejściowe 2 2 2 2 8" xfId="18637" xr:uid="{724C9E3B-6478-45B8-8E6F-395EFEB13ACC}"/>
    <cellStyle name="Dane wejściowe 2 2 2 2 8 2" xfId="18638" xr:uid="{7220E82B-2EEB-49BB-AF20-A33DE7AFD282}"/>
    <cellStyle name="Dane wejściowe 2 2 2 2 8 2 2" xfId="18639" xr:uid="{D6EF35BB-2B03-4F7E-906D-8C74A833F450}"/>
    <cellStyle name="Dane wejściowe 2 2 2 2 8 2 2 2" xfId="18640" xr:uid="{AE177C55-66D8-442D-BC4A-8163B9D16B5F}"/>
    <cellStyle name="Dane wejściowe 2 2 2 2 8 2 3" xfId="18641" xr:uid="{F1AC7AA7-900A-4ED4-BC75-D436A1EDFB6D}"/>
    <cellStyle name="Dane wejściowe 2 2 2 2 8 3" xfId="18642" xr:uid="{EF062B9C-9318-4C04-BBED-8E057185E923}"/>
    <cellStyle name="Dane wejściowe 2 2 2 2 8 3 2" xfId="18643" xr:uid="{4D048DDA-6597-4582-921E-E4E88935B969}"/>
    <cellStyle name="Dane wejściowe 2 2 2 2 8 3 2 2" xfId="18644" xr:uid="{46CE8B77-E751-470F-B0E0-73BB80B2A568}"/>
    <cellStyle name="Dane wejściowe 2 2 2 2 8 3 3" xfId="18645" xr:uid="{1EE49354-C569-4B46-BD3C-7C9DA3C45A39}"/>
    <cellStyle name="Dane wejściowe 2 2 2 2 8 4" xfId="18646" xr:uid="{5C8B7122-DCA7-4DD3-8FE0-850DF43ACE17}"/>
    <cellStyle name="Dane wejściowe 2 2 2 2 8 4 2" xfId="18647" xr:uid="{4E3E19E5-E36F-4C43-A342-4E906168D72D}"/>
    <cellStyle name="Dane wejściowe 2 2 2 2 8 4 2 2" xfId="18648" xr:uid="{EBD56C9E-53E5-4DB1-8F1A-08D4AC44AA5B}"/>
    <cellStyle name="Dane wejściowe 2 2 2 2 8 4 3" xfId="18649" xr:uid="{CF0D00B2-8EE3-472F-AB4C-E9065BE5B299}"/>
    <cellStyle name="Dane wejściowe 2 2 2 2 8 5" xfId="18650" xr:uid="{BA5FE312-07C1-47EF-950B-89E471228F04}"/>
    <cellStyle name="Dane wejściowe 2 2 2 2 8 5 2" xfId="18651" xr:uid="{992CA5A1-B211-4838-B8F5-17DE314012CD}"/>
    <cellStyle name="Dane wejściowe 2 2 2 2 8 6" xfId="18652" xr:uid="{8CA01355-06E5-4B5B-86CF-283DE2F8EDAD}"/>
    <cellStyle name="Dane wejściowe 2 2 2 2 8 6 2" xfId="18653" xr:uid="{E5034727-9C13-465A-98B2-70CC27B217FF}"/>
    <cellStyle name="Dane wejściowe 2 2 2 2 8 7" xfId="18654" xr:uid="{65A4AF8F-5181-4528-82B4-D291E693D080}"/>
    <cellStyle name="Dane wejściowe 2 2 2 2 9" xfId="18655" xr:uid="{0490D70C-6E30-4D86-B61D-16656D1C1EB1}"/>
    <cellStyle name="Dane wejściowe 2 2 2 2 9 2" xfId="18656" xr:uid="{4288A715-166D-4675-B91B-8FAE705B177A}"/>
    <cellStyle name="Dane wejściowe 2 2 2 2 9 2 2" xfId="18657" xr:uid="{510C07B8-E9BC-45F0-8ECF-4BB25139E592}"/>
    <cellStyle name="Dane wejściowe 2 2 2 2 9 3" xfId="18658" xr:uid="{8FA377BC-6E6A-4003-A5DC-9D2081459518}"/>
    <cellStyle name="Dane wejściowe 2 2 2 3" xfId="18659" xr:uid="{5A6EA101-E6C6-4E7D-9075-545A3F3065A2}"/>
    <cellStyle name="Dane wejściowe 2 2 2 3 2" xfId="18660" xr:uid="{8919EB73-9FB0-4CC9-8B29-BC738325C03A}"/>
    <cellStyle name="Dane wejściowe 2 2 2 3 2 2" xfId="18661" xr:uid="{CD1DCA45-3B50-41E4-88ED-B8FC16E6C543}"/>
    <cellStyle name="Dane wejściowe 2 2 2 3 3" xfId="18662" xr:uid="{9E8C294D-0765-4A34-9F43-7230AFB2262F}"/>
    <cellStyle name="Dane wejściowe 2 2 2 4" xfId="18663" xr:uid="{F6BF06CD-3B77-44C1-B53D-8E44ED9724F0}"/>
    <cellStyle name="Dane wejściowe 2 2 2 4 10" xfId="18664" xr:uid="{7A69E095-9A4F-4CFA-ACC2-DA926A420B6B}"/>
    <cellStyle name="Dane wejściowe 2 2 2 4 10 2" xfId="18665" xr:uid="{91DAC966-E867-4D6D-954A-487A482FF8D7}"/>
    <cellStyle name="Dane wejściowe 2 2 2 4 11" xfId="18666" xr:uid="{C070F827-D1A7-40E3-A32E-51C1DE0741B5}"/>
    <cellStyle name="Dane wejściowe 2 2 2 4 11 2" xfId="18667" xr:uid="{0002433D-CB27-4D73-8391-BB0DA587D5B4}"/>
    <cellStyle name="Dane wejściowe 2 2 2 4 12" xfId="18668" xr:uid="{7721A8D5-900B-4454-BA4A-76D5D48FCF8F}"/>
    <cellStyle name="Dane wejściowe 2 2 2 4 2" xfId="18669" xr:uid="{CE7E7981-549D-47E6-9FA3-C45D2419022D}"/>
    <cellStyle name="Dane wejściowe 2 2 2 4 2 2" xfId="18670" xr:uid="{D4521956-C23E-47C0-8A7B-8DAC3169B983}"/>
    <cellStyle name="Dane wejściowe 2 2 2 4 2 2 2" xfId="18671" xr:uid="{2AE000E6-B793-406C-9871-45B87B7DCCCA}"/>
    <cellStyle name="Dane wejściowe 2 2 2 4 2 2 2 2" xfId="18672" xr:uid="{9A8F1635-1727-45FF-B16F-68066B1622B6}"/>
    <cellStyle name="Dane wejściowe 2 2 2 4 2 2 2 2 2" xfId="18673" xr:uid="{DBA44040-9094-4D47-9DC1-259A4C46FB68}"/>
    <cellStyle name="Dane wejściowe 2 2 2 4 2 2 2 3" xfId="18674" xr:uid="{0FECF8EA-9136-4D14-873C-104C8466E44B}"/>
    <cellStyle name="Dane wejściowe 2 2 2 4 2 2 3" xfId="18675" xr:uid="{416E3E62-D802-4915-BFDA-ACEE130F9938}"/>
    <cellStyle name="Dane wejściowe 2 2 2 4 2 2 3 2" xfId="18676" xr:uid="{0C9B2649-92BC-49F6-B4D1-35405EE8F4AF}"/>
    <cellStyle name="Dane wejściowe 2 2 2 4 2 2 3 2 2" xfId="18677" xr:uid="{D96CCAFD-5528-4009-B132-052BFF310867}"/>
    <cellStyle name="Dane wejściowe 2 2 2 4 2 2 3 3" xfId="18678" xr:uid="{AE8AF0F2-C7F7-4563-98B7-FCAEB087E420}"/>
    <cellStyle name="Dane wejściowe 2 2 2 4 2 2 4" xfId="18679" xr:uid="{15C248A9-6AB6-49D7-925C-892420F999D5}"/>
    <cellStyle name="Dane wejściowe 2 2 2 4 2 2 4 2" xfId="18680" xr:uid="{C50F59F9-3ADA-4A5F-AB24-51949C224BF9}"/>
    <cellStyle name="Dane wejściowe 2 2 2 4 2 2 4 2 2" xfId="18681" xr:uid="{B84E7400-9417-4040-8FF2-545FF6D6ABB8}"/>
    <cellStyle name="Dane wejściowe 2 2 2 4 2 2 4 3" xfId="18682" xr:uid="{11FCCF57-8237-4696-86AA-73462C06EF6A}"/>
    <cellStyle name="Dane wejściowe 2 2 2 4 2 2 5" xfId="18683" xr:uid="{26EA63ED-5F25-45E7-BFE3-25DA87F2EEA8}"/>
    <cellStyle name="Dane wejściowe 2 2 2 4 2 2 5 2" xfId="18684" xr:uid="{2CB903C4-5DE6-4DEC-86E9-9C695904FD55}"/>
    <cellStyle name="Dane wejściowe 2 2 2 4 2 2 6" xfId="18685" xr:uid="{07FDD71A-9629-47A0-B736-3CEF213B34F9}"/>
    <cellStyle name="Dane wejściowe 2 2 2 4 2 2 6 2" xfId="18686" xr:uid="{79C35F8D-90A2-4829-9828-0930B3C7AA89}"/>
    <cellStyle name="Dane wejściowe 2 2 2 4 2 2 7" xfId="18687" xr:uid="{05AA6224-6DE2-4903-970B-BED3E0B4A7E7}"/>
    <cellStyle name="Dane wejściowe 2 2 2 4 2 3" xfId="18688" xr:uid="{631767FD-F086-40DF-A056-0B23F40CA591}"/>
    <cellStyle name="Dane wejściowe 2 2 2 4 2 3 2" xfId="18689" xr:uid="{AC888533-1220-4005-8103-F26089CB38F1}"/>
    <cellStyle name="Dane wejściowe 2 2 2 4 2 3 2 2" xfId="18690" xr:uid="{C1CE73EA-C05A-459F-9C14-26E8059FDD69}"/>
    <cellStyle name="Dane wejściowe 2 2 2 4 2 3 3" xfId="18691" xr:uid="{E3A8A6AC-9918-476A-BCB2-812829D6905C}"/>
    <cellStyle name="Dane wejściowe 2 2 2 4 2 4" xfId="18692" xr:uid="{185AB850-988F-4F96-98AF-841F08383DE2}"/>
    <cellStyle name="Dane wejściowe 2 2 2 4 2 4 2" xfId="18693" xr:uid="{59AEB2B4-D3DA-449F-B468-326348DE0FD2}"/>
    <cellStyle name="Dane wejściowe 2 2 2 4 2 4 2 2" xfId="18694" xr:uid="{81660852-C6B8-44A4-8C35-8CB307921046}"/>
    <cellStyle name="Dane wejściowe 2 2 2 4 2 4 3" xfId="18695" xr:uid="{34DE1967-6DB3-4F47-A25D-98AE36E3A2C3}"/>
    <cellStyle name="Dane wejściowe 2 2 2 4 2 5" xfId="18696" xr:uid="{60646602-8885-4A96-9D46-378B2D812525}"/>
    <cellStyle name="Dane wejściowe 2 2 2 4 2 5 2" xfId="18697" xr:uid="{B38EC08C-3A5E-469B-A2C3-1B7430EB1AC7}"/>
    <cellStyle name="Dane wejściowe 2 2 2 4 2 5 2 2" xfId="18698" xr:uid="{4C75BA9E-D532-43BD-8A76-B6206162ECCF}"/>
    <cellStyle name="Dane wejściowe 2 2 2 4 2 5 3" xfId="18699" xr:uid="{E0319B5B-7764-4823-9EA3-F767C6BC2CCB}"/>
    <cellStyle name="Dane wejściowe 2 2 2 4 2 6" xfId="18700" xr:uid="{647F162D-42DA-4C55-835B-CBFED4BB6C0C}"/>
    <cellStyle name="Dane wejściowe 2 2 2 4 2 6 2" xfId="18701" xr:uid="{B20E5587-6352-43F2-8661-19F3FD169987}"/>
    <cellStyle name="Dane wejściowe 2 2 2 4 2 7" xfId="18702" xr:uid="{DA9CD5A5-6E26-4AC5-8AD5-5DDCABAAB88D}"/>
    <cellStyle name="Dane wejściowe 2 2 2 4 2 7 2" xfId="18703" xr:uid="{4A5E4BD7-CAC0-490B-AD53-6C6BE8070BE9}"/>
    <cellStyle name="Dane wejściowe 2 2 2 4 2 8" xfId="18704" xr:uid="{B02D826E-1C56-43F2-9FE7-9848F256E724}"/>
    <cellStyle name="Dane wejściowe 2 2 2 4 3" xfId="18705" xr:uid="{7F516D6A-FF0D-4600-974C-DD745C63F605}"/>
    <cellStyle name="Dane wejściowe 2 2 2 4 3 2" xfId="18706" xr:uid="{8E572F32-33B1-4882-8414-2A2A975B0C67}"/>
    <cellStyle name="Dane wejściowe 2 2 2 4 3 2 2" xfId="18707" xr:uid="{F748406A-FA62-4241-B9ED-9D1E27FD20A4}"/>
    <cellStyle name="Dane wejściowe 2 2 2 4 3 3" xfId="18708" xr:uid="{3AA5BE85-1A9D-463D-A8DC-1FC14DCA946E}"/>
    <cellStyle name="Dane wejściowe 2 2 2 4 4" xfId="18709" xr:uid="{16AFB211-C7CA-49C5-8564-3ADAC1B50A31}"/>
    <cellStyle name="Dane wejściowe 2 2 2 4 4 2" xfId="18710" xr:uid="{6AD30058-4161-4EDE-93D0-46923AE2BBE9}"/>
    <cellStyle name="Dane wejściowe 2 2 2 4 4 2 2" xfId="18711" xr:uid="{FF09B73B-8AC7-4BE5-92A6-0FAB70CDBA0F}"/>
    <cellStyle name="Dane wejściowe 2 2 2 4 4 3" xfId="18712" xr:uid="{99250FD0-64EF-43C3-8BE6-E655D13C645A}"/>
    <cellStyle name="Dane wejściowe 2 2 2 4 5" xfId="18713" xr:uid="{A45BE6EE-C7B7-4FD4-BE50-1066EF1ECFC7}"/>
    <cellStyle name="Dane wejściowe 2 2 2 4 5 2" xfId="18714" xr:uid="{8BDF0246-95EA-4C54-85DC-23E1F5828E52}"/>
    <cellStyle name="Dane wejściowe 2 2 2 4 5 2 2" xfId="18715" xr:uid="{1414779A-F462-47A0-9E78-53CC646F8C8D}"/>
    <cellStyle name="Dane wejściowe 2 2 2 4 5 3" xfId="18716" xr:uid="{95F0C8F2-B0EE-4439-A59C-2889843F4602}"/>
    <cellStyle name="Dane wejściowe 2 2 2 4 6" xfId="18717" xr:uid="{9CD3E512-ED35-47C7-9E28-430A2A9512D1}"/>
    <cellStyle name="Dane wejściowe 2 2 2 4 6 2" xfId="18718" xr:uid="{01A17704-21D1-474A-9D77-7A1340B2FEF8}"/>
    <cellStyle name="Dane wejściowe 2 2 2 4 6 2 2" xfId="18719" xr:uid="{DB527A22-3772-46F2-A734-A2EDAB02F54C}"/>
    <cellStyle name="Dane wejściowe 2 2 2 4 6 3" xfId="18720" xr:uid="{86137BC6-A58C-4486-9844-ED6D91C485C9}"/>
    <cellStyle name="Dane wejściowe 2 2 2 4 7" xfId="18721" xr:uid="{4DF9A863-5C99-40B7-BE3B-435A1AC41F0C}"/>
    <cellStyle name="Dane wejściowe 2 2 2 4 7 2" xfId="18722" xr:uid="{442EA336-3FB4-42B2-B9EC-2F3353925138}"/>
    <cellStyle name="Dane wejściowe 2 2 2 4 7 2 2" xfId="18723" xr:uid="{B04F08C7-55E5-4DC6-B878-5CEE99654DE6}"/>
    <cellStyle name="Dane wejściowe 2 2 2 4 7 2 2 2" xfId="18724" xr:uid="{B4FEB02F-63A7-4AB9-A486-1F897F29C147}"/>
    <cellStyle name="Dane wejściowe 2 2 2 4 7 2 3" xfId="18725" xr:uid="{2C796D2A-C221-4922-AD90-7A9187DFE9B2}"/>
    <cellStyle name="Dane wejściowe 2 2 2 4 7 3" xfId="18726" xr:uid="{39F0841B-93EE-4446-B99F-9A1D724EDE3B}"/>
    <cellStyle name="Dane wejściowe 2 2 2 4 7 3 2" xfId="18727" xr:uid="{C97C7B51-C9AF-4E7E-B09E-F36204473FEA}"/>
    <cellStyle name="Dane wejściowe 2 2 2 4 7 3 2 2" xfId="18728" xr:uid="{322C9CA9-8C9C-4F29-9DFE-92D37585C606}"/>
    <cellStyle name="Dane wejściowe 2 2 2 4 7 3 3" xfId="18729" xr:uid="{C131A399-82D6-4DB5-9772-0CAFF5BBDD5C}"/>
    <cellStyle name="Dane wejściowe 2 2 2 4 7 4" xfId="18730" xr:uid="{941F18B8-2F4C-4B4F-B33B-9232E076E8F1}"/>
    <cellStyle name="Dane wejściowe 2 2 2 4 7 4 2" xfId="18731" xr:uid="{8CF3DDDF-2BA2-4887-A817-12B5FDFC648A}"/>
    <cellStyle name="Dane wejściowe 2 2 2 4 7 4 2 2" xfId="18732" xr:uid="{347C3427-8C0D-4863-8919-CB2FBD8E8671}"/>
    <cellStyle name="Dane wejściowe 2 2 2 4 7 4 3" xfId="18733" xr:uid="{222EE02C-B1E1-47BE-8638-82ADB1E8CE5F}"/>
    <cellStyle name="Dane wejściowe 2 2 2 4 7 5" xfId="18734" xr:uid="{9AF0A861-F051-44D4-8591-586CDDBC5A35}"/>
    <cellStyle name="Dane wejściowe 2 2 2 4 7 5 2" xfId="18735" xr:uid="{F3E854B8-9063-4273-8C9C-916E87C1C606}"/>
    <cellStyle name="Dane wejściowe 2 2 2 4 7 6" xfId="18736" xr:uid="{4E820A3E-F8C7-4F95-97B3-92660782268B}"/>
    <cellStyle name="Dane wejściowe 2 2 2 4 7 6 2" xfId="18737" xr:uid="{ECB47DE0-2814-49E8-9BD2-A060EA0F135B}"/>
    <cellStyle name="Dane wejściowe 2 2 2 4 7 7" xfId="18738" xr:uid="{2AD1615E-DE53-4EC3-AB7A-680D93C50143}"/>
    <cellStyle name="Dane wejściowe 2 2 2 4 8" xfId="18739" xr:uid="{BF8B8A65-3FAF-4980-B928-65DD62BE51DD}"/>
    <cellStyle name="Dane wejściowe 2 2 2 4 8 2" xfId="18740" xr:uid="{D2D4CDF2-A5F5-42F9-B919-329B39FCD075}"/>
    <cellStyle name="Dane wejściowe 2 2 2 4 8 2 2" xfId="18741" xr:uid="{573B0470-1BF0-4A88-BC2E-762B49F57708}"/>
    <cellStyle name="Dane wejściowe 2 2 2 4 8 3" xfId="18742" xr:uid="{AFD28F64-75F4-4CB5-BFC7-8EE0CDA9B719}"/>
    <cellStyle name="Dane wejściowe 2 2 2 4 9" xfId="18743" xr:uid="{4F6C09D5-BDA5-4FCD-936E-7188362CC9B9}"/>
    <cellStyle name="Dane wejściowe 2 2 2 4 9 2" xfId="18744" xr:uid="{7F158838-8203-48DC-9964-A9AFE9049CA3}"/>
    <cellStyle name="Dane wejściowe 2 2 2 4 9 2 2" xfId="18745" xr:uid="{30AA737C-5FB6-4BCC-BECA-B414580D6D62}"/>
    <cellStyle name="Dane wejściowe 2 2 2 4 9 3" xfId="18746" xr:uid="{035B001A-E3E7-4024-AEE6-514F4132E082}"/>
    <cellStyle name="Dane wejściowe 2 2 2 5" xfId="18747" xr:uid="{7E9C88F3-B474-45B4-AD45-44128DD99E6F}"/>
    <cellStyle name="Dane wejściowe 2 2 2 5 2" xfId="18748" xr:uid="{3AED6178-D700-485E-BA10-B08D3543FC7C}"/>
    <cellStyle name="Dane wejściowe 2 2 2 5 2 2" xfId="18749" xr:uid="{DF28F074-B160-4F82-A460-78D4BDD48792}"/>
    <cellStyle name="Dane wejściowe 2 2 2 5 2 2 2" xfId="18750" xr:uid="{99E9A079-4DE1-4FC0-AEB3-90DD36095DEA}"/>
    <cellStyle name="Dane wejściowe 2 2 2 5 2 2 2 2" xfId="18751" xr:uid="{C1D431FC-5494-46A7-8050-77349FB165ED}"/>
    <cellStyle name="Dane wejściowe 2 2 2 5 2 2 3" xfId="18752" xr:uid="{B7A25527-C636-479D-A13B-CFFCCBF30B64}"/>
    <cellStyle name="Dane wejściowe 2 2 2 5 2 3" xfId="18753" xr:uid="{10659940-5613-458E-822C-4F50C5BA9A74}"/>
    <cellStyle name="Dane wejściowe 2 2 2 5 2 3 2" xfId="18754" xr:uid="{2588E26F-9AF1-4A0B-90B3-8C8BEB659978}"/>
    <cellStyle name="Dane wejściowe 2 2 2 5 2 3 2 2" xfId="18755" xr:uid="{EB47569E-77FA-4F23-B48D-505E640FC540}"/>
    <cellStyle name="Dane wejściowe 2 2 2 5 2 3 3" xfId="18756" xr:uid="{C763B40B-D9E2-4B6B-95D7-5F33EC148D48}"/>
    <cellStyle name="Dane wejściowe 2 2 2 5 2 4" xfId="18757" xr:uid="{87A2AE8A-1687-43D3-810A-3B1029A4D8AD}"/>
    <cellStyle name="Dane wejściowe 2 2 2 5 2 4 2" xfId="18758" xr:uid="{BF1EE264-1383-4BD9-906C-98181D924A0F}"/>
    <cellStyle name="Dane wejściowe 2 2 2 5 2 4 2 2" xfId="18759" xr:uid="{7786B4AA-87DD-455F-BA98-B5D0204FE8E3}"/>
    <cellStyle name="Dane wejściowe 2 2 2 5 2 4 3" xfId="18760" xr:uid="{3B8121CB-1401-4154-A1B1-0A3B24FD8E02}"/>
    <cellStyle name="Dane wejściowe 2 2 2 5 2 5" xfId="18761" xr:uid="{2F1A8141-56A1-4451-98E3-38D45DDE7171}"/>
    <cellStyle name="Dane wejściowe 2 2 2 5 2 5 2" xfId="18762" xr:uid="{3CC52A3E-2338-4419-AF2C-58A3BED135D6}"/>
    <cellStyle name="Dane wejściowe 2 2 2 5 2 6" xfId="18763" xr:uid="{D1C5EE5A-97A6-4449-9B4D-490BB78B36F5}"/>
    <cellStyle name="Dane wejściowe 2 2 2 5 2 6 2" xfId="18764" xr:uid="{5371395C-3AC8-42E4-BACA-E8DE69E092F9}"/>
    <cellStyle name="Dane wejściowe 2 2 2 5 2 7" xfId="18765" xr:uid="{7B6FDD2D-B3C3-4E4E-B09A-83F03F359AB4}"/>
    <cellStyle name="Dane wejściowe 2 2 2 5 3" xfId="18766" xr:uid="{F5F4B5FE-D651-488F-8403-8B52B59B269D}"/>
    <cellStyle name="Dane wejściowe 2 2 2 5 3 2" xfId="18767" xr:uid="{66A33A29-9D13-4BBB-ABBD-D463494AD339}"/>
    <cellStyle name="Dane wejściowe 2 2 2 5 3 2 2" xfId="18768" xr:uid="{798438B8-CB86-483F-8C62-BC5E4AB98AF4}"/>
    <cellStyle name="Dane wejściowe 2 2 2 5 3 3" xfId="18769" xr:uid="{C016AA4E-19BD-4940-B1C6-AFB6C9EC1CBA}"/>
    <cellStyle name="Dane wejściowe 2 2 2 5 4" xfId="18770" xr:uid="{0968554C-988E-4E34-BE5F-DA2181DB8DFE}"/>
    <cellStyle name="Dane wejściowe 2 2 2 5 4 2" xfId="18771" xr:uid="{E337E978-4E6F-4138-8C23-311F0F16C784}"/>
    <cellStyle name="Dane wejściowe 2 2 2 5 4 2 2" xfId="18772" xr:uid="{0D44C3F3-30CA-4BD9-9C05-B63195BE8AE1}"/>
    <cellStyle name="Dane wejściowe 2 2 2 5 4 3" xfId="18773" xr:uid="{B3962577-B75E-4BD5-9FC1-5ECB716BBAC3}"/>
    <cellStyle name="Dane wejściowe 2 2 2 5 5" xfId="18774" xr:uid="{1D5B22CE-3500-4B04-9F35-6ED65900A1FD}"/>
    <cellStyle name="Dane wejściowe 2 2 2 5 5 2" xfId="18775" xr:uid="{1D4FE50A-55C0-4392-8891-F2D64796192B}"/>
    <cellStyle name="Dane wejściowe 2 2 2 5 5 2 2" xfId="18776" xr:uid="{1EE81156-0BDB-4405-B635-B339FF9E0A8C}"/>
    <cellStyle name="Dane wejściowe 2 2 2 5 5 3" xfId="18777" xr:uid="{D66155DD-9A24-4CB4-9C6E-21950FEB6EBD}"/>
    <cellStyle name="Dane wejściowe 2 2 2 5 6" xfId="18778" xr:uid="{7E37987C-EB33-4C42-B592-EBC8E8FB6F94}"/>
    <cellStyle name="Dane wejściowe 2 2 2 5 6 2" xfId="18779" xr:uid="{775E1570-BA8E-42B6-985E-437AC8FCCC2C}"/>
    <cellStyle name="Dane wejściowe 2 2 2 5 7" xfId="18780" xr:uid="{D7FFA444-7884-48C9-9D3E-FB0916F3D63C}"/>
    <cellStyle name="Dane wejściowe 2 2 2 5 7 2" xfId="18781" xr:uid="{01C99F05-66C3-451F-9C75-D209292678C1}"/>
    <cellStyle name="Dane wejściowe 2 2 2 5 8" xfId="18782" xr:uid="{CA398923-15AB-4F5A-8A63-7FFA127066BF}"/>
    <cellStyle name="Dane wejściowe 2 2 2 6" xfId="18783" xr:uid="{47A27F1B-51DC-496F-A373-BBD551E09257}"/>
    <cellStyle name="Dane wejściowe 2 2 2 6 2" xfId="18784" xr:uid="{BED67422-DC4F-4B22-9B94-386A558C9D60}"/>
    <cellStyle name="Dane wejściowe 2 2 2 6 2 2" xfId="18785" xr:uid="{AFCA62CA-8445-4E01-959D-441B157E25B1}"/>
    <cellStyle name="Dane wejściowe 2 2 2 6 3" xfId="18786" xr:uid="{D3E451A5-E31B-4B7C-9CF4-2402AF226098}"/>
    <cellStyle name="Dane wejściowe 2 2 2 7" xfId="18787" xr:uid="{1EAAF3A7-DAC3-4A56-AEAD-05C4898E0C94}"/>
    <cellStyle name="Dane wejściowe 2 2 2 7 2" xfId="18788" xr:uid="{2812EB9F-F8B9-4088-A995-92297DD9386B}"/>
    <cellStyle name="Dane wejściowe 2 2 2 7 2 2" xfId="18789" xr:uid="{5DE91326-2EE6-405D-BD93-03B75F5C65FE}"/>
    <cellStyle name="Dane wejściowe 2 2 2 7 3" xfId="18790" xr:uid="{B7DD9C4D-248C-44D9-84F9-F8F342B8E628}"/>
    <cellStyle name="Dane wejściowe 2 2 2 8" xfId="18791" xr:uid="{3CAA606B-2AF9-49B0-8C30-261E3C73DAC4}"/>
    <cellStyle name="Dane wejściowe 2 2 2 8 2" xfId="18792" xr:uid="{82FBCBB0-AF2B-4508-BCB4-6AC594E36EF8}"/>
    <cellStyle name="Dane wejściowe 2 2 2 8 2 2" xfId="18793" xr:uid="{174EDF1D-DEF3-415E-91CC-BED682A1EC81}"/>
    <cellStyle name="Dane wejściowe 2 2 2 8 3" xfId="18794" xr:uid="{E41ECED2-75F7-4853-8659-4BFA0B2234AB}"/>
    <cellStyle name="Dane wejściowe 2 2 2 9" xfId="18795" xr:uid="{0E42A3BE-0EAA-44D7-89FF-A9742517D17D}"/>
    <cellStyle name="Dane wejściowe 2 2 2 9 2" xfId="18796" xr:uid="{8BA3DABB-4EC5-4239-969E-2313175B11F4}"/>
    <cellStyle name="Dane wejściowe 2 2 2 9 2 2" xfId="18797" xr:uid="{CD337989-1650-4421-A8BD-5AB6D9904D5A}"/>
    <cellStyle name="Dane wejściowe 2 2 2 9 2 2 2" xfId="18798" xr:uid="{794A8035-2619-435B-A8CC-F28B80448A53}"/>
    <cellStyle name="Dane wejściowe 2 2 2 9 2 3" xfId="18799" xr:uid="{DF5F9815-B110-47DA-BE4B-4E3CAC90F447}"/>
    <cellStyle name="Dane wejściowe 2 2 2 9 3" xfId="18800" xr:uid="{1B1E3D3F-E71E-40D6-84AD-2257151B1C25}"/>
    <cellStyle name="Dane wejściowe 2 2 2 9 3 2" xfId="18801" xr:uid="{BE17189D-B501-44CB-9C72-783695872839}"/>
    <cellStyle name="Dane wejściowe 2 2 2 9 3 2 2" xfId="18802" xr:uid="{A7924A7C-6C15-40CD-8568-7D9AB52EBE47}"/>
    <cellStyle name="Dane wejściowe 2 2 2 9 3 3" xfId="18803" xr:uid="{73F25CE5-6CB4-4D85-9C42-9413303C6FD7}"/>
    <cellStyle name="Dane wejściowe 2 2 2 9 4" xfId="18804" xr:uid="{89E472B1-07E9-4742-8269-786DE86B888F}"/>
    <cellStyle name="Dane wejściowe 2 2 2 9 4 2" xfId="18805" xr:uid="{562B3192-5992-4C07-B50E-BE42EFF4F8CE}"/>
    <cellStyle name="Dane wejściowe 2 2 2 9 4 2 2" xfId="18806" xr:uid="{7E15ED23-9797-40DF-A37A-8DAE256BE173}"/>
    <cellStyle name="Dane wejściowe 2 2 2 9 4 3" xfId="18807" xr:uid="{DCFBF4AE-F727-43CA-B7EE-3E0D99E3BFAF}"/>
    <cellStyle name="Dane wejściowe 2 2 2 9 5" xfId="18808" xr:uid="{9762BE4B-0F55-4E4E-B572-6D8AB34F9076}"/>
    <cellStyle name="Dane wejściowe 2 2 2 9 5 2" xfId="18809" xr:uid="{451B21D5-10CA-4552-A38C-F79649681395}"/>
    <cellStyle name="Dane wejściowe 2 2 2 9 6" xfId="18810" xr:uid="{87C69E22-606A-490F-AAB5-2B439D85A2CB}"/>
    <cellStyle name="Dane wejściowe 2 2 2 9 6 2" xfId="18811" xr:uid="{E20A87B0-40BB-427A-B6DC-4DD89961E922}"/>
    <cellStyle name="Dane wejściowe 2 2 2 9 7" xfId="18812" xr:uid="{D78A1B76-34B3-45FC-9632-9A8EFD837CA2}"/>
    <cellStyle name="Dane wejściowe 2 2 20" xfId="18813" xr:uid="{07426914-08DA-4C07-9EB3-54E4EFFE8074}"/>
    <cellStyle name="Dane wejściowe 2 2 20 2" xfId="18814" xr:uid="{27C8507C-43EC-4E95-BD06-FE3281A8FE88}"/>
    <cellStyle name="Dane wejściowe 2 2 20 2 2" xfId="18815" xr:uid="{3183414E-5183-4997-A57E-D344196299C3}"/>
    <cellStyle name="Dane wejściowe 2 2 20 3" xfId="18816" xr:uid="{079ECC94-2379-4003-8882-FE246A5AC501}"/>
    <cellStyle name="Dane wejściowe 2 2 21" xfId="18817" xr:uid="{E6CBCE33-7676-4278-8811-9B1910D72F93}"/>
    <cellStyle name="Dane wejściowe 2 2 21 2" xfId="18818" xr:uid="{503BEC71-4C93-456F-BB2C-ECA80D595126}"/>
    <cellStyle name="Dane wejściowe 2 2 22" xfId="18819" xr:uid="{9D662EDF-3763-466E-86A7-3FCB7DDCF826}"/>
    <cellStyle name="Dane wejściowe 2 2 23" xfId="18820" xr:uid="{A515A6CD-B04E-4EE3-8C09-AF4F65190FBB}"/>
    <cellStyle name="Dane wejściowe 2 2 24" xfId="18821" xr:uid="{73228BF4-1FBD-41C7-8838-D08035AF2641}"/>
    <cellStyle name="Dane wejściowe 2 2 25" xfId="39184" xr:uid="{F2CEB097-C394-4593-A426-6F0BE6222566}"/>
    <cellStyle name="Dane wejściowe 2 2 26" xfId="39365" xr:uid="{E6479C38-D811-4244-8DD9-15437E2A5E3A}"/>
    <cellStyle name="Dane wejściowe 2 2 27" xfId="39476" xr:uid="{5D4A0754-C98E-4B80-AC71-57157785ADDD}"/>
    <cellStyle name="Dane wejściowe 2 2 3" xfId="18822" xr:uid="{DACB8FC8-EADA-4832-9DC1-2BDD6024CF2C}"/>
    <cellStyle name="Dane wejściowe 2 2 3 2" xfId="18823" xr:uid="{D878A31F-3AD1-41E7-AF2E-2ECEB6AB906D}"/>
    <cellStyle name="Dane wejściowe 2 2 3 2 2" xfId="18824" xr:uid="{3AB3B51F-7382-4DD4-9C46-79992427FFAF}"/>
    <cellStyle name="Dane wejściowe 2 2 3 3" xfId="18825" xr:uid="{0FB4D9BA-6A87-4A15-BC3D-36D6517923CE}"/>
    <cellStyle name="Dane wejściowe 2 2 4" xfId="18826" xr:uid="{4C2DF70D-9F73-4F39-8303-441D715D8326}"/>
    <cellStyle name="Dane wejściowe 2 2 4 2" xfId="18827" xr:uid="{181771BD-43CF-4A28-9B78-DDC479C3ACD4}"/>
    <cellStyle name="Dane wejściowe 2 2 4 2 2" xfId="18828" xr:uid="{D792DE4E-ACA1-4866-8F07-93FD2F137192}"/>
    <cellStyle name="Dane wejściowe 2 2 4 3" xfId="18829" xr:uid="{32234193-65BC-469C-AF33-4F0777C255BD}"/>
    <cellStyle name="Dane wejściowe 2 2 5" xfId="18830" xr:uid="{9B1CD09B-6C2E-4F1B-9FF0-43D08A969F5E}"/>
    <cellStyle name="Dane wejściowe 2 2 5 2" xfId="18831" xr:uid="{C9281400-94CC-4A20-B478-A8E103E90869}"/>
    <cellStyle name="Dane wejściowe 2 2 5 2 2" xfId="18832" xr:uid="{1E986F4E-62E2-4170-818A-867C0B5B3020}"/>
    <cellStyle name="Dane wejściowe 2 2 5 3" xfId="18833" xr:uid="{5239DDF6-A35B-4320-88E4-AB3CAFD0C291}"/>
    <cellStyle name="Dane wejściowe 2 2 6" xfId="18834" xr:uid="{896A506E-DC43-43B6-8D11-097ACA737355}"/>
    <cellStyle name="Dane wejściowe 2 2 6 2" xfId="18835" xr:uid="{E3F6DA86-E863-43DF-8D0A-91FBF097691D}"/>
    <cellStyle name="Dane wejściowe 2 2 6 2 2" xfId="18836" xr:uid="{E4275F03-B83B-4479-8C71-048665B6B82A}"/>
    <cellStyle name="Dane wejściowe 2 2 6 3" xfId="18837" xr:uid="{2D6FC5C9-133E-4C13-B3E5-659AB2C39625}"/>
    <cellStyle name="Dane wejściowe 2 2 7" xfId="18838" xr:uid="{EDB86873-0796-4A35-8E40-AA14A6B7F699}"/>
    <cellStyle name="Dane wejściowe 2 2 7 2" xfId="18839" xr:uid="{4D0C2BF7-85DC-4B14-9405-6C2B3BFC28E9}"/>
    <cellStyle name="Dane wejściowe 2 2 7 2 2" xfId="18840" xr:uid="{BF72185A-EBF3-4FC3-A7D2-B45DE73AE20C}"/>
    <cellStyle name="Dane wejściowe 2 2 7 3" xfId="18841" xr:uid="{589EF9D4-954D-437B-A703-45472D647481}"/>
    <cellStyle name="Dane wejściowe 2 2 8" xfId="18842" xr:uid="{23068D04-53A9-4D60-9C9B-AB92C3EC37E8}"/>
    <cellStyle name="Dane wejściowe 2 2 8 2" xfId="18843" xr:uid="{B7111130-800B-44CA-BC3B-EC83C699B2CA}"/>
    <cellStyle name="Dane wejściowe 2 2 8 2 2" xfId="18844" xr:uid="{1A3BC924-154A-48DD-92E0-9DDEC2EA889F}"/>
    <cellStyle name="Dane wejściowe 2 2 8 3" xfId="18845" xr:uid="{3D2F88FF-B76E-4BBE-B3E0-1F4F4CC688BA}"/>
    <cellStyle name="Dane wejściowe 2 2 9" xfId="18846" xr:uid="{A9861543-1942-4F72-8BE7-1C54425E1B7A}"/>
    <cellStyle name="Dane wejściowe 2 2 9 2" xfId="18847" xr:uid="{E9F4D59E-39A8-4B18-BCE7-14DB03476EFC}"/>
    <cellStyle name="Dane wejściowe 2 2 9 2 2" xfId="18848" xr:uid="{204DAE74-2822-4E69-95EF-B669E31DED63}"/>
    <cellStyle name="Dane wejściowe 2 2 9 3" xfId="18849" xr:uid="{9D60210E-3D43-4B41-9F9D-ACAD94458E06}"/>
    <cellStyle name="Dane wejściowe 2 20" xfId="794" xr:uid="{C7E27523-043F-4232-9847-5157B0FAF948}"/>
    <cellStyle name="Dane wejściowe 2 20 2" xfId="18850" xr:uid="{9E67EF88-75D7-4D82-B8F3-C667F6DBDFB3}"/>
    <cellStyle name="Dane wejściowe 2 20 2 2" xfId="18851" xr:uid="{94E945EF-23E7-4805-B676-0246C1DFDEBF}"/>
    <cellStyle name="Dane wejściowe 2 20 3" xfId="18852" xr:uid="{923BCF92-A030-488B-A628-918F8B9D01ED}"/>
    <cellStyle name="Dane wejściowe 2 20 4" xfId="18853" xr:uid="{F4D6D65E-724F-4751-8807-EB7FDFF33D9A}"/>
    <cellStyle name="Dane wejściowe 2 20 5" xfId="18854" xr:uid="{3A8DF8F8-6108-4AB8-AF94-B50DE6E9214D}"/>
    <cellStyle name="Dane wejściowe 2 20 6" xfId="39185" xr:uid="{302E5E78-9A25-4470-9299-81DD81DBBC8F}"/>
    <cellStyle name="Dane wejściowe 2 20 7" xfId="39364" xr:uid="{CA4C0F8C-F746-435A-B674-64B0F647D86F}"/>
    <cellStyle name="Dane wejściowe 2 20 8" xfId="39496" xr:uid="{C6844604-32D0-469B-B5F9-1F22CFE8E71D}"/>
    <cellStyle name="Dane wejściowe 2 21" xfId="795" xr:uid="{402FFD92-A90C-42C5-AE94-4263344AB7ED}"/>
    <cellStyle name="Dane wejściowe 2 21 10" xfId="39186" xr:uid="{7F1F198D-7370-49E6-9DFA-6DAA0C4402DE}"/>
    <cellStyle name="Dane wejściowe 2 21 11" xfId="39363" xr:uid="{B2F95DC6-C856-44F3-9C0B-B52D4509DE08}"/>
    <cellStyle name="Dane wejściowe 2 21 12" xfId="39475" xr:uid="{6399FAB8-A89F-4DE2-BA93-01CFC38A9EA9}"/>
    <cellStyle name="Dane wejściowe 2 21 2" xfId="18855" xr:uid="{9198F47B-DD10-4A42-9D8B-F6130CD325E6}"/>
    <cellStyle name="Dane wejściowe 2 21 2 2" xfId="18856" xr:uid="{3B8E7D2E-2660-4C3D-9029-5CA6C9CA9960}"/>
    <cellStyle name="Dane wejściowe 2 21 2 2 2" xfId="18857" xr:uid="{8A13E358-AC8F-4DFF-85D8-64349BE8B4B2}"/>
    <cellStyle name="Dane wejściowe 2 21 2 3" xfId="18858" xr:uid="{7E9C7618-6EA4-4F2A-81F9-8AC8AA7F720B}"/>
    <cellStyle name="Dane wejściowe 2 21 3" xfId="18859" xr:uid="{1794AA1C-A896-46FD-BC75-A9A3857389F1}"/>
    <cellStyle name="Dane wejściowe 2 21 3 2" xfId="18860" xr:uid="{1267B2B5-9B28-474D-BE48-03D1FF3BF964}"/>
    <cellStyle name="Dane wejściowe 2 21 3 2 2" xfId="18861" xr:uid="{E4813DB6-B57E-44F1-AC7C-BB1E701F967B}"/>
    <cellStyle name="Dane wejściowe 2 21 3 3" xfId="18862" xr:uid="{7DC6A99B-DC65-4505-8A93-6DE59D347628}"/>
    <cellStyle name="Dane wejściowe 2 21 4" xfId="18863" xr:uid="{4CE68022-65EC-43F7-A4D3-330A914EC6E5}"/>
    <cellStyle name="Dane wejściowe 2 21 4 2" xfId="18864" xr:uid="{233A0D22-1BA4-4020-A8C8-6DC6817DBB70}"/>
    <cellStyle name="Dane wejściowe 2 21 4 2 2" xfId="18865" xr:uid="{7824E8B6-B4B4-4A2D-B94B-E252CD48F241}"/>
    <cellStyle name="Dane wejściowe 2 21 4 3" xfId="18866" xr:uid="{6106F79E-8AE4-4444-87A2-96145DC1BE8B}"/>
    <cellStyle name="Dane wejściowe 2 21 5" xfId="18867" xr:uid="{77A12E45-6A66-4DEB-8447-8D10EAD8A4E2}"/>
    <cellStyle name="Dane wejściowe 2 21 5 2" xfId="18868" xr:uid="{D6962845-2A2E-49B9-90E2-3A30A082002C}"/>
    <cellStyle name="Dane wejściowe 2 21 6" xfId="18869" xr:uid="{4D196CE4-B530-453D-8DFD-F8004892863C}"/>
    <cellStyle name="Dane wejściowe 2 21 6 2" xfId="18870" xr:uid="{3F40022F-ADC2-4816-93C1-ADBF07001036}"/>
    <cellStyle name="Dane wejściowe 2 21 7" xfId="18871" xr:uid="{3838B7CF-9455-4D81-AFEF-E3ADCA00C326}"/>
    <cellStyle name="Dane wejściowe 2 21 8" xfId="18872" xr:uid="{C86F82D4-4A77-4728-828E-25EC6179CBC8}"/>
    <cellStyle name="Dane wejściowe 2 21 9" xfId="18873" xr:uid="{7ECAFDEE-FCFF-4AFB-9633-9FBB86070222}"/>
    <cellStyle name="Dane wejściowe 2 22" xfId="796" xr:uid="{528A6C8F-BEE6-4AC5-9E01-CFAA0A2CED16}"/>
    <cellStyle name="Dane wejściowe 2 22 2" xfId="18874" xr:uid="{33A04210-C69A-41AF-A3CE-54EF3B842F1F}"/>
    <cellStyle name="Dane wejściowe 2 22 2 2" xfId="18875" xr:uid="{A20C98FF-D17C-41BD-A31C-1940854DD8EF}"/>
    <cellStyle name="Dane wejściowe 2 22 3" xfId="18876" xr:uid="{FB3BF9D1-2A2D-4D68-A3AA-391672DD3722}"/>
    <cellStyle name="Dane wejściowe 2 22 4" xfId="18877" xr:uid="{9F79BF11-C1A9-4EDD-ADAF-58EBE1F44F04}"/>
    <cellStyle name="Dane wejściowe 2 22 5" xfId="18878" xr:uid="{064B4814-07EE-45FA-A97E-4AAC158A0D3D}"/>
    <cellStyle name="Dane wejściowe 2 22 6" xfId="39187" xr:uid="{C9C7D1A1-891A-4FB4-AFBD-BF4B39680E55}"/>
    <cellStyle name="Dane wejściowe 2 22 7" xfId="39362" xr:uid="{DF37EAF7-F84E-483B-9918-9880F26D3810}"/>
    <cellStyle name="Dane wejściowe 2 22 8" xfId="39474" xr:uid="{7063BCEF-3E8F-4001-959A-8D79517DF8EF}"/>
    <cellStyle name="Dane wejściowe 2 23" xfId="797" xr:uid="{6756BADF-EFC4-4D9B-98A2-60AAA668E8D3}"/>
    <cellStyle name="Dane wejściowe 2 23 2" xfId="18879" xr:uid="{CE2CF1A5-1D31-47CC-891A-3EE543863F2E}"/>
    <cellStyle name="Dane wejściowe 2 23 2 2" xfId="18880" xr:uid="{BDA76DBD-A97E-448B-9DDA-9029A1A4FA53}"/>
    <cellStyle name="Dane wejściowe 2 23 3" xfId="18881" xr:uid="{345BF7F0-833D-4459-8FBF-C980F2BEC43E}"/>
    <cellStyle name="Dane wejściowe 2 23 4" xfId="39188" xr:uid="{725AD0F8-EF65-4D57-931F-3CAE31092E1B}"/>
    <cellStyle name="Dane wejściowe 2 23 5" xfId="39361" xr:uid="{D64D65EB-68E8-438F-AB6A-7136B56A5395}"/>
    <cellStyle name="Dane wejściowe 2 23 6" xfId="39473" xr:uid="{27830841-B1CA-42F3-BC49-71C83AE11B69}"/>
    <cellStyle name="Dane wejściowe 2 24" xfId="798" xr:uid="{4C23F254-2D65-4403-AE79-01FF51565098}"/>
    <cellStyle name="Dane wejściowe 2 24 2" xfId="18882" xr:uid="{2B412AA7-2871-4A4C-9EE6-9B73BBA5F9CB}"/>
    <cellStyle name="Dane wejściowe 2 24 2 2" xfId="18883" xr:uid="{A6C02130-087D-4EDF-A923-B1B6A23E8BB2}"/>
    <cellStyle name="Dane wejściowe 2 24 3" xfId="18884" xr:uid="{0AE08ECF-BDE4-4B4C-B8A1-372216751B9E}"/>
    <cellStyle name="Dane wejściowe 2 24 4" xfId="39189" xr:uid="{448BAB63-FE5D-4E0C-AA77-6A3A5000C928}"/>
    <cellStyle name="Dane wejściowe 2 24 5" xfId="39360" xr:uid="{52B672FB-DF58-4736-BF76-BDD1BF4CB563}"/>
    <cellStyle name="Dane wejściowe 2 24 6" xfId="39472" xr:uid="{CE1B66FA-C7A0-4D25-8085-63F152669295}"/>
    <cellStyle name="Dane wejściowe 2 25" xfId="799" xr:uid="{4CB1A4B7-D1F4-4BB3-BA99-59780DEB68C7}"/>
    <cellStyle name="Dane wejściowe 2 25 2" xfId="18885" xr:uid="{F998969B-8018-4E94-86EC-29E32CA2C7A9}"/>
    <cellStyle name="Dane wejściowe 2 25 2 2" xfId="18886" xr:uid="{3B894440-01FB-48B5-B01A-F3EC43F74CCE}"/>
    <cellStyle name="Dane wejściowe 2 25 3" xfId="18887" xr:uid="{50811F76-D0C5-4B4F-9DFF-546666A1A27A}"/>
    <cellStyle name="Dane wejściowe 2 25 4" xfId="39190" xr:uid="{BACA87C1-8E48-4615-9410-A48BF534EF77}"/>
    <cellStyle name="Dane wejściowe 2 25 5" xfId="39359" xr:uid="{3752793D-C527-44FC-8FF4-80BE564BF597}"/>
    <cellStyle name="Dane wejściowe 2 25 6" xfId="39471" xr:uid="{C5CFB4A9-29C2-403E-9C47-7A1003EE7392}"/>
    <cellStyle name="Dane wejściowe 2 26" xfId="18888" xr:uid="{5814EA51-3250-443B-B61A-A15022168CCE}"/>
    <cellStyle name="Dane wejściowe 2 26 2" xfId="18889" xr:uid="{722CA710-64A7-4A2E-B6BC-9494F9046190}"/>
    <cellStyle name="Dane wejściowe 2 26 2 2" xfId="18890" xr:uid="{7D11BCD0-D4B7-4BEB-907B-6187E8C9D5B7}"/>
    <cellStyle name="Dane wejściowe 2 26 3" xfId="18891" xr:uid="{31A06CCE-23A1-4C21-9150-89C7F62B4672}"/>
    <cellStyle name="Dane wejściowe 2 27" xfId="18892" xr:uid="{7940DDCF-F8C7-43D0-901B-F75187BE6920}"/>
    <cellStyle name="Dane wejściowe 2 27 2" xfId="18893" xr:uid="{FB0881E7-7085-4DD8-8C6C-FF2A172268CB}"/>
    <cellStyle name="Dane wejściowe 2 27 2 2" xfId="18894" xr:uid="{1D19501B-9C0A-48E1-B6AD-4575A61D0B8E}"/>
    <cellStyle name="Dane wejściowe 2 27 3" xfId="18895" xr:uid="{D3847910-2A8C-4DBA-8B03-86461FB42631}"/>
    <cellStyle name="Dane wejściowe 2 28" xfId="18896" xr:uid="{22F929D2-AEC1-46EC-9AFA-13A85D0081A7}"/>
    <cellStyle name="Dane wejściowe 2 28 2" xfId="18897" xr:uid="{C1E444E4-D25F-481A-8C49-FB6A3644EAA5}"/>
    <cellStyle name="Dane wejściowe 2 29" xfId="18898" xr:uid="{2CC457C8-6798-488C-9F1F-473CD52B17DE}"/>
    <cellStyle name="Dane wejściowe 2 29 2" xfId="18899" xr:uid="{198ABAAD-7789-478D-B615-25F051F2AE7F}"/>
    <cellStyle name="Dane wejściowe 2 3" xfId="800" xr:uid="{CBED4535-83D6-48BD-81C1-4EC33FAEAB8A}"/>
    <cellStyle name="Dane wejściowe 2 3 2" xfId="18900" xr:uid="{BC4F8AB0-9DC7-4B62-836A-DEE774CAF988}"/>
    <cellStyle name="Dane wejściowe 2 3 2 2" xfId="18901" xr:uid="{91962C39-1B97-468B-8FD7-21D3967E5BDE}"/>
    <cellStyle name="Dane wejściowe 2 3 2 2 2" xfId="41460" xr:uid="{07E5E80E-A0AC-4D6A-92B2-496DBBD1F38E}"/>
    <cellStyle name="Dane wejściowe 2 3 2 3" xfId="18902" xr:uid="{380DD032-1D2D-40E8-8534-A422D5783150}"/>
    <cellStyle name="Dane wejściowe 2 3 2 4" xfId="18903" xr:uid="{11B05FD0-6C72-49E4-857F-A8FF64FE718B}"/>
    <cellStyle name="Dane wejściowe 2 3 2 5" xfId="41459" xr:uid="{9CABC609-7BB6-4F62-A231-FB01F8BFB348}"/>
    <cellStyle name="Dane wejściowe 2 3 3" xfId="18904" xr:uid="{6BC45393-88E7-41DF-A413-C073DC5CB0F4}"/>
    <cellStyle name="Dane wejściowe 2 3 4" xfId="18905" xr:uid="{605322E5-4800-41D8-B8F7-A2D587C18F71}"/>
    <cellStyle name="Dane wejściowe 2 3 5" xfId="18906" xr:uid="{FA1B6693-E495-4DD1-8341-AA9D8F33A0EE}"/>
    <cellStyle name="Dane wejściowe 2 3 6" xfId="39191" xr:uid="{0DE71D52-2271-4BC5-8DDB-9ED6CD7DC895}"/>
    <cellStyle name="Dane wejściowe 2 3 7" xfId="39358" xr:uid="{432394B8-3663-47F0-A07D-E9B758DA68DB}"/>
    <cellStyle name="Dane wejściowe 2 3 8" xfId="39470" xr:uid="{E6E10367-4EDD-414D-9FD4-2E78E73BCC6C}"/>
    <cellStyle name="Dane wejściowe 2 30" xfId="18907" xr:uid="{8C920359-B271-4679-A9AF-7D06462374EC}"/>
    <cellStyle name="Dane wejściowe 2 30 2" xfId="18908" xr:uid="{BCB7D690-82B9-475A-AEA9-370C7B0385F6}"/>
    <cellStyle name="Dane wejściowe 2 31" xfId="18909" xr:uid="{DBA2F292-2AB4-4B9E-A0F4-19CAE7B000B2}"/>
    <cellStyle name="Dane wejściowe 2 31 2" xfId="18910" xr:uid="{66BD7885-78DD-4EAE-8981-77CCD956163F}"/>
    <cellStyle name="Dane wejściowe 2 32" xfId="18911" xr:uid="{3DA8193A-21F8-4C70-B49F-6305D13D54C6}"/>
    <cellStyle name="Dane wejściowe 2 33" xfId="18912" xr:uid="{819601C8-A5B8-41A3-9268-08385F4D80FB}"/>
    <cellStyle name="Dane wejściowe 2 34" xfId="18913" xr:uid="{EE59632A-9F02-4137-9055-8390D0A667BC}"/>
    <cellStyle name="Dane wejściowe 2 35" xfId="18914" xr:uid="{CBD85F0F-BAAC-448E-A0A6-06B05A51A26E}"/>
    <cellStyle name="Dane wejściowe 2 36" xfId="18915" xr:uid="{4BE174BE-5B0A-4C85-AADF-1A32E162747E}"/>
    <cellStyle name="Dane wejściowe 2 37" xfId="18916" xr:uid="{8F32376D-F79D-460C-8E59-F8A8CBB61BF0}"/>
    <cellStyle name="Dane wejściowe 2 38" xfId="18917" xr:uid="{8C00AF50-7128-452A-8B6D-A487B33BD4A8}"/>
    <cellStyle name="Dane wejściowe 2 39" xfId="18918" xr:uid="{1F8A3EB7-8DB2-4C39-9FFB-54BFBA1A3F51}"/>
    <cellStyle name="Dane wejściowe 2 4" xfId="801" xr:uid="{90EBCD58-DFFC-4821-91CC-4FC3AC66CCFB}"/>
    <cellStyle name="Dane wejściowe 2 4 2" xfId="18919" xr:uid="{68222E38-63B7-4A4C-B330-DF1DCC4DE84A}"/>
    <cellStyle name="Dane wejściowe 2 4 2 2" xfId="18920" xr:uid="{096C8A3C-63F9-46EA-9484-AA15A9E02A19}"/>
    <cellStyle name="Dane wejściowe 2 4 2 3" xfId="18921" xr:uid="{BB8A2FC4-898E-4C57-9C5A-19B6A7D62F6B}"/>
    <cellStyle name="Dane wejściowe 2 4 2 4" xfId="18922" xr:uid="{464A815F-384C-4BCD-8257-D7AA90EEBFCF}"/>
    <cellStyle name="Dane wejściowe 2 4 2 5" xfId="41461" xr:uid="{5A024692-EB6C-43B3-B6AE-53A6DCDD880B}"/>
    <cellStyle name="Dane wejściowe 2 4 3" xfId="18923" xr:uid="{503EF5DE-4D88-42F5-ACC8-247840E179F2}"/>
    <cellStyle name="Dane wejściowe 2 4 4" xfId="18924" xr:uid="{24BF40C7-52FB-4C52-8BE2-D57DE947206E}"/>
    <cellStyle name="Dane wejściowe 2 4 5" xfId="18925" xr:uid="{D3095AF1-D818-4987-A4F7-E6AA78F579A5}"/>
    <cellStyle name="Dane wejściowe 2 4 6" xfId="39192" xr:uid="{3127AEE2-29DE-46DD-8CBF-A462B2581F70}"/>
    <cellStyle name="Dane wejściowe 2 4 7" xfId="39357" xr:uid="{414BA68B-77EE-470D-8750-EE7E32B0DC27}"/>
    <cellStyle name="Dane wejściowe 2 4 8" xfId="39469" xr:uid="{3C5FC8F8-78B9-4AFF-B3C7-559EA7606F64}"/>
    <cellStyle name="Dane wejściowe 2 40" xfId="18926" xr:uid="{DA218959-F0FF-41F1-A5F2-0E36B6D059F1}"/>
    <cellStyle name="Dane wejściowe 2 41" xfId="39173" xr:uid="{DBC8BA25-5C71-47F0-95C9-0BA9574B574E}"/>
    <cellStyle name="Dane wejściowe 2 42" xfId="39376" xr:uid="{0A814F7D-8F09-491F-8C8A-08B71388BE6B}"/>
    <cellStyle name="Dane wejściowe 2 43" xfId="39487" xr:uid="{1334C502-78D0-4ACD-9215-4D875DD1BF0C}"/>
    <cellStyle name="Dane wejściowe 2 5" xfId="802" xr:uid="{AF996426-C2A0-4782-BEB3-EC8A79DE4E90}"/>
    <cellStyle name="Dane wejściowe 2 5 2" xfId="18927" xr:uid="{056F3C45-0A72-4C1F-A970-B0A9D0DEA986}"/>
    <cellStyle name="Dane wejściowe 2 5 2 2" xfId="18928" xr:uid="{0820980E-2F33-459F-9D4A-506FA3F0756D}"/>
    <cellStyle name="Dane wejściowe 2 5 2 3" xfId="41462" xr:uid="{256A60DF-E421-4FF1-A7C6-5C52D6AF10B4}"/>
    <cellStyle name="Dane wejściowe 2 5 3" xfId="18929" xr:uid="{773C5579-A736-4867-BECA-476DC5D4409D}"/>
    <cellStyle name="Dane wejściowe 2 5 4" xfId="18930" xr:uid="{CE4DDB4F-828B-4AB2-8F19-48F55D3365AC}"/>
    <cellStyle name="Dane wejściowe 2 5 5" xfId="18931" xr:uid="{178214B1-9308-4FCA-ACA1-3D0B90AD0BA2}"/>
    <cellStyle name="Dane wejściowe 2 5 6" xfId="39193" xr:uid="{9747A03D-BA57-4C79-9204-26DE85C7A097}"/>
    <cellStyle name="Dane wejściowe 2 5 7" xfId="39356" xr:uid="{D4FD087E-EC10-4BBB-9866-65DAC0D31D92}"/>
    <cellStyle name="Dane wejściowe 2 5 8" xfId="39468" xr:uid="{8E9EE672-E56C-4DB5-A144-41369F46E5B4}"/>
    <cellStyle name="Dane wejściowe 2 6" xfId="803" xr:uid="{4DBD88B4-84AD-485E-B427-4D0C6ACC655D}"/>
    <cellStyle name="Dane wejściowe 2 6 10" xfId="18932" xr:uid="{F52E7C40-22D6-4802-84FD-4777C02DE78E}"/>
    <cellStyle name="Dane wejściowe 2 6 10 2" xfId="18933" xr:uid="{7D966ABA-F7F1-4D9A-90B0-32C0DA46F6AA}"/>
    <cellStyle name="Dane wejściowe 2 6 10 2 2" xfId="18934" xr:uid="{E78AFED5-9C0D-4B37-BC47-B4B8EC2AF1D5}"/>
    <cellStyle name="Dane wejściowe 2 6 10 3" xfId="18935" xr:uid="{0396266F-4B24-4006-B544-1EFEE7A32AA6}"/>
    <cellStyle name="Dane wejściowe 2 6 11" xfId="18936" xr:uid="{E070866D-A9D4-4C4D-84DB-E1197DAE1B4D}"/>
    <cellStyle name="Dane wejściowe 2 6 11 2" xfId="18937" xr:uid="{8A9C99E0-8C74-4E64-A3FB-0EB3E6FF3703}"/>
    <cellStyle name="Dane wejściowe 2 6 11 2 2" xfId="18938" xr:uid="{CF6A8A1B-87EE-4DFB-A687-759A82532ACF}"/>
    <cellStyle name="Dane wejściowe 2 6 11 3" xfId="18939" xr:uid="{F8266859-C3D3-47B3-8B7D-45678D212207}"/>
    <cellStyle name="Dane wejściowe 2 6 12" xfId="18940" xr:uid="{30ACE5F7-53AD-4307-9B16-CB3E44B4B932}"/>
    <cellStyle name="Dane wejściowe 2 6 12 2" xfId="18941" xr:uid="{3718BCA1-3180-4C7B-BC31-2387D36167C2}"/>
    <cellStyle name="Dane wejściowe 2 6 13" xfId="18942" xr:uid="{0886EE05-9BA8-406A-BB29-13122FD19D36}"/>
    <cellStyle name="Dane wejściowe 2 6 13 2" xfId="18943" xr:uid="{A9DD1F97-9184-42D2-ACD0-60459E934092}"/>
    <cellStyle name="Dane wejściowe 2 6 14" xfId="18944" xr:uid="{E3603648-7DB2-4850-9491-449DB67A6AA4}"/>
    <cellStyle name="Dane wejściowe 2 6 15" xfId="18945" xr:uid="{7DD47242-26ED-4FCC-AE5E-85C2DF26C533}"/>
    <cellStyle name="Dane wejściowe 2 6 16" xfId="18946" xr:uid="{D31CEA8A-7EC9-49BA-AB98-7F51CCB21E3B}"/>
    <cellStyle name="Dane wejściowe 2 6 17" xfId="39194" xr:uid="{C101E6A2-684E-4346-A454-627DD8864882}"/>
    <cellStyle name="Dane wejściowe 2 6 18" xfId="39355" xr:uid="{D313354B-F5FF-4122-8EEB-34141766D848}"/>
    <cellStyle name="Dane wejściowe 2 6 19" xfId="39467" xr:uid="{D4BA306D-B3EF-418D-BBBC-4E267AD474FA}"/>
    <cellStyle name="Dane wejściowe 2 6 2" xfId="18947" xr:uid="{4D9E697C-731D-4C5D-985F-5B48BDD46AF9}"/>
    <cellStyle name="Dane wejściowe 2 6 2 10" xfId="18948" xr:uid="{1CE69E76-231A-4C8E-9F40-E5C3458916CA}"/>
    <cellStyle name="Dane wejściowe 2 6 2 10 2" xfId="18949" xr:uid="{FD051BA4-EDEA-40EC-91C3-A96D6EA78317}"/>
    <cellStyle name="Dane wejściowe 2 6 2 10 2 2" xfId="18950" xr:uid="{98BD016F-E49D-4306-B271-635059F5664E}"/>
    <cellStyle name="Dane wejściowe 2 6 2 10 3" xfId="18951" xr:uid="{027EA436-4D07-4391-9E89-267A37C7D198}"/>
    <cellStyle name="Dane wejściowe 2 6 2 11" xfId="18952" xr:uid="{5D3EB622-9A1A-4A39-82D4-4069BAE5EE63}"/>
    <cellStyle name="Dane wejściowe 2 6 2 11 2" xfId="18953" xr:uid="{DDCCE74E-35BE-417C-97EB-5A2AF421DF15}"/>
    <cellStyle name="Dane wejściowe 2 6 2 12" xfId="18954" xr:uid="{43EE10E4-6BE8-422E-8115-687FAACFE83B}"/>
    <cellStyle name="Dane wejściowe 2 6 2 12 2" xfId="18955" xr:uid="{D9593364-C025-4573-8B5E-2CB867442D8F}"/>
    <cellStyle name="Dane wejściowe 2 6 2 13" xfId="18956" xr:uid="{E34B4FD6-E979-4118-A902-6895BFE98A6D}"/>
    <cellStyle name="Dane wejściowe 2 6 2 14" xfId="41463" xr:uid="{C4296CD3-8908-40E4-838E-FDE89006EF38}"/>
    <cellStyle name="Dane wejściowe 2 6 2 2" xfId="18957" xr:uid="{4E5FE9BA-3555-44E4-83BF-D89398A149F5}"/>
    <cellStyle name="Dane wejściowe 2 6 2 2 10" xfId="18958" xr:uid="{EC38A50F-C9C8-49EB-B4CA-E8A90664BE26}"/>
    <cellStyle name="Dane wejściowe 2 6 2 2 10 2" xfId="18959" xr:uid="{B1904AA6-7957-4C53-8149-6AE73854899E}"/>
    <cellStyle name="Dane wejściowe 2 6 2 2 11" xfId="18960" xr:uid="{9814C5E4-03FF-4C46-84DB-9B4F40E7173C}"/>
    <cellStyle name="Dane wejściowe 2 6 2 2 11 2" xfId="18961" xr:uid="{BFDEB777-214D-472E-9D52-9F5614E2F80C}"/>
    <cellStyle name="Dane wejściowe 2 6 2 2 12" xfId="18962" xr:uid="{96D2FF89-5B26-427D-B298-134A8BE10D75}"/>
    <cellStyle name="Dane wejściowe 2 6 2 2 2" xfId="18963" xr:uid="{C9B00104-900E-4949-B7B2-29EBF6220698}"/>
    <cellStyle name="Dane wejściowe 2 6 2 2 2 10" xfId="18964" xr:uid="{2DAB8330-79BD-42EF-B6A7-18D48ECD55B1}"/>
    <cellStyle name="Dane wejściowe 2 6 2 2 2 10 2" xfId="18965" xr:uid="{6E7C6415-FF51-42CD-BBD2-73D964E56D96}"/>
    <cellStyle name="Dane wejściowe 2 6 2 2 2 11" xfId="18966" xr:uid="{224DC2B5-C54E-4B96-B2F3-7127FCD71CD4}"/>
    <cellStyle name="Dane wejściowe 2 6 2 2 2 11 2" xfId="18967" xr:uid="{997196D7-90BD-4C52-AB8F-DA622875A346}"/>
    <cellStyle name="Dane wejściowe 2 6 2 2 2 12" xfId="18968" xr:uid="{A037FAC5-BE25-469F-A0C8-B27ED64F8EDE}"/>
    <cellStyle name="Dane wejściowe 2 6 2 2 2 2" xfId="18969" xr:uid="{B47E4ADD-FC75-42AE-A1BB-8686C966F58C}"/>
    <cellStyle name="Dane wejściowe 2 6 2 2 2 2 2" xfId="18970" xr:uid="{FF04F614-2BCC-4D19-932E-7DDCC316E23F}"/>
    <cellStyle name="Dane wejściowe 2 6 2 2 2 2 2 2" xfId="18971" xr:uid="{08A61023-7C99-4BCE-BE19-1CF8AA9F8F45}"/>
    <cellStyle name="Dane wejściowe 2 6 2 2 2 2 2 2 2" xfId="18972" xr:uid="{6E762F37-3441-4419-95C4-ADE50BBBE613}"/>
    <cellStyle name="Dane wejściowe 2 6 2 2 2 2 2 2 2 2" xfId="18973" xr:uid="{CAA82F16-0D56-43B8-9E74-05A30BDF8DBC}"/>
    <cellStyle name="Dane wejściowe 2 6 2 2 2 2 2 2 3" xfId="18974" xr:uid="{64EC7C37-D3C6-474D-A983-1B870762E243}"/>
    <cellStyle name="Dane wejściowe 2 6 2 2 2 2 2 3" xfId="18975" xr:uid="{E7B7CD72-05DB-4B95-8621-987AF2ED9B8F}"/>
    <cellStyle name="Dane wejściowe 2 6 2 2 2 2 2 3 2" xfId="18976" xr:uid="{480D836A-71E8-49BD-ADC5-5CEF05402D6D}"/>
    <cellStyle name="Dane wejściowe 2 6 2 2 2 2 2 3 2 2" xfId="18977" xr:uid="{3102395F-0A08-4731-943D-5F5255D0E83B}"/>
    <cellStyle name="Dane wejściowe 2 6 2 2 2 2 2 3 3" xfId="18978" xr:uid="{FCDB8140-20BD-4E96-B58D-1CDCCD39A0E1}"/>
    <cellStyle name="Dane wejściowe 2 6 2 2 2 2 2 4" xfId="18979" xr:uid="{A44EBC1F-A06E-4165-BD9D-46F43493DFD3}"/>
    <cellStyle name="Dane wejściowe 2 6 2 2 2 2 2 4 2" xfId="18980" xr:uid="{D7CE3ACB-4D45-4ADA-AF02-4550217E5EE7}"/>
    <cellStyle name="Dane wejściowe 2 6 2 2 2 2 2 4 2 2" xfId="18981" xr:uid="{F8074821-4CBA-4F0E-AA3A-A53550E34A11}"/>
    <cellStyle name="Dane wejściowe 2 6 2 2 2 2 2 4 3" xfId="18982" xr:uid="{5EBBE3DA-7E6F-4302-8F71-2805AAE45CCC}"/>
    <cellStyle name="Dane wejściowe 2 6 2 2 2 2 2 5" xfId="18983" xr:uid="{C3A02DEA-F298-4EA7-94A6-39789A88D523}"/>
    <cellStyle name="Dane wejściowe 2 6 2 2 2 2 2 5 2" xfId="18984" xr:uid="{4F8E86CB-B93D-4A84-83C6-E2E368267EF3}"/>
    <cellStyle name="Dane wejściowe 2 6 2 2 2 2 2 6" xfId="18985" xr:uid="{A0130E92-B68F-457A-9B17-E95E42644F73}"/>
    <cellStyle name="Dane wejściowe 2 6 2 2 2 2 2 6 2" xfId="18986" xr:uid="{130BF0D9-28A6-42D2-9DA3-36B5DEB727E4}"/>
    <cellStyle name="Dane wejściowe 2 6 2 2 2 2 2 7" xfId="18987" xr:uid="{DBEC643B-3A99-426C-971F-1599D64608DD}"/>
    <cellStyle name="Dane wejściowe 2 6 2 2 2 2 3" xfId="18988" xr:uid="{E59D3676-E357-469F-B792-13DF8020557A}"/>
    <cellStyle name="Dane wejściowe 2 6 2 2 2 2 3 2" xfId="18989" xr:uid="{3896EA07-4596-441B-8855-13216C822386}"/>
    <cellStyle name="Dane wejściowe 2 6 2 2 2 2 3 2 2" xfId="18990" xr:uid="{E6B13679-0135-4C80-AA6E-6F1206EDC76A}"/>
    <cellStyle name="Dane wejściowe 2 6 2 2 2 2 3 3" xfId="18991" xr:uid="{395FEC08-65AF-40CF-9B5D-AAEEE7C770F7}"/>
    <cellStyle name="Dane wejściowe 2 6 2 2 2 2 4" xfId="18992" xr:uid="{74086204-8DEF-42CE-8BAC-3A17CA7F6B52}"/>
    <cellStyle name="Dane wejściowe 2 6 2 2 2 2 4 2" xfId="18993" xr:uid="{C598B1EA-7FE0-4D83-B4C6-29E539BD022C}"/>
    <cellStyle name="Dane wejściowe 2 6 2 2 2 2 4 2 2" xfId="18994" xr:uid="{12F689E8-0B2F-4F92-AD58-ACFD28944613}"/>
    <cellStyle name="Dane wejściowe 2 6 2 2 2 2 4 3" xfId="18995" xr:uid="{05808AA8-670F-4A2A-A459-1A82D0728F97}"/>
    <cellStyle name="Dane wejściowe 2 6 2 2 2 2 5" xfId="18996" xr:uid="{4473A03F-52F8-4693-82C9-8CA954B098A0}"/>
    <cellStyle name="Dane wejściowe 2 6 2 2 2 2 5 2" xfId="18997" xr:uid="{29FC35B7-A2C6-4A02-ADF8-B7C038C8F888}"/>
    <cellStyle name="Dane wejściowe 2 6 2 2 2 2 5 2 2" xfId="18998" xr:uid="{78842706-2F0C-4765-9724-048A2708BD3E}"/>
    <cellStyle name="Dane wejściowe 2 6 2 2 2 2 5 3" xfId="18999" xr:uid="{6B7A61C3-A107-4262-B8FC-8F2C4B83A370}"/>
    <cellStyle name="Dane wejściowe 2 6 2 2 2 2 6" xfId="19000" xr:uid="{534D2A47-2C83-46E5-A58B-200A1BF4D223}"/>
    <cellStyle name="Dane wejściowe 2 6 2 2 2 2 6 2" xfId="19001" xr:uid="{0D173EF2-929B-4235-8082-B8452DEFAACF}"/>
    <cellStyle name="Dane wejściowe 2 6 2 2 2 2 7" xfId="19002" xr:uid="{CFDFDCDF-3F97-4581-9A4E-0C00A4DC6F15}"/>
    <cellStyle name="Dane wejściowe 2 6 2 2 2 2 7 2" xfId="19003" xr:uid="{913E3260-1A80-4AFA-A95F-5FE9A3CA2D09}"/>
    <cellStyle name="Dane wejściowe 2 6 2 2 2 2 8" xfId="19004" xr:uid="{CE86B057-1D60-4BC5-A7F5-6735C9F80F8B}"/>
    <cellStyle name="Dane wejściowe 2 6 2 2 2 3" xfId="19005" xr:uid="{04161F8C-B851-4D66-A47E-D14B1583674E}"/>
    <cellStyle name="Dane wejściowe 2 6 2 2 2 3 2" xfId="19006" xr:uid="{41FCDD3A-7BB2-4A3B-9C66-E639A0AB073E}"/>
    <cellStyle name="Dane wejściowe 2 6 2 2 2 3 2 2" xfId="19007" xr:uid="{68C8B59B-6AB6-4613-BDCB-2557CAD0A37D}"/>
    <cellStyle name="Dane wejściowe 2 6 2 2 2 3 3" xfId="19008" xr:uid="{89B6BA53-CE2D-4ADD-88F8-39D396033BD7}"/>
    <cellStyle name="Dane wejściowe 2 6 2 2 2 4" xfId="19009" xr:uid="{54A8D429-3262-48E4-854F-1683133BCC53}"/>
    <cellStyle name="Dane wejściowe 2 6 2 2 2 4 2" xfId="19010" xr:uid="{1D860F10-3533-440E-BF61-C24C6B43B4B3}"/>
    <cellStyle name="Dane wejściowe 2 6 2 2 2 4 2 2" xfId="19011" xr:uid="{2F3CB313-7E8C-4FCA-84FA-D1ECFA330B75}"/>
    <cellStyle name="Dane wejściowe 2 6 2 2 2 4 3" xfId="19012" xr:uid="{D853DCAC-2ED3-4B53-9D3B-830E178365F7}"/>
    <cellStyle name="Dane wejściowe 2 6 2 2 2 5" xfId="19013" xr:uid="{6D2D90EF-800D-4C1E-B395-CB918E58349D}"/>
    <cellStyle name="Dane wejściowe 2 6 2 2 2 5 2" xfId="19014" xr:uid="{7CB13BFA-DEF3-45AA-B780-ADF463D34FBA}"/>
    <cellStyle name="Dane wejściowe 2 6 2 2 2 5 2 2" xfId="19015" xr:uid="{9C18F798-174D-48E6-97A0-3D0CE7250C2C}"/>
    <cellStyle name="Dane wejściowe 2 6 2 2 2 5 3" xfId="19016" xr:uid="{671BFEA2-BF9D-4215-9E6C-5F39BC427887}"/>
    <cellStyle name="Dane wejściowe 2 6 2 2 2 6" xfId="19017" xr:uid="{3C2397CA-66BA-4957-ADD1-6774034B397A}"/>
    <cellStyle name="Dane wejściowe 2 6 2 2 2 6 2" xfId="19018" xr:uid="{5E9E200F-EE0A-4E77-B2AD-C9AB088A8FF9}"/>
    <cellStyle name="Dane wejściowe 2 6 2 2 2 6 2 2" xfId="19019" xr:uid="{E88EA123-1B3C-44CE-90CA-DF5116C43CFB}"/>
    <cellStyle name="Dane wejściowe 2 6 2 2 2 6 3" xfId="19020" xr:uid="{A02E45D8-E847-45D9-B3D0-6ED7016673BF}"/>
    <cellStyle name="Dane wejściowe 2 6 2 2 2 7" xfId="19021" xr:uid="{BDB285D5-DB54-47C4-B7A3-A6D4D3FCA830}"/>
    <cellStyle name="Dane wejściowe 2 6 2 2 2 7 2" xfId="19022" xr:uid="{1425A0DF-5514-4A0D-BE66-4A6FD47CE119}"/>
    <cellStyle name="Dane wejściowe 2 6 2 2 2 7 2 2" xfId="19023" xr:uid="{458D4C85-3877-45E6-A469-096833554517}"/>
    <cellStyle name="Dane wejściowe 2 6 2 2 2 7 2 2 2" xfId="19024" xr:uid="{5FB4AFD2-91BF-442A-A8CC-3C5F15FECCFB}"/>
    <cellStyle name="Dane wejściowe 2 6 2 2 2 7 2 3" xfId="19025" xr:uid="{40FFF592-5891-4606-9A88-93008ECC894A}"/>
    <cellStyle name="Dane wejściowe 2 6 2 2 2 7 3" xfId="19026" xr:uid="{A0E47E97-695D-41BA-AA81-602B81531443}"/>
    <cellStyle name="Dane wejściowe 2 6 2 2 2 7 3 2" xfId="19027" xr:uid="{3A989785-FDA6-475F-B8AF-3B17A170D7F0}"/>
    <cellStyle name="Dane wejściowe 2 6 2 2 2 7 3 2 2" xfId="19028" xr:uid="{D34A3949-3CF9-45AC-ABED-CBDFE5A6F595}"/>
    <cellStyle name="Dane wejściowe 2 6 2 2 2 7 3 3" xfId="19029" xr:uid="{C9E42BF3-AEED-4631-AE6F-15D0D0DD9043}"/>
    <cellStyle name="Dane wejściowe 2 6 2 2 2 7 4" xfId="19030" xr:uid="{5498575E-A9F2-41FE-9867-B0A108CA2CAC}"/>
    <cellStyle name="Dane wejściowe 2 6 2 2 2 7 4 2" xfId="19031" xr:uid="{772CD650-7D34-4A47-85AD-B89F1B985FC7}"/>
    <cellStyle name="Dane wejściowe 2 6 2 2 2 7 4 2 2" xfId="19032" xr:uid="{EA1CBA00-5D4B-4342-AC51-5C6DBB8D6A6F}"/>
    <cellStyle name="Dane wejściowe 2 6 2 2 2 7 4 3" xfId="19033" xr:uid="{CB5DBB3C-F665-4D66-BD4F-0A56F9D9D431}"/>
    <cellStyle name="Dane wejściowe 2 6 2 2 2 7 5" xfId="19034" xr:uid="{E9EE944B-2560-453E-9B14-FBFEE1128657}"/>
    <cellStyle name="Dane wejściowe 2 6 2 2 2 7 5 2" xfId="19035" xr:uid="{AD77D0D1-F185-495F-B7B0-BE376C31AC6E}"/>
    <cellStyle name="Dane wejściowe 2 6 2 2 2 7 6" xfId="19036" xr:uid="{535EF4BB-8A47-48DB-8DC2-4D62CE32CA8D}"/>
    <cellStyle name="Dane wejściowe 2 6 2 2 2 7 6 2" xfId="19037" xr:uid="{79C246A5-E9D3-48A4-BD75-66ED4654E25D}"/>
    <cellStyle name="Dane wejściowe 2 6 2 2 2 7 7" xfId="19038" xr:uid="{4A35C6F3-9400-404A-BCF0-F8C44E9447B8}"/>
    <cellStyle name="Dane wejściowe 2 6 2 2 2 8" xfId="19039" xr:uid="{B0BF2547-1B89-413C-B645-15C47B6E4CA1}"/>
    <cellStyle name="Dane wejściowe 2 6 2 2 2 8 2" xfId="19040" xr:uid="{5A4DE9F2-8C1D-4AA4-A319-3F3FCEC66CA4}"/>
    <cellStyle name="Dane wejściowe 2 6 2 2 2 8 2 2" xfId="19041" xr:uid="{B918D90F-164F-4844-86D9-56BD49C75022}"/>
    <cellStyle name="Dane wejściowe 2 6 2 2 2 8 3" xfId="19042" xr:uid="{BC2E072B-3670-422D-B5AE-53C203644230}"/>
    <cellStyle name="Dane wejściowe 2 6 2 2 2 9" xfId="19043" xr:uid="{6B1EB6D2-8FDF-4382-9389-A02FE1D570C0}"/>
    <cellStyle name="Dane wejściowe 2 6 2 2 2 9 2" xfId="19044" xr:uid="{CB02B831-86B3-4017-A4F6-8920684E1015}"/>
    <cellStyle name="Dane wejściowe 2 6 2 2 2 9 2 2" xfId="19045" xr:uid="{8129BA04-BA32-4B43-89F6-0DEC302A0275}"/>
    <cellStyle name="Dane wejściowe 2 6 2 2 2 9 3" xfId="19046" xr:uid="{D9F8025F-6388-4E5D-A150-AF75BF8A5BE2}"/>
    <cellStyle name="Dane wejściowe 2 6 2 2 3" xfId="19047" xr:uid="{6FECC6A9-701B-4DA0-AA39-FF2085FDD510}"/>
    <cellStyle name="Dane wejściowe 2 6 2 2 3 2" xfId="19048" xr:uid="{9CA557CC-2025-4901-932D-74D1E4413BBD}"/>
    <cellStyle name="Dane wejściowe 2 6 2 2 3 2 2" xfId="19049" xr:uid="{4DAD474D-3F65-414B-AD73-1F54CC1C28BB}"/>
    <cellStyle name="Dane wejściowe 2 6 2 2 3 2 2 2" xfId="19050" xr:uid="{98B51869-6A59-492E-959A-DD73AB3C4046}"/>
    <cellStyle name="Dane wejściowe 2 6 2 2 3 2 2 2 2" xfId="19051" xr:uid="{8F47DAAD-29F7-4EFE-9870-9CF6C758901C}"/>
    <cellStyle name="Dane wejściowe 2 6 2 2 3 2 2 3" xfId="19052" xr:uid="{D13AB04A-7E0D-4BC3-90B1-F3E5B062002B}"/>
    <cellStyle name="Dane wejściowe 2 6 2 2 3 2 3" xfId="19053" xr:uid="{C9F2F705-892E-4FCC-8B35-9A6B7ADBA510}"/>
    <cellStyle name="Dane wejściowe 2 6 2 2 3 2 3 2" xfId="19054" xr:uid="{0B41134E-05CC-409E-BB35-5978810AF6F0}"/>
    <cellStyle name="Dane wejściowe 2 6 2 2 3 2 3 2 2" xfId="19055" xr:uid="{C79EA805-BFF4-4DC2-971E-5837ED47D900}"/>
    <cellStyle name="Dane wejściowe 2 6 2 2 3 2 3 3" xfId="19056" xr:uid="{66E2AB9A-E215-4FF0-82F0-B9FCB5FF535B}"/>
    <cellStyle name="Dane wejściowe 2 6 2 2 3 2 4" xfId="19057" xr:uid="{4A1A3170-91D6-4306-84A9-8A2F6245ED1D}"/>
    <cellStyle name="Dane wejściowe 2 6 2 2 3 2 4 2" xfId="19058" xr:uid="{06947267-4670-4FFF-8E85-5FE185DBA989}"/>
    <cellStyle name="Dane wejściowe 2 6 2 2 3 2 4 2 2" xfId="19059" xr:uid="{A95A2CF1-5C5F-4117-94DF-DFD36C99C506}"/>
    <cellStyle name="Dane wejściowe 2 6 2 2 3 2 4 3" xfId="19060" xr:uid="{9548513C-A1E7-4775-BE84-2D57FA68CC2D}"/>
    <cellStyle name="Dane wejściowe 2 6 2 2 3 2 5" xfId="19061" xr:uid="{CB2674A2-BB8F-4C1B-BDDD-127F305A05C3}"/>
    <cellStyle name="Dane wejściowe 2 6 2 2 3 2 5 2" xfId="19062" xr:uid="{CC6DDC28-DDD7-414E-B69A-107FB118A596}"/>
    <cellStyle name="Dane wejściowe 2 6 2 2 3 2 6" xfId="19063" xr:uid="{34C4FF6C-4D64-4793-9F7B-81AC7C90DDA5}"/>
    <cellStyle name="Dane wejściowe 2 6 2 2 3 2 6 2" xfId="19064" xr:uid="{0B08548F-6208-415C-A909-30FD6D95E790}"/>
    <cellStyle name="Dane wejściowe 2 6 2 2 3 2 7" xfId="19065" xr:uid="{8714D7F7-E1E7-42EF-AB71-4390AE37EECA}"/>
    <cellStyle name="Dane wejściowe 2 6 2 2 3 3" xfId="19066" xr:uid="{CE368597-505F-4CCF-8376-A4314D6CE520}"/>
    <cellStyle name="Dane wejściowe 2 6 2 2 3 3 2" xfId="19067" xr:uid="{5D402A6E-7E0A-4569-9E01-CD2BA9FD8219}"/>
    <cellStyle name="Dane wejściowe 2 6 2 2 3 3 2 2" xfId="19068" xr:uid="{C33F936F-1309-4D59-9B15-D6DD510165FB}"/>
    <cellStyle name="Dane wejściowe 2 6 2 2 3 3 3" xfId="19069" xr:uid="{8522C721-4411-4104-8719-ECFAD5417713}"/>
    <cellStyle name="Dane wejściowe 2 6 2 2 3 4" xfId="19070" xr:uid="{BCA06A83-A877-4402-A31D-6B1376613CC0}"/>
    <cellStyle name="Dane wejściowe 2 6 2 2 3 4 2" xfId="19071" xr:uid="{DD88240D-AE21-470D-9B0E-2077A6301AF0}"/>
    <cellStyle name="Dane wejściowe 2 6 2 2 3 4 2 2" xfId="19072" xr:uid="{A86ABD7E-FB0E-4BD4-AA8B-880CBB20B094}"/>
    <cellStyle name="Dane wejściowe 2 6 2 2 3 4 3" xfId="19073" xr:uid="{8AB5535D-908A-467B-9F79-CE2E6A580E0E}"/>
    <cellStyle name="Dane wejściowe 2 6 2 2 3 5" xfId="19074" xr:uid="{F2A1A714-997F-4D93-9CE2-1966F23837B7}"/>
    <cellStyle name="Dane wejściowe 2 6 2 2 3 5 2" xfId="19075" xr:uid="{E90F0891-B44D-44A4-A95B-CED9BB84A1FF}"/>
    <cellStyle name="Dane wejściowe 2 6 2 2 3 5 2 2" xfId="19076" xr:uid="{4D3FA79F-57AE-4C7A-9EA9-9AA0AA5781B5}"/>
    <cellStyle name="Dane wejściowe 2 6 2 2 3 5 3" xfId="19077" xr:uid="{F19B416E-5708-4BE7-9D85-2DD79CECB2BA}"/>
    <cellStyle name="Dane wejściowe 2 6 2 2 3 6" xfId="19078" xr:uid="{20EF12F8-2E79-4764-8BD5-ABBEFCCF3775}"/>
    <cellStyle name="Dane wejściowe 2 6 2 2 3 6 2" xfId="19079" xr:uid="{F9ABB948-3C12-4663-9EB8-6C79CE40F536}"/>
    <cellStyle name="Dane wejściowe 2 6 2 2 3 7" xfId="19080" xr:uid="{6EBC712C-CE53-435D-8A69-3F6301A707A2}"/>
    <cellStyle name="Dane wejściowe 2 6 2 2 3 7 2" xfId="19081" xr:uid="{DEB89719-D807-4821-948B-730AFF1941D6}"/>
    <cellStyle name="Dane wejściowe 2 6 2 2 3 8" xfId="19082" xr:uid="{D66AFC82-20AF-4FF7-A6D8-DFEA7A75CD54}"/>
    <cellStyle name="Dane wejściowe 2 6 2 2 4" xfId="19083" xr:uid="{768C1A4A-E9AD-44B7-93BC-A9B397943D25}"/>
    <cellStyle name="Dane wejściowe 2 6 2 2 4 2" xfId="19084" xr:uid="{0C91365F-3757-4E9A-9DB4-55498DBD646D}"/>
    <cellStyle name="Dane wejściowe 2 6 2 2 4 2 2" xfId="19085" xr:uid="{0803DE0D-EF15-4B7E-B6CA-397BB9CE1194}"/>
    <cellStyle name="Dane wejściowe 2 6 2 2 4 3" xfId="19086" xr:uid="{A350DCDB-A0A1-44AB-B2BE-C41735C32BF2}"/>
    <cellStyle name="Dane wejściowe 2 6 2 2 5" xfId="19087" xr:uid="{EDA2670D-1705-4178-9560-608A4AE54C5B}"/>
    <cellStyle name="Dane wejściowe 2 6 2 2 5 2" xfId="19088" xr:uid="{1D041B96-F225-4EC8-BB77-5AE44468FFD5}"/>
    <cellStyle name="Dane wejściowe 2 6 2 2 5 2 2" xfId="19089" xr:uid="{9BA63893-6D88-4D8B-A1A1-3327C6860A96}"/>
    <cellStyle name="Dane wejściowe 2 6 2 2 5 3" xfId="19090" xr:uid="{37210B54-4C87-4ABF-B55D-D2FFAA1C8960}"/>
    <cellStyle name="Dane wejściowe 2 6 2 2 6" xfId="19091" xr:uid="{555818EE-8733-4751-8ACA-B6D754D86EC7}"/>
    <cellStyle name="Dane wejściowe 2 6 2 2 6 2" xfId="19092" xr:uid="{786A7E08-6681-4CCD-8D44-C201DA36BD0A}"/>
    <cellStyle name="Dane wejściowe 2 6 2 2 6 2 2" xfId="19093" xr:uid="{30A9207C-AE9E-4B72-A1C0-966AD797A678}"/>
    <cellStyle name="Dane wejściowe 2 6 2 2 6 3" xfId="19094" xr:uid="{66B9F0E0-E2F9-4639-A046-86989E2B981A}"/>
    <cellStyle name="Dane wejściowe 2 6 2 2 7" xfId="19095" xr:uid="{49476613-D22C-4223-899B-769907B449F4}"/>
    <cellStyle name="Dane wejściowe 2 6 2 2 7 2" xfId="19096" xr:uid="{A564070A-C698-4E6F-8EDF-5C30415E9792}"/>
    <cellStyle name="Dane wejściowe 2 6 2 2 7 2 2" xfId="19097" xr:uid="{5732E1A9-85EF-4CC6-932B-BECF1EC31751}"/>
    <cellStyle name="Dane wejściowe 2 6 2 2 7 2 2 2" xfId="19098" xr:uid="{09BBBF83-3713-458F-8FF6-618C1296C3DD}"/>
    <cellStyle name="Dane wejściowe 2 6 2 2 7 2 3" xfId="19099" xr:uid="{744EB3C5-14B8-47EF-B51D-F379AF078A12}"/>
    <cellStyle name="Dane wejściowe 2 6 2 2 7 3" xfId="19100" xr:uid="{BD7C28FC-E2A9-477D-8FD8-4BFE2AFF1097}"/>
    <cellStyle name="Dane wejściowe 2 6 2 2 7 3 2" xfId="19101" xr:uid="{3632FC82-6B66-40C0-9DDB-C5D4CA7C5507}"/>
    <cellStyle name="Dane wejściowe 2 6 2 2 7 3 2 2" xfId="19102" xr:uid="{E3106298-2B7D-4C02-94DA-06EF31D0B235}"/>
    <cellStyle name="Dane wejściowe 2 6 2 2 7 3 3" xfId="19103" xr:uid="{10BC2DD8-C649-4B5A-9DFC-1A477A72D0D9}"/>
    <cellStyle name="Dane wejściowe 2 6 2 2 7 4" xfId="19104" xr:uid="{2E0BC275-8E9E-4088-8AEE-D81D95AA2D07}"/>
    <cellStyle name="Dane wejściowe 2 6 2 2 7 4 2" xfId="19105" xr:uid="{8F261279-EB48-404A-8DC9-0DF0C2148548}"/>
    <cellStyle name="Dane wejściowe 2 6 2 2 7 4 2 2" xfId="19106" xr:uid="{90928DA3-4FB0-4311-BB92-9D7F80E2299A}"/>
    <cellStyle name="Dane wejściowe 2 6 2 2 7 4 3" xfId="19107" xr:uid="{602A2521-CEF6-4DE0-8BA6-707FCC3FC1AD}"/>
    <cellStyle name="Dane wejściowe 2 6 2 2 7 5" xfId="19108" xr:uid="{EE7071BD-75FE-4DA7-AEB5-321064C0B0BB}"/>
    <cellStyle name="Dane wejściowe 2 6 2 2 7 5 2" xfId="19109" xr:uid="{77936704-651B-494E-82FD-DFA2C40FD3FA}"/>
    <cellStyle name="Dane wejściowe 2 6 2 2 7 6" xfId="19110" xr:uid="{99CF9E00-A404-4721-A553-6BAA372E1B52}"/>
    <cellStyle name="Dane wejściowe 2 6 2 2 7 6 2" xfId="19111" xr:uid="{AAF21E84-3BA3-4D13-8A93-663A609EB8CD}"/>
    <cellStyle name="Dane wejściowe 2 6 2 2 7 7" xfId="19112" xr:uid="{E86BDDFD-841E-4C4C-8941-DE0673EFC762}"/>
    <cellStyle name="Dane wejściowe 2 6 2 2 8" xfId="19113" xr:uid="{C7C527DB-5AF8-4768-9B2E-BB962B7757CA}"/>
    <cellStyle name="Dane wejściowe 2 6 2 2 8 2" xfId="19114" xr:uid="{F54B4719-9871-4514-A7C6-793B924A75A7}"/>
    <cellStyle name="Dane wejściowe 2 6 2 2 8 2 2" xfId="19115" xr:uid="{5641F723-E1FC-4BD9-B44C-EABD5F325561}"/>
    <cellStyle name="Dane wejściowe 2 6 2 2 8 3" xfId="19116" xr:uid="{3D2965E7-E1DD-437D-BB88-B08362E4F5B2}"/>
    <cellStyle name="Dane wejściowe 2 6 2 2 9" xfId="19117" xr:uid="{7CDCC315-3DE8-4299-873C-33CF268DB215}"/>
    <cellStyle name="Dane wejściowe 2 6 2 2 9 2" xfId="19118" xr:uid="{D5A17121-BEC9-488C-BE64-2F9B42B10E42}"/>
    <cellStyle name="Dane wejściowe 2 6 2 2 9 2 2" xfId="19119" xr:uid="{C1F3CE0A-9C73-449C-B452-8CFCEAC0A171}"/>
    <cellStyle name="Dane wejściowe 2 6 2 2 9 3" xfId="19120" xr:uid="{C0224DF9-A684-45B3-818A-65A563D8E3A9}"/>
    <cellStyle name="Dane wejściowe 2 6 2 3" xfId="19121" xr:uid="{4D6B146A-3F50-4B5E-97B9-9A3C9663A0E8}"/>
    <cellStyle name="Dane wejściowe 2 6 2 3 2" xfId="19122" xr:uid="{6FCD572B-3527-4D3D-B7CD-C74ABF4719C1}"/>
    <cellStyle name="Dane wejściowe 2 6 2 3 2 2" xfId="19123" xr:uid="{984CEED8-F903-453A-9113-BAB63834C8E9}"/>
    <cellStyle name="Dane wejściowe 2 6 2 3 2 2 2" xfId="19124" xr:uid="{45F094EF-2696-4AD3-AD4B-12C9546969C8}"/>
    <cellStyle name="Dane wejściowe 2 6 2 3 2 2 2 2" xfId="19125" xr:uid="{23F6CAD7-0465-49A3-8E85-4F2F06238360}"/>
    <cellStyle name="Dane wejściowe 2 6 2 3 2 2 3" xfId="19126" xr:uid="{3CB73345-D5CB-4C66-8AB8-817EFA02140C}"/>
    <cellStyle name="Dane wejściowe 2 6 2 3 2 3" xfId="19127" xr:uid="{A4E2920B-4D69-44C6-B170-A60E917E0E73}"/>
    <cellStyle name="Dane wejściowe 2 6 2 3 2 3 2" xfId="19128" xr:uid="{E323EC8B-7881-4B29-B932-E167C2DC4BB6}"/>
    <cellStyle name="Dane wejściowe 2 6 2 3 2 3 2 2" xfId="19129" xr:uid="{467E9A5D-8E42-4AC7-B98A-DD6DCE005BDE}"/>
    <cellStyle name="Dane wejściowe 2 6 2 3 2 3 3" xfId="19130" xr:uid="{63538B70-C15A-4962-82D0-82F95406F92C}"/>
    <cellStyle name="Dane wejściowe 2 6 2 3 2 4" xfId="19131" xr:uid="{8590FB28-4F73-45FE-9AD6-3CFAEB70B677}"/>
    <cellStyle name="Dane wejściowe 2 6 2 3 2 4 2" xfId="19132" xr:uid="{0FDF4919-1B77-4D25-B5C6-01951DF451E3}"/>
    <cellStyle name="Dane wejściowe 2 6 2 3 2 4 2 2" xfId="19133" xr:uid="{07D86B33-0980-4782-8ACA-2F8002F75E3A}"/>
    <cellStyle name="Dane wejściowe 2 6 2 3 2 4 3" xfId="19134" xr:uid="{A9772A32-DFE7-4487-9DE7-56A4FC0D1D76}"/>
    <cellStyle name="Dane wejściowe 2 6 2 3 2 5" xfId="19135" xr:uid="{FE497BB5-D50D-4555-AB1D-E10DDB062B0D}"/>
    <cellStyle name="Dane wejściowe 2 6 2 3 2 5 2" xfId="19136" xr:uid="{CBE27E71-D50F-4FC7-8D44-4B1E99F05ED1}"/>
    <cellStyle name="Dane wejściowe 2 6 2 3 2 6" xfId="19137" xr:uid="{7CD4FBD4-943C-4CE5-8692-183D7043BE1C}"/>
    <cellStyle name="Dane wejściowe 2 6 2 3 2 6 2" xfId="19138" xr:uid="{F9132091-6B3E-46E7-8A27-0C2DD316E900}"/>
    <cellStyle name="Dane wejściowe 2 6 2 3 2 7" xfId="19139" xr:uid="{96100862-9026-43C9-870D-434F1891E52A}"/>
    <cellStyle name="Dane wejściowe 2 6 2 3 3" xfId="19140" xr:uid="{985CEB63-F0F1-4CF4-A06D-21422C692DFC}"/>
    <cellStyle name="Dane wejściowe 2 6 2 3 3 2" xfId="19141" xr:uid="{6CA088C2-37F6-4C3A-91BC-43F8F827F5D1}"/>
    <cellStyle name="Dane wejściowe 2 6 2 3 3 2 2" xfId="19142" xr:uid="{1CE3185B-9ADD-4BE3-B66E-F6AAF60623E8}"/>
    <cellStyle name="Dane wejściowe 2 6 2 3 3 3" xfId="19143" xr:uid="{DD534D6D-D30B-458D-97F3-7193B046AB03}"/>
    <cellStyle name="Dane wejściowe 2 6 2 3 4" xfId="19144" xr:uid="{210A3AF0-62B9-4BFE-B198-21B864FEBA7F}"/>
    <cellStyle name="Dane wejściowe 2 6 2 3 4 2" xfId="19145" xr:uid="{78471E77-912F-4836-89DD-A795376E1D2F}"/>
    <cellStyle name="Dane wejściowe 2 6 2 3 4 2 2" xfId="19146" xr:uid="{B8D02682-0124-4C46-8673-544408B16666}"/>
    <cellStyle name="Dane wejściowe 2 6 2 3 4 3" xfId="19147" xr:uid="{48864B59-E295-45D1-B6F9-5B0640CF43F3}"/>
    <cellStyle name="Dane wejściowe 2 6 2 3 5" xfId="19148" xr:uid="{288BC8C6-6BEB-41EE-BFF3-11B289725586}"/>
    <cellStyle name="Dane wejściowe 2 6 2 3 5 2" xfId="19149" xr:uid="{CF8CEABE-37AF-4AE2-8745-B0CCE0065EC6}"/>
    <cellStyle name="Dane wejściowe 2 6 2 3 5 2 2" xfId="19150" xr:uid="{33C85AA5-C736-4BA0-A25B-742688D88844}"/>
    <cellStyle name="Dane wejściowe 2 6 2 3 5 3" xfId="19151" xr:uid="{68D012B5-06A6-4E87-9184-F30C939C8070}"/>
    <cellStyle name="Dane wejściowe 2 6 2 3 6" xfId="19152" xr:uid="{7C4F0EB0-D377-4E78-B884-02F879822B52}"/>
    <cellStyle name="Dane wejściowe 2 6 2 3 6 2" xfId="19153" xr:uid="{D9B0D13D-C0E8-408F-A23D-65283304A510}"/>
    <cellStyle name="Dane wejściowe 2 6 2 3 7" xfId="19154" xr:uid="{FAEE7B66-89FC-4A42-B278-7E82EAEA9C51}"/>
    <cellStyle name="Dane wejściowe 2 6 2 3 7 2" xfId="19155" xr:uid="{B7303A50-AEE3-484C-AF63-D026F6FB2CF8}"/>
    <cellStyle name="Dane wejściowe 2 6 2 3 8" xfId="19156" xr:uid="{51933155-A41D-4239-9FF1-0672CB9D46C5}"/>
    <cellStyle name="Dane wejściowe 2 6 2 4" xfId="19157" xr:uid="{FD5D2120-2262-4B11-97E6-D5A167D1E7E1}"/>
    <cellStyle name="Dane wejściowe 2 6 2 4 2" xfId="19158" xr:uid="{9900E573-C8E5-49AB-B7E7-86C222B38495}"/>
    <cellStyle name="Dane wejściowe 2 6 2 4 2 2" xfId="19159" xr:uid="{0282B710-CEA9-45F7-8FCD-0D45F9B84FD4}"/>
    <cellStyle name="Dane wejściowe 2 6 2 4 3" xfId="19160" xr:uid="{9238D496-6730-43E2-A227-41D202B036DC}"/>
    <cellStyle name="Dane wejściowe 2 6 2 5" xfId="19161" xr:uid="{62B28969-DD8D-4EF3-BCB6-E7B93775E0A6}"/>
    <cellStyle name="Dane wejściowe 2 6 2 5 2" xfId="19162" xr:uid="{31C1C163-3C7C-4EE2-94B1-C353E5CE109F}"/>
    <cellStyle name="Dane wejściowe 2 6 2 5 2 2" xfId="19163" xr:uid="{9F55447A-9FF7-4F31-A282-56B31B826A0F}"/>
    <cellStyle name="Dane wejściowe 2 6 2 5 3" xfId="19164" xr:uid="{D9AB067D-49B8-4BC8-8542-E060C536436B}"/>
    <cellStyle name="Dane wejściowe 2 6 2 6" xfId="19165" xr:uid="{B6E0108D-E5FE-4246-B657-E6C262A96DDC}"/>
    <cellStyle name="Dane wejściowe 2 6 2 6 2" xfId="19166" xr:uid="{78176CA7-CCE1-4E05-ACF6-697D89D7A6BB}"/>
    <cellStyle name="Dane wejściowe 2 6 2 6 2 2" xfId="19167" xr:uid="{5672950D-4A22-40D5-91B6-FC34FA44DD6C}"/>
    <cellStyle name="Dane wejściowe 2 6 2 6 3" xfId="19168" xr:uid="{0D5BCC25-98F8-447C-8DD6-4C0EE256ECB6}"/>
    <cellStyle name="Dane wejściowe 2 6 2 7" xfId="19169" xr:uid="{1B95B5E0-B5B7-4B4F-8BA2-7F5096F20F33}"/>
    <cellStyle name="Dane wejściowe 2 6 2 7 2" xfId="19170" xr:uid="{C5601C31-6521-4B2F-AEE1-5D750A76627F}"/>
    <cellStyle name="Dane wejściowe 2 6 2 7 2 2" xfId="19171" xr:uid="{F3407011-DEF6-43F8-A7AF-FB1E5A4BDAF0}"/>
    <cellStyle name="Dane wejściowe 2 6 2 7 3" xfId="19172" xr:uid="{27F4FC1E-137F-40D2-848A-73BC08470E88}"/>
    <cellStyle name="Dane wejściowe 2 6 2 8" xfId="19173" xr:uid="{336A9996-CA12-4353-AC2A-2B30DAC19B28}"/>
    <cellStyle name="Dane wejściowe 2 6 2 8 2" xfId="19174" xr:uid="{6294D95D-BD9F-4461-9120-2DEC2AC924FC}"/>
    <cellStyle name="Dane wejściowe 2 6 2 8 2 2" xfId="19175" xr:uid="{A251A23A-C647-4DA0-8BE0-CD4D33E1BB4D}"/>
    <cellStyle name="Dane wejściowe 2 6 2 8 2 2 2" xfId="19176" xr:uid="{E3E939F4-20AC-4DE4-9C37-C5AF47BC46AD}"/>
    <cellStyle name="Dane wejściowe 2 6 2 8 2 3" xfId="19177" xr:uid="{4712C822-6E32-4DBF-9C50-1CE9C1013CB4}"/>
    <cellStyle name="Dane wejściowe 2 6 2 8 3" xfId="19178" xr:uid="{8E94E16E-D2A4-4A95-A00F-B30D8462FD47}"/>
    <cellStyle name="Dane wejściowe 2 6 2 8 3 2" xfId="19179" xr:uid="{3B0A839C-36CA-4311-9D29-0C7B0881FF83}"/>
    <cellStyle name="Dane wejściowe 2 6 2 8 3 2 2" xfId="19180" xr:uid="{24982DFB-32BA-4E95-9D2C-41BA6A3CA842}"/>
    <cellStyle name="Dane wejściowe 2 6 2 8 3 3" xfId="19181" xr:uid="{51C2B0B9-AB5B-4E9E-B12E-51745237C39F}"/>
    <cellStyle name="Dane wejściowe 2 6 2 8 4" xfId="19182" xr:uid="{72670C99-6748-4236-9544-28A4DD3C5D9C}"/>
    <cellStyle name="Dane wejściowe 2 6 2 8 4 2" xfId="19183" xr:uid="{988CFA72-4B86-4FA9-B5C4-AEAEBDFBFB71}"/>
    <cellStyle name="Dane wejściowe 2 6 2 8 4 2 2" xfId="19184" xr:uid="{6352DDF2-2302-4A25-AE37-2A17D542A6FF}"/>
    <cellStyle name="Dane wejściowe 2 6 2 8 4 3" xfId="19185" xr:uid="{B136EA99-809A-45B9-872B-2485514BD898}"/>
    <cellStyle name="Dane wejściowe 2 6 2 8 5" xfId="19186" xr:uid="{6738A10E-0465-430D-9157-4CDBFC981C38}"/>
    <cellStyle name="Dane wejściowe 2 6 2 8 5 2" xfId="19187" xr:uid="{0586E521-1A8A-4934-84EC-C6F51A074844}"/>
    <cellStyle name="Dane wejściowe 2 6 2 8 6" xfId="19188" xr:uid="{EFD22FAF-BFAF-4C5F-BE7C-793267A70FF7}"/>
    <cellStyle name="Dane wejściowe 2 6 2 8 6 2" xfId="19189" xr:uid="{95AB27D4-EEED-4AAD-B2F4-3FA96F0AFEBB}"/>
    <cellStyle name="Dane wejściowe 2 6 2 8 7" xfId="19190" xr:uid="{C5B5EFC5-1240-4460-8CA8-6A8B5B101E2C}"/>
    <cellStyle name="Dane wejściowe 2 6 2 9" xfId="19191" xr:uid="{F9879285-DAF4-49CA-B0B4-D656CEC05EDC}"/>
    <cellStyle name="Dane wejściowe 2 6 2 9 2" xfId="19192" xr:uid="{D5C59942-1E3F-4B9C-8F11-7CB36C709604}"/>
    <cellStyle name="Dane wejściowe 2 6 2 9 2 2" xfId="19193" xr:uid="{7D811399-B3E2-44CB-BDF4-3598F96952D6}"/>
    <cellStyle name="Dane wejściowe 2 6 2 9 3" xfId="19194" xr:uid="{2D78FF1D-38E1-4D83-8852-3CDC1D616A08}"/>
    <cellStyle name="Dane wejściowe 2 6 3" xfId="19195" xr:uid="{0265DF24-8C53-461E-879A-48E39448D165}"/>
    <cellStyle name="Dane wejściowe 2 6 3 2" xfId="19196" xr:uid="{6477777F-9411-4045-9085-0226AC39D63C}"/>
    <cellStyle name="Dane wejściowe 2 6 3 2 2" xfId="19197" xr:uid="{93397CA3-0252-4F61-B210-00696C0BB8EB}"/>
    <cellStyle name="Dane wejściowe 2 6 3 3" xfId="19198" xr:uid="{EF3C527C-8B3F-46A1-BD9E-FD273911A28C}"/>
    <cellStyle name="Dane wejściowe 2 6 4" xfId="19199" xr:uid="{4B733FFA-DD45-480F-B791-70C727CADB60}"/>
    <cellStyle name="Dane wejściowe 2 6 4 10" xfId="19200" xr:uid="{647E085F-7765-4A42-A8A0-9B502F26DF0F}"/>
    <cellStyle name="Dane wejściowe 2 6 4 10 2" xfId="19201" xr:uid="{840095C2-BF70-424B-982F-FFAE0753659F}"/>
    <cellStyle name="Dane wejściowe 2 6 4 11" xfId="19202" xr:uid="{970D33DC-3021-497D-80C9-6BE2F3064BF9}"/>
    <cellStyle name="Dane wejściowe 2 6 4 11 2" xfId="19203" xr:uid="{E8823E1C-BBED-4437-A0C3-B769CD35DDE9}"/>
    <cellStyle name="Dane wejściowe 2 6 4 12" xfId="19204" xr:uid="{C44F5B49-DC42-47F1-9580-105110EDFC58}"/>
    <cellStyle name="Dane wejściowe 2 6 4 2" xfId="19205" xr:uid="{E27A8C5A-E564-48F1-927A-59B24AD6DE8C}"/>
    <cellStyle name="Dane wejściowe 2 6 4 2 2" xfId="19206" xr:uid="{EFAFFFD2-8C58-435E-9014-66AC7411D4CA}"/>
    <cellStyle name="Dane wejściowe 2 6 4 2 2 2" xfId="19207" xr:uid="{8D971F3D-3B81-4F08-871B-78149CF373BB}"/>
    <cellStyle name="Dane wejściowe 2 6 4 2 2 2 2" xfId="19208" xr:uid="{5ED67A78-42FA-4565-A4FE-D44E3C8C1502}"/>
    <cellStyle name="Dane wejściowe 2 6 4 2 2 2 2 2" xfId="19209" xr:uid="{90FEBF42-FD49-44C7-AF5F-538D826443EB}"/>
    <cellStyle name="Dane wejściowe 2 6 4 2 2 2 3" xfId="19210" xr:uid="{40443EF3-1F26-4E4E-8D25-27C975A6DD4B}"/>
    <cellStyle name="Dane wejściowe 2 6 4 2 2 3" xfId="19211" xr:uid="{27E2C71E-9363-4C08-82CD-86E58C8753A2}"/>
    <cellStyle name="Dane wejściowe 2 6 4 2 2 3 2" xfId="19212" xr:uid="{26CDF5B2-4DC7-4559-A60A-E129BDCBD233}"/>
    <cellStyle name="Dane wejściowe 2 6 4 2 2 3 2 2" xfId="19213" xr:uid="{DA9033CC-93A6-4E11-B4F7-749818D542D8}"/>
    <cellStyle name="Dane wejściowe 2 6 4 2 2 3 3" xfId="19214" xr:uid="{F072FAED-992A-4F22-99E3-E5DBE447C480}"/>
    <cellStyle name="Dane wejściowe 2 6 4 2 2 4" xfId="19215" xr:uid="{3993021D-8619-422D-BDD2-24B21B774B9E}"/>
    <cellStyle name="Dane wejściowe 2 6 4 2 2 4 2" xfId="19216" xr:uid="{4FA1C516-4821-4D08-883D-A40566C68108}"/>
    <cellStyle name="Dane wejściowe 2 6 4 2 2 4 2 2" xfId="19217" xr:uid="{1FDC5564-DE40-47B6-A686-978776845817}"/>
    <cellStyle name="Dane wejściowe 2 6 4 2 2 4 3" xfId="19218" xr:uid="{CCD672A3-09FE-4C81-B932-537A8DE4172A}"/>
    <cellStyle name="Dane wejściowe 2 6 4 2 2 5" xfId="19219" xr:uid="{D51E7416-063E-4E0D-9E95-6CD7B7A96912}"/>
    <cellStyle name="Dane wejściowe 2 6 4 2 2 5 2" xfId="19220" xr:uid="{82A90352-D38C-484F-851B-1CA79D7B586F}"/>
    <cellStyle name="Dane wejściowe 2 6 4 2 2 6" xfId="19221" xr:uid="{FBD3B783-EEEE-45B0-9FAF-69C6ED1137B9}"/>
    <cellStyle name="Dane wejściowe 2 6 4 2 2 6 2" xfId="19222" xr:uid="{3A2D1B5B-232E-41F4-8EBA-3FA3C5083FA6}"/>
    <cellStyle name="Dane wejściowe 2 6 4 2 2 7" xfId="19223" xr:uid="{C5D1F972-FCE1-443C-A4E8-A222FB8FF4F3}"/>
    <cellStyle name="Dane wejściowe 2 6 4 2 3" xfId="19224" xr:uid="{788B983D-88B1-4E14-A828-D71478BF80B2}"/>
    <cellStyle name="Dane wejściowe 2 6 4 2 3 2" xfId="19225" xr:uid="{353CC089-5569-4F4A-9B8E-4300E8177828}"/>
    <cellStyle name="Dane wejściowe 2 6 4 2 3 2 2" xfId="19226" xr:uid="{FFF0F3E4-3D50-4316-874F-AA1240764C3A}"/>
    <cellStyle name="Dane wejściowe 2 6 4 2 3 3" xfId="19227" xr:uid="{D40CDAD8-4EB3-47FB-9E69-8C2CA79F9797}"/>
    <cellStyle name="Dane wejściowe 2 6 4 2 4" xfId="19228" xr:uid="{4DA1A2B2-20AD-44CA-8842-51D8C9B526F9}"/>
    <cellStyle name="Dane wejściowe 2 6 4 2 4 2" xfId="19229" xr:uid="{E2B2E6AC-905B-4E3B-9BE3-49BD1A3E64B3}"/>
    <cellStyle name="Dane wejściowe 2 6 4 2 4 2 2" xfId="19230" xr:uid="{5AB71D16-6853-452B-9A63-54EB7DE2CDFC}"/>
    <cellStyle name="Dane wejściowe 2 6 4 2 4 3" xfId="19231" xr:uid="{F320C16A-0975-4D85-A52A-F1D9BA7B8829}"/>
    <cellStyle name="Dane wejściowe 2 6 4 2 5" xfId="19232" xr:uid="{3EFFD52C-12D2-4C22-8339-7D7F9155279C}"/>
    <cellStyle name="Dane wejściowe 2 6 4 2 5 2" xfId="19233" xr:uid="{8BEBF6DC-1B33-489E-840B-6A8368046AA8}"/>
    <cellStyle name="Dane wejściowe 2 6 4 2 5 2 2" xfId="19234" xr:uid="{40B765CE-B6F9-4774-9358-B1B9A79F0646}"/>
    <cellStyle name="Dane wejściowe 2 6 4 2 5 3" xfId="19235" xr:uid="{E853D9F6-895E-4F52-ABF5-AA69FF0FF421}"/>
    <cellStyle name="Dane wejściowe 2 6 4 2 6" xfId="19236" xr:uid="{73C9712E-9809-4001-BE98-8E0493845492}"/>
    <cellStyle name="Dane wejściowe 2 6 4 2 6 2" xfId="19237" xr:uid="{C29958DF-CC72-44E4-AD8F-DF2C4FC1AE5B}"/>
    <cellStyle name="Dane wejściowe 2 6 4 2 7" xfId="19238" xr:uid="{B5EB0C1C-A8D8-45BF-A0E9-35AF79BAAB3C}"/>
    <cellStyle name="Dane wejściowe 2 6 4 2 7 2" xfId="19239" xr:uid="{2F2CFA0B-A9BE-414E-81AE-14321A21E7AB}"/>
    <cellStyle name="Dane wejściowe 2 6 4 2 8" xfId="19240" xr:uid="{334BD8AA-DA3A-4D38-9195-05274373920E}"/>
    <cellStyle name="Dane wejściowe 2 6 4 3" xfId="19241" xr:uid="{EDD76C2C-BE75-43AB-A284-01DB37585475}"/>
    <cellStyle name="Dane wejściowe 2 6 4 3 2" xfId="19242" xr:uid="{3ABE236A-E72E-4555-A33E-93A821629378}"/>
    <cellStyle name="Dane wejściowe 2 6 4 3 2 2" xfId="19243" xr:uid="{1AC9948D-67B6-4E55-85A6-C0A90BEEA6BA}"/>
    <cellStyle name="Dane wejściowe 2 6 4 3 3" xfId="19244" xr:uid="{D4AD78BD-EA40-4AAA-BAD6-EEBE91DB1EEE}"/>
    <cellStyle name="Dane wejściowe 2 6 4 4" xfId="19245" xr:uid="{BCFB586B-F1D3-4D4D-A8C3-67E66EB790D8}"/>
    <cellStyle name="Dane wejściowe 2 6 4 4 2" xfId="19246" xr:uid="{A4AB28EA-6D66-40C0-8859-8B65B84A8169}"/>
    <cellStyle name="Dane wejściowe 2 6 4 4 2 2" xfId="19247" xr:uid="{9668A434-0FD5-40AC-BFBF-C59CBED9BC39}"/>
    <cellStyle name="Dane wejściowe 2 6 4 4 3" xfId="19248" xr:uid="{18924BA3-7942-46E7-A5B0-7372A4C7DAD4}"/>
    <cellStyle name="Dane wejściowe 2 6 4 5" xfId="19249" xr:uid="{22A219C8-9FC1-4E96-A4A3-7F9B9193DF1F}"/>
    <cellStyle name="Dane wejściowe 2 6 4 5 2" xfId="19250" xr:uid="{9D32C308-A3E3-4DD3-AC06-B7BB1BAF2B63}"/>
    <cellStyle name="Dane wejściowe 2 6 4 5 2 2" xfId="19251" xr:uid="{9923AF3A-2B3E-4B5F-8C99-EADB828DC8D1}"/>
    <cellStyle name="Dane wejściowe 2 6 4 5 3" xfId="19252" xr:uid="{685CADDB-969E-407C-8DA4-EBC30DDA7514}"/>
    <cellStyle name="Dane wejściowe 2 6 4 6" xfId="19253" xr:uid="{0CD533ED-C051-45B8-A38B-34D93C896142}"/>
    <cellStyle name="Dane wejściowe 2 6 4 6 2" xfId="19254" xr:uid="{CD5CFDFD-55AE-4EEF-8775-B6E9A071B908}"/>
    <cellStyle name="Dane wejściowe 2 6 4 6 2 2" xfId="19255" xr:uid="{FC13E608-87D2-4B88-A92A-6DC9B068A3B3}"/>
    <cellStyle name="Dane wejściowe 2 6 4 6 3" xfId="19256" xr:uid="{DD81454D-E962-49AD-BDF5-A0E7E05E5C81}"/>
    <cellStyle name="Dane wejściowe 2 6 4 7" xfId="19257" xr:uid="{2B6992D1-67E8-4ABE-B0C7-74FD56FF87A3}"/>
    <cellStyle name="Dane wejściowe 2 6 4 7 2" xfId="19258" xr:uid="{0299EDC8-BDF0-4524-8DB9-6B0F415D8201}"/>
    <cellStyle name="Dane wejściowe 2 6 4 7 2 2" xfId="19259" xr:uid="{B0F1D6E5-B2DF-461C-A95A-30DD84779043}"/>
    <cellStyle name="Dane wejściowe 2 6 4 7 2 2 2" xfId="19260" xr:uid="{5B45B876-704F-477E-8FDF-A0E8E478C05C}"/>
    <cellStyle name="Dane wejściowe 2 6 4 7 2 3" xfId="19261" xr:uid="{E8E80DE7-1CA6-4EC9-97FE-55DAB0CA34E1}"/>
    <cellStyle name="Dane wejściowe 2 6 4 7 3" xfId="19262" xr:uid="{972C6FBB-A01D-4195-B795-F705CF18A31B}"/>
    <cellStyle name="Dane wejściowe 2 6 4 7 3 2" xfId="19263" xr:uid="{3DC9D672-256E-4BDF-81D2-E0E046388256}"/>
    <cellStyle name="Dane wejściowe 2 6 4 7 3 2 2" xfId="19264" xr:uid="{5A56060F-B420-4858-BC8E-E543CF58CC29}"/>
    <cellStyle name="Dane wejściowe 2 6 4 7 3 3" xfId="19265" xr:uid="{4637EA2E-3790-4B1B-A829-7920B4773BC8}"/>
    <cellStyle name="Dane wejściowe 2 6 4 7 4" xfId="19266" xr:uid="{7B41A701-7940-45A9-AA77-076689DD9A5C}"/>
    <cellStyle name="Dane wejściowe 2 6 4 7 4 2" xfId="19267" xr:uid="{23B1313F-F739-4B56-B9D1-1BAEC3EEE326}"/>
    <cellStyle name="Dane wejściowe 2 6 4 7 4 2 2" xfId="19268" xr:uid="{13094033-E19B-4478-AA3F-FDE2426E4513}"/>
    <cellStyle name="Dane wejściowe 2 6 4 7 4 3" xfId="19269" xr:uid="{D51D8F99-C6A6-47E1-A3DD-B1FBCFE6AB2B}"/>
    <cellStyle name="Dane wejściowe 2 6 4 7 5" xfId="19270" xr:uid="{5DE60226-9AB9-43D2-A04D-3166F1EC2881}"/>
    <cellStyle name="Dane wejściowe 2 6 4 7 5 2" xfId="19271" xr:uid="{73D3E70B-000C-4353-967A-65C75D4928A9}"/>
    <cellStyle name="Dane wejściowe 2 6 4 7 6" xfId="19272" xr:uid="{DDD0BAAC-AA87-4906-87D5-23F588FE586E}"/>
    <cellStyle name="Dane wejściowe 2 6 4 7 6 2" xfId="19273" xr:uid="{34091EC4-F05A-4FF4-A255-1B7FE26E1F61}"/>
    <cellStyle name="Dane wejściowe 2 6 4 7 7" xfId="19274" xr:uid="{37FBF7EA-CC99-4FF6-B986-30BD59904561}"/>
    <cellStyle name="Dane wejściowe 2 6 4 8" xfId="19275" xr:uid="{EC360A7B-E892-4271-A785-84A3138DC296}"/>
    <cellStyle name="Dane wejściowe 2 6 4 8 2" xfId="19276" xr:uid="{69BC35CA-7E01-44EB-B72B-6EA8F4AC7C62}"/>
    <cellStyle name="Dane wejściowe 2 6 4 8 2 2" xfId="19277" xr:uid="{DEAA5A6E-8838-4594-98D5-A8F62EDCCDA6}"/>
    <cellStyle name="Dane wejściowe 2 6 4 8 3" xfId="19278" xr:uid="{5CDC9A28-4888-4B84-99EA-A8C76DB31532}"/>
    <cellStyle name="Dane wejściowe 2 6 4 9" xfId="19279" xr:uid="{0D66154D-47DD-4F18-AE9A-543966549261}"/>
    <cellStyle name="Dane wejściowe 2 6 4 9 2" xfId="19280" xr:uid="{D4B4F19D-5832-4293-80AB-7F38237C49AE}"/>
    <cellStyle name="Dane wejściowe 2 6 4 9 2 2" xfId="19281" xr:uid="{74E1818D-87B0-4738-8FD1-01EB284F0116}"/>
    <cellStyle name="Dane wejściowe 2 6 4 9 3" xfId="19282" xr:uid="{C73D7142-BD42-41EC-81B5-79D0E9FD6C4D}"/>
    <cellStyle name="Dane wejściowe 2 6 5" xfId="19283" xr:uid="{05C787A3-36CE-42C6-99FE-66FEC1EE8CAF}"/>
    <cellStyle name="Dane wejściowe 2 6 5 2" xfId="19284" xr:uid="{1CD800E1-EEFF-4CBD-B7D9-8530BE1306E7}"/>
    <cellStyle name="Dane wejściowe 2 6 5 2 2" xfId="19285" xr:uid="{89B470C6-774B-4DC7-97A3-742B29C1575E}"/>
    <cellStyle name="Dane wejściowe 2 6 5 2 2 2" xfId="19286" xr:uid="{AFCAB7B3-40F3-4CFC-8D81-6C32CA5C4F2F}"/>
    <cellStyle name="Dane wejściowe 2 6 5 2 2 2 2" xfId="19287" xr:uid="{2C8135D3-5B62-4223-9615-B97ADBC9D4A6}"/>
    <cellStyle name="Dane wejściowe 2 6 5 2 2 3" xfId="19288" xr:uid="{B7BCBDB6-5AB7-48A9-99FE-522EAF207CE7}"/>
    <cellStyle name="Dane wejściowe 2 6 5 2 3" xfId="19289" xr:uid="{E1955FA6-1A52-4E9B-A7CF-4C617BD1EFC9}"/>
    <cellStyle name="Dane wejściowe 2 6 5 2 3 2" xfId="19290" xr:uid="{F9DB1517-BD27-4850-AF41-F3A8FABFDFEB}"/>
    <cellStyle name="Dane wejściowe 2 6 5 2 3 2 2" xfId="19291" xr:uid="{0181C4EC-493A-4022-A8D3-CF082FC2777B}"/>
    <cellStyle name="Dane wejściowe 2 6 5 2 3 3" xfId="19292" xr:uid="{29A5E570-8CDA-440A-8F6E-E98892C4DBE7}"/>
    <cellStyle name="Dane wejściowe 2 6 5 2 4" xfId="19293" xr:uid="{1AA48373-37CF-41BC-A3D0-61DD96B41186}"/>
    <cellStyle name="Dane wejściowe 2 6 5 2 4 2" xfId="19294" xr:uid="{37C92219-F308-4BD9-991C-899404781514}"/>
    <cellStyle name="Dane wejściowe 2 6 5 2 4 2 2" xfId="19295" xr:uid="{39ED55D0-98F7-4972-9CDE-D78FB52E400C}"/>
    <cellStyle name="Dane wejściowe 2 6 5 2 4 3" xfId="19296" xr:uid="{EC3F6BF4-844D-445B-9613-CED466283E50}"/>
    <cellStyle name="Dane wejściowe 2 6 5 2 5" xfId="19297" xr:uid="{4774D7E1-F0FD-4635-B956-D5FB539E5EBD}"/>
    <cellStyle name="Dane wejściowe 2 6 5 2 5 2" xfId="19298" xr:uid="{A1CE0458-1AF5-4294-BBA6-2D934B16909E}"/>
    <cellStyle name="Dane wejściowe 2 6 5 2 6" xfId="19299" xr:uid="{37B2E38A-3A18-49E1-8960-A92028293C2C}"/>
    <cellStyle name="Dane wejściowe 2 6 5 2 6 2" xfId="19300" xr:uid="{3093AE0A-A631-4F6D-908D-B6AE25C36BE8}"/>
    <cellStyle name="Dane wejściowe 2 6 5 2 7" xfId="19301" xr:uid="{5C354A04-760D-4BC1-B9E9-1438E9092081}"/>
    <cellStyle name="Dane wejściowe 2 6 5 3" xfId="19302" xr:uid="{C07D592D-4E4D-4A5B-ACE3-B10FDEC31BA6}"/>
    <cellStyle name="Dane wejściowe 2 6 5 3 2" xfId="19303" xr:uid="{9ABD8D89-3181-4DEE-BE41-55FE1A147590}"/>
    <cellStyle name="Dane wejściowe 2 6 5 3 2 2" xfId="19304" xr:uid="{6B6A33C4-9F52-411D-A8F7-5C1B90466DD2}"/>
    <cellStyle name="Dane wejściowe 2 6 5 3 3" xfId="19305" xr:uid="{662ADED2-F361-467A-8CE3-E22198620E62}"/>
    <cellStyle name="Dane wejściowe 2 6 5 4" xfId="19306" xr:uid="{E33605F4-C432-4A63-83BA-AE7D8FC31810}"/>
    <cellStyle name="Dane wejściowe 2 6 5 4 2" xfId="19307" xr:uid="{0A0CB41E-18A5-4C24-9FE9-DD1C67F1230B}"/>
    <cellStyle name="Dane wejściowe 2 6 5 4 2 2" xfId="19308" xr:uid="{D29EF208-0BD0-47D6-9D6C-1998AB3D0A1A}"/>
    <cellStyle name="Dane wejściowe 2 6 5 4 3" xfId="19309" xr:uid="{B1F36245-2BDC-4B5E-8EE6-7B9749401E8D}"/>
    <cellStyle name="Dane wejściowe 2 6 5 5" xfId="19310" xr:uid="{D100109D-6F95-4E6D-ABEE-2EBC483106A5}"/>
    <cellStyle name="Dane wejściowe 2 6 5 5 2" xfId="19311" xr:uid="{38A5DE17-9C3C-4704-8794-67ADCDD74F18}"/>
    <cellStyle name="Dane wejściowe 2 6 5 5 2 2" xfId="19312" xr:uid="{6B96CA86-3DBE-43DB-9513-688C6C1D4C34}"/>
    <cellStyle name="Dane wejściowe 2 6 5 5 3" xfId="19313" xr:uid="{E96B6E22-CC42-4AF5-8DA5-027BEE572B73}"/>
    <cellStyle name="Dane wejściowe 2 6 5 6" xfId="19314" xr:uid="{EB326551-1752-4B91-8C28-1E23B0CEB5F9}"/>
    <cellStyle name="Dane wejściowe 2 6 5 6 2" xfId="19315" xr:uid="{CEFA87B6-6AFF-42EC-8470-B83602AB55F3}"/>
    <cellStyle name="Dane wejściowe 2 6 5 7" xfId="19316" xr:uid="{C150ABBF-DDFB-4A65-A142-5A137C7EB2C4}"/>
    <cellStyle name="Dane wejściowe 2 6 5 7 2" xfId="19317" xr:uid="{74400FF8-CEC4-444A-A2A7-CA0F32EB7F05}"/>
    <cellStyle name="Dane wejściowe 2 6 5 8" xfId="19318" xr:uid="{5E1B1C60-6C3B-44AD-BB99-965480904E66}"/>
    <cellStyle name="Dane wejściowe 2 6 6" xfId="19319" xr:uid="{C1B80A57-B9BF-45B2-AF7C-12A85B060F30}"/>
    <cellStyle name="Dane wejściowe 2 6 6 2" xfId="19320" xr:uid="{F2A6398C-3671-47EC-906D-E4FF909194C2}"/>
    <cellStyle name="Dane wejściowe 2 6 6 2 2" xfId="19321" xr:uid="{8717BEC9-F81E-474D-B92B-1B8DE584C721}"/>
    <cellStyle name="Dane wejściowe 2 6 6 3" xfId="19322" xr:uid="{ECD43292-39FA-44B6-8E44-FA1276EB7EA6}"/>
    <cellStyle name="Dane wejściowe 2 6 7" xfId="19323" xr:uid="{7EAEAB1D-0F1E-4C37-976A-E3A64040707C}"/>
    <cellStyle name="Dane wejściowe 2 6 7 2" xfId="19324" xr:uid="{8987243A-F6B0-4B1D-B740-48B7265A9CC7}"/>
    <cellStyle name="Dane wejściowe 2 6 7 2 2" xfId="19325" xr:uid="{A103C28A-B146-4944-96F7-D9B27BEB63F8}"/>
    <cellStyle name="Dane wejściowe 2 6 7 3" xfId="19326" xr:uid="{33C291B7-BD9C-419A-B3C2-20830641EFAD}"/>
    <cellStyle name="Dane wejściowe 2 6 8" xfId="19327" xr:uid="{56A6E690-34A6-49AC-A118-17FD2036F485}"/>
    <cellStyle name="Dane wejściowe 2 6 8 2" xfId="19328" xr:uid="{6B4A2018-4D78-4E03-B2C1-43443FFBB28A}"/>
    <cellStyle name="Dane wejściowe 2 6 8 2 2" xfId="19329" xr:uid="{B0C9D10E-DCFE-48BD-B5E9-7104C75570AF}"/>
    <cellStyle name="Dane wejściowe 2 6 8 3" xfId="19330" xr:uid="{8541F7DE-37A9-4B2B-9519-A01ED044AC1E}"/>
    <cellStyle name="Dane wejściowe 2 6 9" xfId="19331" xr:uid="{E649036A-F2F8-46B7-B9E6-181E6483A592}"/>
    <cellStyle name="Dane wejściowe 2 6 9 2" xfId="19332" xr:uid="{7AD4E93C-1389-484A-B726-6B4258DD94B4}"/>
    <cellStyle name="Dane wejściowe 2 6 9 2 2" xfId="19333" xr:uid="{3BA4A57E-53D5-468C-AD78-5994B19C56C8}"/>
    <cellStyle name="Dane wejściowe 2 6 9 2 2 2" xfId="19334" xr:uid="{EE3F3056-A5A0-4CB9-B55D-708FFC708F2F}"/>
    <cellStyle name="Dane wejściowe 2 6 9 2 3" xfId="19335" xr:uid="{8A363099-F5FF-441F-AEC6-B738EE7C4764}"/>
    <cellStyle name="Dane wejściowe 2 6 9 3" xfId="19336" xr:uid="{DBC5A417-899A-446E-B93A-1EDD8033DDC1}"/>
    <cellStyle name="Dane wejściowe 2 6 9 3 2" xfId="19337" xr:uid="{69A5D251-9D09-4717-9E31-19B39A589745}"/>
    <cellStyle name="Dane wejściowe 2 6 9 3 2 2" xfId="19338" xr:uid="{9C87103C-0279-4B69-AFA9-204D214A8213}"/>
    <cellStyle name="Dane wejściowe 2 6 9 3 3" xfId="19339" xr:uid="{1AF0CDDF-10B1-4D64-B7A2-0F51A480334B}"/>
    <cellStyle name="Dane wejściowe 2 6 9 4" xfId="19340" xr:uid="{984B1C83-1C3A-417A-98EC-C4AAF6826D6A}"/>
    <cellStyle name="Dane wejściowe 2 6 9 4 2" xfId="19341" xr:uid="{0A3F0B9B-9153-4F89-AC91-74F7AE3DA347}"/>
    <cellStyle name="Dane wejściowe 2 6 9 4 2 2" xfId="19342" xr:uid="{E151410B-A091-49DF-B6D8-68CBD883E878}"/>
    <cellStyle name="Dane wejściowe 2 6 9 4 3" xfId="19343" xr:uid="{09BFB629-53CC-4019-AB21-42E09C2FE26E}"/>
    <cellStyle name="Dane wejściowe 2 6 9 5" xfId="19344" xr:uid="{8A4337A4-B656-4937-B44E-DF1DE44344FB}"/>
    <cellStyle name="Dane wejściowe 2 6 9 5 2" xfId="19345" xr:uid="{1C3A9C52-3022-4C54-915C-E6641DE0FEEE}"/>
    <cellStyle name="Dane wejściowe 2 6 9 6" xfId="19346" xr:uid="{B232A507-4F69-4CDB-A856-06BB601E498F}"/>
    <cellStyle name="Dane wejściowe 2 6 9 6 2" xfId="19347" xr:uid="{0955E9AF-9760-4C33-8DCB-89CC93AF6267}"/>
    <cellStyle name="Dane wejściowe 2 6 9 7" xfId="19348" xr:uid="{87F2AADF-9D51-41A6-AEBB-9028B22E7A52}"/>
    <cellStyle name="Dane wejściowe 2 7" xfId="804" xr:uid="{7DC6ABEB-EF0B-432C-A996-ADDEAD5E11FF}"/>
    <cellStyle name="Dane wejściowe 2 7 2" xfId="19349" xr:uid="{47496FE9-FF5A-4BEF-B3E1-D435AE04AA76}"/>
    <cellStyle name="Dane wejściowe 2 7 2 2" xfId="19350" xr:uid="{182287C7-BAD9-4CD3-BE2C-B14583688142}"/>
    <cellStyle name="Dane wejściowe 2 7 2 3" xfId="41464" xr:uid="{C19CEE3B-76FE-4FC3-AAA5-93569F21D227}"/>
    <cellStyle name="Dane wejściowe 2 7 3" xfId="19351" xr:uid="{8D4A7CF3-7E00-4ECD-B818-F1513695E2FE}"/>
    <cellStyle name="Dane wejściowe 2 7 4" xfId="19352" xr:uid="{143D3BCA-BFFA-4E51-9C91-C0F278CBD610}"/>
    <cellStyle name="Dane wejściowe 2 7 5" xfId="19353" xr:uid="{D355EB4F-43DE-45F3-81CB-04F197D9C30E}"/>
    <cellStyle name="Dane wejściowe 2 7 6" xfId="39195" xr:uid="{80F0E604-7092-4B02-9CE2-5F18234369C3}"/>
    <cellStyle name="Dane wejściowe 2 7 7" xfId="39354" xr:uid="{67F138ED-82D0-46D3-A999-19137C011C56}"/>
    <cellStyle name="Dane wejściowe 2 7 8" xfId="39466" xr:uid="{7F09A82F-49D7-4507-9344-82CBC75AE776}"/>
    <cellStyle name="Dane wejściowe 2 8" xfId="805" xr:uid="{A251E352-240F-46D4-A973-C2E885F2B950}"/>
    <cellStyle name="Dane wejściowe 2 8 2" xfId="19354" xr:uid="{D3810622-66AA-4C1B-8A91-E041411257CF}"/>
    <cellStyle name="Dane wejściowe 2 8 2 2" xfId="19355" xr:uid="{FB3C1FA9-DCF1-46C4-AC60-F7A67EFE3D9C}"/>
    <cellStyle name="Dane wejściowe 2 8 2 3" xfId="41465" xr:uid="{9A6C4FE8-84F8-4BAC-A34D-41895975E79A}"/>
    <cellStyle name="Dane wejściowe 2 8 3" xfId="19356" xr:uid="{E090BA29-B4C8-4D58-9742-048C8B5C582A}"/>
    <cellStyle name="Dane wejściowe 2 8 4" xfId="19357" xr:uid="{8C56924D-40F8-41E9-B8CB-1F2B0D384110}"/>
    <cellStyle name="Dane wejściowe 2 8 5" xfId="19358" xr:uid="{126D1EF8-3C28-4D8C-AB3D-4097E70468AD}"/>
    <cellStyle name="Dane wejściowe 2 8 6" xfId="39196" xr:uid="{3D6DB573-C6A8-4B6E-8A5E-EC67A82C6A78}"/>
    <cellStyle name="Dane wejściowe 2 8 7" xfId="39353" xr:uid="{B044D1F2-957E-4BF4-8F5C-13DA1E9708BF}"/>
    <cellStyle name="Dane wejściowe 2 8 8" xfId="39465" xr:uid="{AB42F9C7-784A-41C1-81CC-A0C7440ABB5B}"/>
    <cellStyle name="Dane wejściowe 2 9" xfId="806" xr:uid="{0D914C44-95FE-4ADB-AE23-64249E88D802}"/>
    <cellStyle name="Dane wejściowe 2 9 2" xfId="19359" xr:uid="{42222A41-8B7A-4B02-BEE0-53541CA3149A}"/>
    <cellStyle name="Dane wejściowe 2 9 2 2" xfId="19360" xr:uid="{EC955764-B904-43CF-A918-6AB012455369}"/>
    <cellStyle name="Dane wejściowe 2 9 3" xfId="19361" xr:uid="{9DCBD8DF-4BC1-4955-B8A3-8AE4E38FDA91}"/>
    <cellStyle name="Dane wejściowe 2 9 4" xfId="19362" xr:uid="{ED5280AC-4165-4B05-82DA-CDB93ADDA691}"/>
    <cellStyle name="Dane wejściowe 2 9 5" xfId="19363" xr:uid="{2B543948-9D33-40DF-9070-9DA4569E10F2}"/>
    <cellStyle name="Dane wejściowe 2 9 6" xfId="39197" xr:uid="{6B476E8B-3D24-4536-8CC6-1B5221AA95DB}"/>
    <cellStyle name="Dane wejściowe 2 9 7" xfId="39352" xr:uid="{F125826E-4ADB-487E-9F44-CD0CECB92B14}"/>
    <cellStyle name="Dane wejściowe 2 9 8" xfId="39464" xr:uid="{BB216D02-3984-4B46-9772-10297022916E}"/>
    <cellStyle name="Dane wejściowe 2_~0054846" xfId="45558" xr:uid="{01B041E1-5D38-4330-B666-0D59C4F967FA}"/>
    <cellStyle name="Dane wejściowe 20" xfId="19364" xr:uid="{5A33F90D-451C-48E5-8D20-7CF5CAA05857}"/>
    <cellStyle name="Dane wejściowe 21" xfId="19365" xr:uid="{714BB1D8-9F15-40B9-8A50-B7E5AA696261}"/>
    <cellStyle name="Dane wejściowe 22" xfId="19366" xr:uid="{F8605769-AC9B-4666-A3B2-3665DB1246DC}"/>
    <cellStyle name="Dane wejściowe 23" xfId="19367" xr:uid="{EE750F69-B5F5-41C3-A014-CCD05B89FE63}"/>
    <cellStyle name="Dane wejściowe 24" xfId="19368" xr:uid="{21532395-D0B4-40B8-A8AE-EC3DF1FAB04F}"/>
    <cellStyle name="Dane wejściowe 25" xfId="19369" xr:uid="{1FC2724C-385D-4401-BFB1-46458D5AD89D}"/>
    <cellStyle name="Dane wejściowe 26" xfId="19370" xr:uid="{98FDB3EB-4F68-417C-916E-76B7E19F0BEB}"/>
    <cellStyle name="Dane wejściowe 27" xfId="19371" xr:uid="{0503EB0F-8645-4587-B36D-F9132947EEEF}"/>
    <cellStyle name="Dane wejściowe 28" xfId="19372" xr:uid="{4D7E694A-7C49-4C66-A0B7-AD9C479E6575}"/>
    <cellStyle name="Dane wejściowe 29" xfId="19373" xr:uid="{C95C52EF-A9D1-42B6-B9D9-7A60D1B1275E}"/>
    <cellStyle name="Dane wejściowe 3" xfId="807" xr:uid="{D6541C3C-AF49-4272-99E2-DD00B7B3CDE3}"/>
    <cellStyle name="Dane wejściowe 3 10" xfId="19374" xr:uid="{419A9F5C-BE4E-413D-9526-41955FF2480E}"/>
    <cellStyle name="Dane wejściowe 3 10 2" xfId="19375" xr:uid="{2FEB5E53-AD22-42D4-9972-55585125518A}"/>
    <cellStyle name="Dane wejściowe 3 10 3" xfId="41466" xr:uid="{E17362E1-E98E-4571-904D-A58BF59AA1D0}"/>
    <cellStyle name="Dane wejściowe 3 11" xfId="19376" xr:uid="{45D8964C-CAD6-4DAC-A9B2-BCB99BE11CD5}"/>
    <cellStyle name="Dane wejściowe 3 11 2" xfId="19377" xr:uid="{F3B7DC1F-FE52-48A2-9CBC-821502699B65}"/>
    <cellStyle name="Dane wejściowe 3 11 3" xfId="41467" xr:uid="{9AC19839-D48B-4F4B-8275-591C366F800A}"/>
    <cellStyle name="Dane wejściowe 3 12" xfId="19378" xr:uid="{C73BEC32-F8B1-49B1-B194-66725ED2BAC8}"/>
    <cellStyle name="Dane wejściowe 3 12 2" xfId="19379" xr:uid="{A2EA03C1-3F9A-4B1E-A664-4EE4F1C71DB8}"/>
    <cellStyle name="Dane wejściowe 3 12 3" xfId="41468" xr:uid="{8FF3435E-9DA6-4CCC-9C69-3355C846BE36}"/>
    <cellStyle name="Dane wejściowe 3 13" xfId="19380" xr:uid="{4D2E34B0-4D71-4691-B8C2-BB3286FEF757}"/>
    <cellStyle name="Dane wejściowe 3 13 2" xfId="19381" xr:uid="{90FE30AA-9F93-42D4-BD82-229500FCC877}"/>
    <cellStyle name="Dane wejściowe 3 13 3" xfId="41469" xr:uid="{8F6B5B0A-2A11-4DB5-945B-5B63E0A34D5D}"/>
    <cellStyle name="Dane wejściowe 3 14" xfId="19382" xr:uid="{F749CA47-519A-450F-92BA-432A5151417A}"/>
    <cellStyle name="Dane wejściowe 3 14 2" xfId="19383" xr:uid="{55F311D8-673F-4786-80AD-C70D1490B1F5}"/>
    <cellStyle name="Dane wejściowe 3 14 3" xfId="41470" xr:uid="{3D8BB96F-F4B3-4DDA-B82B-1F0B95A36CDD}"/>
    <cellStyle name="Dane wejściowe 3 15" xfId="19384" xr:uid="{FF5D9B17-6DD3-43A9-9389-7E3F94E6F74F}"/>
    <cellStyle name="Dane wejściowe 3 15 2" xfId="19385" xr:uid="{69FEDBA7-A49C-4D10-9F2F-DEF7C4BE490E}"/>
    <cellStyle name="Dane wejściowe 3 15 3" xfId="41471" xr:uid="{DF8D4648-4B2F-4A3D-89DF-907272427E92}"/>
    <cellStyle name="Dane wejściowe 3 16" xfId="19386" xr:uid="{5FCF9AA3-2BBA-4B94-8AF0-CEDCC4F865BC}"/>
    <cellStyle name="Dane wejściowe 3 16 2" xfId="19387" xr:uid="{8BB25A20-5186-4570-A3AB-2C2233796303}"/>
    <cellStyle name="Dane wejściowe 3 16 3" xfId="41472" xr:uid="{257DCEE2-0F96-4408-9960-4942958531BD}"/>
    <cellStyle name="Dane wejściowe 3 17" xfId="19388" xr:uid="{5DE2CA09-4EC6-447F-A410-239CB4A948D7}"/>
    <cellStyle name="Dane wejściowe 3 17 2" xfId="19389" xr:uid="{959B16F2-50B4-4806-9E03-EA8BCF6DA832}"/>
    <cellStyle name="Dane wejściowe 3 17 3" xfId="41473" xr:uid="{2F543018-2B0F-44C1-BB52-456BAA7DA992}"/>
    <cellStyle name="Dane wejściowe 3 18" xfId="19390" xr:uid="{ACC041B8-7B8B-47C1-8573-585F037AD07E}"/>
    <cellStyle name="Dane wejściowe 3 18 2" xfId="19391" xr:uid="{59BFE12E-E0DA-4AFF-8F55-EF682C08C01C}"/>
    <cellStyle name="Dane wejściowe 3 18 3" xfId="41474" xr:uid="{79F7D355-6E3F-43C9-B82E-34BC94BBE5F9}"/>
    <cellStyle name="Dane wejściowe 3 19" xfId="19392" xr:uid="{E9363C0B-0AA9-4F12-90B1-015B807275CD}"/>
    <cellStyle name="Dane wejściowe 3 19 2" xfId="19393" xr:uid="{B0CB5C5B-8305-46BA-8A64-3A13B646443B}"/>
    <cellStyle name="Dane wejściowe 3 19 3" xfId="41475" xr:uid="{5E44C75C-4BFD-41DF-A1A9-11311492F1D2}"/>
    <cellStyle name="Dane wejściowe 3 2" xfId="19394" xr:uid="{AFA25F6E-8FB2-4FE6-85CD-287CF824D394}"/>
    <cellStyle name="Dane wejściowe 3 2 2" xfId="19395" xr:uid="{C3E29797-0BDC-474C-A5A2-1AC8F6E317C3}"/>
    <cellStyle name="Dane wejściowe 3 2 2 2" xfId="19396" xr:uid="{38B59E13-E0BD-4E5B-8866-AD4A04AD78DA}"/>
    <cellStyle name="Dane wejściowe 3 2 2 2 2" xfId="41478" xr:uid="{A406A66F-3C80-46EB-B8E0-F89127B02883}"/>
    <cellStyle name="Dane wejściowe 3 2 2 3" xfId="19397" xr:uid="{41579863-E157-48D6-B6AD-08F288457AE4}"/>
    <cellStyle name="Dane wejściowe 3 2 2 4" xfId="41477" xr:uid="{B2301048-43EA-44C1-9FEC-646C1079A1E0}"/>
    <cellStyle name="Dane wejściowe 3 2 3" xfId="19398" xr:uid="{D5C6DC58-D280-43F5-9EDA-51F097BAC133}"/>
    <cellStyle name="Dane wejściowe 3 2 4" xfId="19399" xr:uid="{76F03E2C-8884-4E3E-ADB8-FE99E2E27028}"/>
    <cellStyle name="Dane wejściowe 3 2 5" xfId="41476" xr:uid="{C3EE0166-7757-4454-B2DE-3E7794EF4517}"/>
    <cellStyle name="Dane wejściowe 3 20" xfId="19400" xr:uid="{5DF240B0-5D67-4737-959A-0C8C5C43FDC2}"/>
    <cellStyle name="Dane wejściowe 3 20 2" xfId="19401" xr:uid="{DBB24E19-5A53-4850-9730-C707D94FACD0}"/>
    <cellStyle name="Dane wejściowe 3 20 3" xfId="41479" xr:uid="{5603AE3B-6511-4805-9052-F03D4367646E}"/>
    <cellStyle name="Dane wejściowe 3 21" xfId="19402" xr:uid="{335DCFE8-56B0-4BE5-AB9C-E09877F3FA8D}"/>
    <cellStyle name="Dane wejściowe 3 21 2" xfId="19403" xr:uid="{4C4BB013-CED9-468A-850C-DCC5B265E5F2}"/>
    <cellStyle name="Dane wejściowe 3 21 3" xfId="41480" xr:uid="{C7CA33AE-DE22-4B20-A8BA-ED61A9CC3829}"/>
    <cellStyle name="Dane wejściowe 3 22" xfId="19404" xr:uid="{D7452742-C90A-4411-97EC-756F1BC49D93}"/>
    <cellStyle name="Dane wejściowe 3 22 2" xfId="19405" xr:uid="{9269061A-A190-4C41-BD5F-873EA3312EF8}"/>
    <cellStyle name="Dane wejściowe 3 22 3" xfId="41481" xr:uid="{9A7736AD-5418-4888-8886-D6943266F0E3}"/>
    <cellStyle name="Dane wejściowe 3 23" xfId="19406" xr:uid="{7C3E3FA3-923D-4CC4-8163-EEB86B93642D}"/>
    <cellStyle name="Dane wejściowe 3 24" xfId="19407" xr:uid="{2C680C0E-FA54-423F-ADFE-4D944A4F3246}"/>
    <cellStyle name="Dane wejściowe 3 25" xfId="39198" xr:uid="{F4239C2A-68E7-45CF-B66D-CA243444E780}"/>
    <cellStyle name="Dane wejściowe 3 26" xfId="39351" xr:uid="{E7F2475C-3073-4C06-8937-176735A41F15}"/>
    <cellStyle name="Dane wejściowe 3 27" xfId="39463" xr:uid="{997F110C-20C9-4A94-9F4A-AE4A7908F31C}"/>
    <cellStyle name="Dane wejściowe 3 3" xfId="19408" xr:uid="{6FF1E365-C331-4701-8C3C-6C9618893620}"/>
    <cellStyle name="Dane wejściowe 3 3 2" xfId="19409" xr:uid="{7BBA9021-8ADA-4569-85FF-CD363A4ED339}"/>
    <cellStyle name="Dane wejściowe 3 3 2 2" xfId="19410" xr:uid="{8DD9499B-3101-48B0-A705-F1D5436760B0}"/>
    <cellStyle name="Dane wejściowe 3 3 2 2 2" xfId="41484" xr:uid="{8CE29CB6-A173-4D05-900D-9B8766833F55}"/>
    <cellStyle name="Dane wejściowe 3 3 2 3" xfId="19411" xr:uid="{B61526E6-16E3-4FBD-8DCF-EFCDD4092AE3}"/>
    <cellStyle name="Dane wejściowe 3 3 2 4" xfId="41483" xr:uid="{584F7BC0-AF98-44B6-BFA9-8CADB2E782A9}"/>
    <cellStyle name="Dane wejściowe 3 3 3" xfId="19412" xr:uid="{F2625EE8-F95D-46E7-9669-051B65F92C8A}"/>
    <cellStyle name="Dane wejściowe 3 3 4" xfId="19413" xr:uid="{A437F292-E11C-422A-8069-9E2B2565DD6C}"/>
    <cellStyle name="Dane wejściowe 3 3 5" xfId="41482" xr:uid="{675302DD-5B59-4BCC-9537-CAC42C0921F2}"/>
    <cellStyle name="Dane wejściowe 3 4" xfId="19414" xr:uid="{F9EACDBD-E691-428E-9904-913122234121}"/>
    <cellStyle name="Dane wejściowe 3 4 2" xfId="19415" xr:uid="{26A48739-2435-4560-9C77-4A114582FC3C}"/>
    <cellStyle name="Dane wejściowe 3 4 2 2" xfId="19416" xr:uid="{E61FA4F5-CFC1-4868-A63A-0D51AC2B9810}"/>
    <cellStyle name="Dane wejściowe 3 4 2 3" xfId="19417" xr:uid="{2BDFDAB4-11E2-4B15-8F22-9C2CEB2368A3}"/>
    <cellStyle name="Dane wejściowe 3 4 2 4" xfId="41486" xr:uid="{59404FB0-4B52-405A-A58F-285D63FE295D}"/>
    <cellStyle name="Dane wejściowe 3 4 3" xfId="19418" xr:uid="{A22185D6-67C5-4576-9756-A652CE659D68}"/>
    <cellStyle name="Dane wejściowe 3 4 4" xfId="19419" xr:uid="{8D597F17-2336-4C71-83E6-D53FC245A1E1}"/>
    <cellStyle name="Dane wejściowe 3 4 5" xfId="41485" xr:uid="{CB70A30A-2ADB-4F62-81EC-23EF7FF81A32}"/>
    <cellStyle name="Dane wejściowe 3 5" xfId="19420" xr:uid="{33652668-E49E-47B4-9CCC-3445410877C7}"/>
    <cellStyle name="Dane wejściowe 3 5 2" xfId="19421" xr:uid="{A273C6F0-4CE2-4917-9626-5ECA0102F16A}"/>
    <cellStyle name="Dane wejściowe 3 5 2 2" xfId="41488" xr:uid="{D771BE35-2F07-4DE5-91C7-3DFCF283B132}"/>
    <cellStyle name="Dane wejściowe 3 5 3" xfId="19422" xr:uid="{E4678F14-26B1-4A61-BF91-CC69316726DD}"/>
    <cellStyle name="Dane wejściowe 3 5 4" xfId="19423" xr:uid="{6E833C3B-BFBD-4A69-AF31-EAEAE59BE389}"/>
    <cellStyle name="Dane wejściowe 3 5 5" xfId="41487" xr:uid="{421A725E-AE14-4A3A-81BC-9736F342C512}"/>
    <cellStyle name="Dane wejściowe 3 6" xfId="19424" xr:uid="{B106EE87-A790-4ED2-8043-1325687E23F9}"/>
    <cellStyle name="Dane wejściowe 3 6 2" xfId="19425" xr:uid="{88B4C7EE-8BD6-4C0F-8219-70051B2AD2B6}"/>
    <cellStyle name="Dane wejściowe 3 6 2 2" xfId="41490" xr:uid="{B8348425-1429-4D47-81E0-7813CF2C97D6}"/>
    <cellStyle name="Dane wejściowe 3 6 3" xfId="19426" xr:uid="{CDB4D776-00A0-48B2-BC21-1479AAF85AD6}"/>
    <cellStyle name="Dane wejściowe 3 6 4" xfId="41489" xr:uid="{6D10B5E7-898A-43DD-AA04-BA898A483EC3}"/>
    <cellStyle name="Dane wejściowe 3 7" xfId="19427" xr:uid="{18329D32-7DEE-4B15-9902-7FE58E2C2B80}"/>
    <cellStyle name="Dane wejściowe 3 7 2" xfId="19428" xr:uid="{5DDF4E4A-EBAC-40D1-815A-4FCE63579B06}"/>
    <cellStyle name="Dane wejściowe 3 7 2 2" xfId="41492" xr:uid="{D167C0D8-D5DE-4E74-A2C9-6975EC30F2A4}"/>
    <cellStyle name="Dane wejściowe 3 7 3" xfId="19429" xr:uid="{F8711EFB-7298-47A1-AC1A-142A489CD56A}"/>
    <cellStyle name="Dane wejściowe 3 7 4" xfId="41491" xr:uid="{5BC4144D-871C-4E41-9A4D-CBBFDA20A711}"/>
    <cellStyle name="Dane wejściowe 3 8" xfId="19430" xr:uid="{0F23994F-FA84-4288-A5F4-780222F2CCB1}"/>
    <cellStyle name="Dane wejściowe 3 8 2" xfId="19431" xr:uid="{12B783A0-C4C6-4C48-8A8B-AF146D995897}"/>
    <cellStyle name="Dane wejściowe 3 8 2 2" xfId="41494" xr:uid="{FE4356BA-48C5-4CAC-88DD-EE614CF8E159}"/>
    <cellStyle name="Dane wejściowe 3 8 3" xfId="41493" xr:uid="{E909E279-D8BE-442F-86ED-84B4D1CA58D1}"/>
    <cellStyle name="Dane wejściowe 3 9" xfId="19432" xr:uid="{E9E16A3E-879E-4BED-904D-021C5F02378B}"/>
    <cellStyle name="Dane wejściowe 3 9 2" xfId="19433" xr:uid="{0E251B14-63A2-4377-B0AF-A41ECE6354DE}"/>
    <cellStyle name="Dane wejściowe 3 9 3" xfId="41495" xr:uid="{DCF5972E-A104-47F0-86E1-483AA01FE4C6}"/>
    <cellStyle name="Dane wejściowe 3_BofQ_A4_Brzesko_Wierzchosławice_ob_inz_12_08_2011" xfId="45559" xr:uid="{2E22FA6B-E3F6-4459-85B6-E571CE100C98}"/>
    <cellStyle name="Dane wejściowe 4" xfId="1199" xr:uid="{054FF435-4084-4B5F-B40B-C19FB6C59096}"/>
    <cellStyle name="Dane wejściowe 4 2" xfId="19434" xr:uid="{F49FC3EB-952B-40D2-8840-76FC27B74A7E}"/>
    <cellStyle name="Dane wejściowe 4 2 2" xfId="19435" xr:uid="{5F035761-573B-4C10-B4A3-EC41FEA146B3}"/>
    <cellStyle name="Dane wejściowe 4 3" xfId="19436" xr:uid="{1D5C1772-3678-420D-B20C-1A2CCF9DB3D0}"/>
    <cellStyle name="Dane wejściowe 4 3 2" xfId="19437" xr:uid="{F230981B-752A-4CDD-9BA5-346004597914}"/>
    <cellStyle name="Dane wejściowe 4 4" xfId="19438" xr:uid="{70D83772-8A9D-47BF-A5CD-67383135B458}"/>
    <cellStyle name="Dane wejściowe 4 4 2" xfId="19439" xr:uid="{C3465DB1-A5C1-40FF-B9FC-2C3FBE222CAE}"/>
    <cellStyle name="Dane wejściowe 4 5" xfId="19440" xr:uid="{963A874D-17EB-4696-BABF-2A577F4FCB70}"/>
    <cellStyle name="Dane wejściowe 4 5 2" xfId="19441" xr:uid="{B27D62E3-B11D-41D2-B140-5657E45463CF}"/>
    <cellStyle name="Dane wejściowe 4 6" xfId="19442" xr:uid="{397126DB-31DA-4B2F-8F5F-9AC52439FE90}"/>
    <cellStyle name="Dane wejściowe 4 7" xfId="19443" xr:uid="{34A8B817-E1DE-4C56-A01F-BBFF488B4689}"/>
    <cellStyle name="Dane wejściowe 4 8" xfId="39424" xr:uid="{5AB9C628-9862-476D-A82C-16EABFC939FD}"/>
    <cellStyle name="Dane wejściowe 4_BofQ_A4_Brzesko_Wierzchosławice_ob_inz_12_08_2011" xfId="45560" xr:uid="{A3B62A78-DDFE-4E2E-9F79-3B90691B0AFE}"/>
    <cellStyle name="Dane wejściowe 5" xfId="19444" xr:uid="{508CD5FE-8BE3-447E-8DD6-06DFDC537B54}"/>
    <cellStyle name="Dane wejściowe 5 2" xfId="19445" xr:uid="{25D9B2EC-9DC2-49F6-B3D6-1FFA1E920C49}"/>
    <cellStyle name="Dane wejściowe 5 2 2" xfId="19446" xr:uid="{DFB8B5DC-AA18-4A8D-BAB5-A3CB0B69FA77}"/>
    <cellStyle name="Dane wejściowe 5 3" xfId="19447" xr:uid="{A4AF6DA2-8403-427A-9482-8615C2972A8C}"/>
    <cellStyle name="Dane wejściowe 5 3 2" xfId="19448" xr:uid="{8F3CC628-C869-4B11-9F21-29977455C927}"/>
    <cellStyle name="Dane wejściowe 5 4" xfId="19449" xr:uid="{6E615653-B6DD-4347-8753-A7A43EA79A61}"/>
    <cellStyle name="Dane wejściowe 5 4 2" xfId="19450" xr:uid="{E746B6A0-AF33-499E-9CED-A48F1B7179AB}"/>
    <cellStyle name="Dane wejściowe 5 5" xfId="19451" xr:uid="{816CD131-358D-4E60-A581-702E05E8DE07}"/>
    <cellStyle name="Dane wejściowe 5 5 2" xfId="19452" xr:uid="{522A8B36-B9FD-4BBF-82F8-F2B24B98D1CC}"/>
    <cellStyle name="Dane wejściowe 5 6" xfId="19453" xr:uid="{C8212FF3-E7BB-4F12-B6EC-DD98AD4D2C6A}"/>
    <cellStyle name="Dane wejściowe 5 7" xfId="19454" xr:uid="{1A8AC41C-2FDF-46DE-8994-622F170002A9}"/>
    <cellStyle name="Dane wejściowe 5 8" xfId="41496" xr:uid="{B7305D89-A2B9-4CC8-ACBA-F4C883A277BA}"/>
    <cellStyle name="Dane wejściowe 5_BofQ_Obwodnica Radomska_03_02_2011_final" xfId="45561" xr:uid="{BA419BF7-86AC-44D4-84AA-1CF698114E98}"/>
    <cellStyle name="Dane wejściowe 6" xfId="19455" xr:uid="{21146188-D7D2-4090-82B5-9B0F1ADA5C48}"/>
    <cellStyle name="Dane wejściowe 6 2" xfId="19456" xr:uid="{28923A92-9171-48A5-A244-F6B2300D597F}"/>
    <cellStyle name="Dane wejściowe 6 2 2" xfId="19457" xr:uid="{5E95C37B-4FE8-482E-AFB7-9F37E81AA871}"/>
    <cellStyle name="Dane wejściowe 6 3" xfId="19458" xr:uid="{9AC5D8C5-A03E-4EEB-B158-653BC7896BC7}"/>
    <cellStyle name="Dane wejściowe 6 3 2" xfId="19459" xr:uid="{07CEEDB2-DEA7-4A12-9C8B-DF621871AD51}"/>
    <cellStyle name="Dane wejściowe 6 4" xfId="19460" xr:uid="{A60878A6-EE27-47ED-BD4F-1EACBFE34CFE}"/>
    <cellStyle name="Dane wejściowe 6 4 2" xfId="19461" xr:uid="{3E542FC1-D08C-41EB-9D29-63C762049B69}"/>
    <cellStyle name="Dane wejściowe 6 5" xfId="19462" xr:uid="{AE55DC63-92DE-4577-B2A8-A844C9C81177}"/>
    <cellStyle name="Dane wejściowe 6 5 2" xfId="19463" xr:uid="{ACD7A7D3-843C-45B8-A530-960BC90205AF}"/>
    <cellStyle name="Dane wejściowe 6 6" xfId="19464" xr:uid="{3E6BA6C7-8E0E-4672-864B-8FBD80130703}"/>
    <cellStyle name="Dane wejściowe 6 7" xfId="19465" xr:uid="{2E3A6924-FEEC-446E-A634-90B8E1E9A475}"/>
    <cellStyle name="Dane wejściowe 6 8" xfId="41497" xr:uid="{EF5A4686-9494-44BB-9957-8E27552177EB}"/>
    <cellStyle name="Dane wejściowe 6_BofQ_Obwodnica Radomska_03_02_2011_final" xfId="45562" xr:uid="{21BFF532-F606-43F4-BB8E-D74E17328F8D}"/>
    <cellStyle name="Dane wejściowe 7" xfId="19466" xr:uid="{354C8C84-5B63-44F3-A688-072DAEC9AFC3}"/>
    <cellStyle name="Dane wejściowe 7 2" xfId="19467" xr:uid="{6293E84D-D072-4C3C-A013-D186D4CF846A}"/>
    <cellStyle name="Dane wejściowe 7 2 2" xfId="19468" xr:uid="{5D3D8C7D-9B32-450D-B7DB-B73400BA4498}"/>
    <cellStyle name="Dane wejściowe 7 3" xfId="19469" xr:uid="{97AB30AD-D703-46AE-BBE6-E7B40EA3A7BB}"/>
    <cellStyle name="Dane wejściowe 7 3 2" xfId="19470" xr:uid="{FA20E1AD-F123-466B-A232-34667A767729}"/>
    <cellStyle name="Dane wejściowe 7 4" xfId="19471" xr:uid="{A8546774-9567-478B-B3A9-07CABC1B02C9}"/>
    <cellStyle name="Dane wejściowe 7 4 2" xfId="19472" xr:uid="{853CB47D-AEE9-4A80-8764-C28A931A6600}"/>
    <cellStyle name="Dane wejściowe 7 5" xfId="19473" xr:uid="{541D5BC6-6700-47E6-A085-68646239AE33}"/>
    <cellStyle name="Dane wejściowe 7 5 2" xfId="19474" xr:uid="{44F694F9-A72A-4332-B9B8-AB5976FB8E32}"/>
    <cellStyle name="Dane wejściowe 7 6" xfId="19475" xr:uid="{F644BDD8-C1B6-4F56-8B02-FA3C2857BB97}"/>
    <cellStyle name="Dane wejściowe 7 7" xfId="19476" xr:uid="{DAB0421B-2969-4469-A054-2263693678C9}"/>
    <cellStyle name="Dane wejściowe 7 8" xfId="41498" xr:uid="{CF2F6F15-0127-4772-92C8-1D04DC901CA4}"/>
    <cellStyle name="Dane wejściowe 7_BofQ_Obwodnica Radomska_03_02_2011_final" xfId="45563" xr:uid="{D7D3CED5-FE15-4514-A5FB-411EF2ED62DD}"/>
    <cellStyle name="Dane wejściowe 8" xfId="19477" xr:uid="{42C55625-EDBE-413C-B243-D6C841BFFC5A}"/>
    <cellStyle name="Dane wejściowe 8 2" xfId="19478" xr:uid="{6E8A5BA0-57DE-4E37-958C-CC3DDE93636C}"/>
    <cellStyle name="Dane wejściowe 8 2 2" xfId="19479" xr:uid="{CFD57036-B2A5-44EA-8EC5-85ED279F7926}"/>
    <cellStyle name="Dane wejściowe 8 3" xfId="19480" xr:uid="{7FB12F30-5510-4052-98EA-B8CF74073711}"/>
    <cellStyle name="Dane wejściowe 8 3 2" xfId="19481" xr:uid="{4BE76E9A-61A6-4418-A12F-A2EB6737B8A0}"/>
    <cellStyle name="Dane wejściowe 8 4" xfId="19482" xr:uid="{C7DF365B-349E-4922-9FBE-EEBBF5262C4D}"/>
    <cellStyle name="Dane wejściowe 8 4 2" xfId="19483" xr:uid="{C445B04C-7977-4605-A2F1-06E8C695C02B}"/>
    <cellStyle name="Dane wejściowe 8 5" xfId="19484" xr:uid="{699B730F-1BF3-41D3-83F6-E86449678150}"/>
    <cellStyle name="Dane wejściowe 8 5 2" xfId="19485" xr:uid="{F5E0417B-1449-4E7F-BCF0-58C4B1329E58}"/>
    <cellStyle name="Dane wejściowe 8 6" xfId="19486" xr:uid="{5AF8881A-D2BB-4ED5-960F-BF6B258E1BD5}"/>
    <cellStyle name="Dane wejściowe 8 7" xfId="41499" xr:uid="{E939FE17-1212-4F58-9920-46926CA80E0B}"/>
    <cellStyle name="Dane wejściowe 8_BofQ_Obwodnica Radomska_03_02_2011_final" xfId="45564" xr:uid="{0B3D5B6D-4328-4520-8C60-BF35A89CB5A5}"/>
    <cellStyle name="Dane wejściowe 9" xfId="19487" xr:uid="{3EB3DECB-03C7-417C-A24D-4785143CDE7B}"/>
    <cellStyle name="Dane wejściowe 9 2" xfId="19488" xr:uid="{DB168C36-6299-4DAE-B9A9-7655FEB12CC8}"/>
    <cellStyle name="Dane wejściowe 9 2 2" xfId="19489" xr:uid="{3C8DC986-6925-425C-9F17-61080EF77743}"/>
    <cellStyle name="Dane wejściowe 9 3" xfId="19490" xr:uid="{A8374172-A356-4B5E-8311-9A2D877AA98F}"/>
    <cellStyle name="Dane wejściowe 9 4" xfId="41500" xr:uid="{648C0D9B-2A86-4A5F-839B-A7AB03FCEAF3}"/>
    <cellStyle name="Dane wyjściowe 1" xfId="19491" xr:uid="{AC5B1B17-B2F4-4ABA-90A8-750E7278FC54}"/>
    <cellStyle name="Dane wyjściowe 1 2" xfId="19492" xr:uid="{56FB3430-C362-4CCC-89D8-4BD713904E63}"/>
    <cellStyle name="Dane wyjściowe 1 2 2" xfId="19493" xr:uid="{DFAAB995-B987-46CF-84EE-9B5A058EF550}"/>
    <cellStyle name="Dane wyjściowe 1 2 3" xfId="41502" xr:uid="{44A4C806-8165-43D6-978B-682748B48F59}"/>
    <cellStyle name="Dane wyjściowe 1 3" xfId="19494" xr:uid="{BF497408-F4DA-4470-A648-48E426068047}"/>
    <cellStyle name="Dane wyjściowe 1 3 2" xfId="41503" xr:uid="{D193C5A0-7903-4D57-8A77-765D900C72B2}"/>
    <cellStyle name="Dane wyjściowe 1 4" xfId="19495" xr:uid="{399608C1-D0B1-4302-8228-AED802AE316C}"/>
    <cellStyle name="Dane wyjściowe 1 4 2" xfId="41504" xr:uid="{32CEA805-C38F-4F5A-9646-D2CB50D3172A}"/>
    <cellStyle name="Dane wyjściowe 1 5" xfId="19496" xr:uid="{680C32C1-6608-43E3-BE24-862D7B35CCBD}"/>
    <cellStyle name="Dane wyjściowe 1 5 2" xfId="41505" xr:uid="{7F8AB826-696E-43B1-B115-48479BECCC8F}"/>
    <cellStyle name="Dane wyjściowe 1 6" xfId="41506" xr:uid="{2A5C7BA1-59FC-463E-980E-2089362D5C85}"/>
    <cellStyle name="Dane wyjściowe 1 7" xfId="41507" xr:uid="{BB5F3F57-A778-4052-A366-BCDBF2B9117A}"/>
    <cellStyle name="Dane wyjściowe 1 8" xfId="41508" xr:uid="{BAE23A9E-5B87-48A3-9F06-EFFCAA0A470B}"/>
    <cellStyle name="Dane wyjściowe 1 9" xfId="41501" xr:uid="{BC5ADF4F-C3DA-47DE-99EA-F8B14B745AA4}"/>
    <cellStyle name="Dane wyjściowe 10" xfId="19497" xr:uid="{868ABB3D-302B-4F00-9AA1-023872A03F4A}"/>
    <cellStyle name="Dane wyjściowe 10 2" xfId="19498" xr:uid="{7E7AF5C4-32E3-4C0C-B9F1-94B8189350A3}"/>
    <cellStyle name="Dane wyjściowe 10 2 2" xfId="19499" xr:uid="{79D463AF-1568-4A19-B00D-CAFC37B55F00}"/>
    <cellStyle name="Dane wyjściowe 10 3" xfId="19500" xr:uid="{702BF332-25B9-4E06-BDCB-866C3418EB6B}"/>
    <cellStyle name="Dane wyjściowe 10 4" xfId="41509" xr:uid="{553D33FF-7EAA-4350-8F84-D157B89054D0}"/>
    <cellStyle name="Dane wyjściowe 11" xfId="19501" xr:uid="{3201216C-C9DA-47DA-AA30-40282AB66727}"/>
    <cellStyle name="Dane wyjściowe 11 2" xfId="19502" xr:uid="{8E463CB2-3F1B-40BE-BC05-E3B757607406}"/>
    <cellStyle name="Dane wyjściowe 11 2 2" xfId="19503" xr:uid="{A31DAA98-755D-466B-A0AA-39741D2D2EC1}"/>
    <cellStyle name="Dane wyjściowe 11 3" xfId="19504" xr:uid="{932F2793-C68F-497C-8E4F-3D31F63058B4}"/>
    <cellStyle name="Dane wyjściowe 12" xfId="19505" xr:uid="{88798C83-E590-4C92-9030-B7DBC51EE209}"/>
    <cellStyle name="Dane wyjściowe 12 2" xfId="19506" xr:uid="{2D8B4006-613B-4E7D-A6FB-C9B41A4CF042}"/>
    <cellStyle name="Dane wyjściowe 12 2 2" xfId="19507" xr:uid="{E445FF56-10FD-4BAB-AC55-0DB49CC3AB7F}"/>
    <cellStyle name="Dane wyjściowe 12 3" xfId="19508" xr:uid="{21C53C7B-0699-4875-8755-BE1C2E3A9D65}"/>
    <cellStyle name="Dane wyjściowe 13" xfId="19509" xr:uid="{24AE9ED7-225E-454D-9880-478262C4E712}"/>
    <cellStyle name="Dane wyjściowe 13 2" xfId="19510" xr:uid="{7A98B2C5-A154-4D51-AD94-C58B2DBAA16A}"/>
    <cellStyle name="Dane wyjściowe 13 2 2" xfId="19511" xr:uid="{70CF6F96-3F64-4084-AC05-985718489D1B}"/>
    <cellStyle name="Dane wyjściowe 13 3" xfId="19512" xr:uid="{456585B6-830F-445F-BA6A-D3AAEE449BBB}"/>
    <cellStyle name="Dane wyjściowe 14" xfId="19513" xr:uid="{3236777C-F983-466C-B082-BD8A17870A9F}"/>
    <cellStyle name="Dane wyjściowe 14 2" xfId="19514" xr:uid="{1C927B8C-19DC-48AC-8CF8-03EC478065B7}"/>
    <cellStyle name="Dane wyjściowe 14 2 2" xfId="19515" xr:uid="{36B3940F-6CE2-49B3-B696-94B6F4967119}"/>
    <cellStyle name="Dane wyjściowe 14 3" xfId="19516" xr:uid="{ED5819C5-83CC-4017-BA98-58303C006425}"/>
    <cellStyle name="Dane wyjściowe 15" xfId="19517" xr:uid="{B036C65D-6C34-4AFA-9E73-275114FF9135}"/>
    <cellStyle name="Dane wyjściowe 15 2" xfId="19518" xr:uid="{406CFFE9-B6B3-4587-A891-6AA72FC58E32}"/>
    <cellStyle name="Dane wyjściowe 15 2 2" xfId="19519" xr:uid="{235DA8D0-746A-4013-BB85-3FBE5EC1E095}"/>
    <cellStyle name="Dane wyjściowe 15 3" xfId="19520" xr:uid="{0944BE73-C053-4779-A50A-FACA2BCE8EE5}"/>
    <cellStyle name="Dane wyjściowe 16" xfId="19521" xr:uid="{3201B548-787C-4F9F-9C2A-5B1E42AFEFF7}"/>
    <cellStyle name="Dane wyjściowe 16 2" xfId="19522" xr:uid="{02034046-CECE-405A-8817-76869AE43DF2}"/>
    <cellStyle name="Dane wyjściowe 16 2 2" xfId="19523" xr:uid="{6FF4776C-B5CC-40F5-8330-64B8EE5D1D50}"/>
    <cellStyle name="Dane wyjściowe 16 3" xfId="19524" xr:uid="{5AAA8D16-D676-4713-963C-5587493E3F52}"/>
    <cellStyle name="Dane wyjściowe 17" xfId="19525" xr:uid="{34AA2D44-6666-4FE8-AFD9-233B7BAAEB42}"/>
    <cellStyle name="Dane wyjściowe 17 2" xfId="19526" xr:uid="{A53E2056-E48F-4E3F-97B5-312376A22914}"/>
    <cellStyle name="Dane wyjściowe 17 2 2" xfId="19527" xr:uid="{234C07A8-6A3B-4EAD-8F4E-7829A39C0D9F}"/>
    <cellStyle name="Dane wyjściowe 17 3" xfId="19528" xr:uid="{5296494B-11AA-4979-BD74-AA6F5F4F83BE}"/>
    <cellStyle name="Dane wyjściowe 18" xfId="19529" xr:uid="{3A0867A9-563B-4361-BCF7-0FA85EE29127}"/>
    <cellStyle name="Dane wyjściowe 18 2" xfId="19530" xr:uid="{9BFAEC4E-8477-4582-8BE6-F9F40E60AA1F}"/>
    <cellStyle name="Dane wyjściowe 18 2 2" xfId="19531" xr:uid="{0C9B1B0A-E27E-46E2-9FD4-64C1362E0350}"/>
    <cellStyle name="Dane wyjściowe 18 3" xfId="19532" xr:uid="{3F729469-B639-4675-81B7-102A8647FFA5}"/>
    <cellStyle name="Dane wyjściowe 19" xfId="19533" xr:uid="{3255993C-281A-48D0-9D3D-A2B84D7744C4}"/>
    <cellStyle name="Dane wyjściowe 19 2" xfId="19534" xr:uid="{11E2BF80-FCFB-4B5B-9BBA-B42A25D2F2BB}"/>
    <cellStyle name="Dane wyjściowe 19 2 2" xfId="19535" xr:uid="{F386ED9A-E041-4EBA-87D7-4D1BD2FF8F28}"/>
    <cellStyle name="Dane wyjściowe 19 3" xfId="19536" xr:uid="{6BC122A1-1C2A-4601-A442-6712602DC450}"/>
    <cellStyle name="Dane wyjściowe 2" xfId="808" xr:uid="{549E7118-7381-4106-9D36-3B1ACA8A7370}"/>
    <cellStyle name="Dane wyjściowe 2 10" xfId="809" xr:uid="{D0CF0FC4-661D-4ED1-A0B7-AFC1DD412887}"/>
    <cellStyle name="Dane wyjściowe 2 10 2" xfId="19537" xr:uid="{23991863-313C-4BD9-A89C-FF7322E0BC4C}"/>
    <cellStyle name="Dane wyjściowe 2 10 2 2" xfId="19538" xr:uid="{F1AE0D53-4338-4F97-B7BE-D1244C0349D8}"/>
    <cellStyle name="Dane wyjściowe 2 10 3" xfId="19539" xr:uid="{252EC854-BDD9-4FD9-AA81-478895C3A479}"/>
    <cellStyle name="Dane wyjściowe 2 10 4" xfId="39200" xr:uid="{E9362500-E298-45F1-B3C0-C677B7637C21}"/>
    <cellStyle name="Dane wyjściowe 2 10 5" xfId="39384" xr:uid="{1B37BD74-E114-4BC7-B7E8-755AD74EEA2D}"/>
    <cellStyle name="Dane wyjściowe 2 10 6" xfId="39461" xr:uid="{351C96A3-BF1C-4847-B539-2FB534B2C779}"/>
    <cellStyle name="Dane wyjściowe 2 11" xfId="810" xr:uid="{FAE6169D-4CAB-471B-841B-D701A627DBBE}"/>
    <cellStyle name="Dane wyjściowe 2 11 2" xfId="19540" xr:uid="{71972DA0-48F0-43E4-A52E-1698E7B9946F}"/>
    <cellStyle name="Dane wyjściowe 2 11 2 2" xfId="19541" xr:uid="{ADBE8E3C-8CB1-4D5A-BDEF-817F5208DE26}"/>
    <cellStyle name="Dane wyjściowe 2 11 3" xfId="19542" xr:uid="{81583ACE-3C6D-43E2-9F66-19A02B321B51}"/>
    <cellStyle name="Dane wyjściowe 2 11 4" xfId="39201" xr:uid="{75683FAF-3AE3-4B52-8480-949E06F2629D}"/>
    <cellStyle name="Dane wyjściowe 2 11 5" xfId="39349" xr:uid="{09994FB2-9F2E-4688-962C-515ED606A962}"/>
    <cellStyle name="Dane wyjściowe 2 11 6" xfId="39460" xr:uid="{4633E7E3-1045-4E65-B593-F0A24AFDA1DD}"/>
    <cellStyle name="Dane wyjściowe 2 12" xfId="811" xr:uid="{6E15FE0A-A6FF-415C-9F3F-ADACA6AFB857}"/>
    <cellStyle name="Dane wyjściowe 2 12 2" xfId="19543" xr:uid="{E59F91D2-6085-4C12-A36A-8EAA194FE6BB}"/>
    <cellStyle name="Dane wyjściowe 2 12 2 2" xfId="19544" xr:uid="{A17785BB-DB9D-4B8C-B138-65CBE257ADB3}"/>
    <cellStyle name="Dane wyjściowe 2 12 3" xfId="19545" xr:uid="{431C9273-A821-4166-9120-C683892860C3}"/>
    <cellStyle name="Dane wyjściowe 2 12 4" xfId="39202" xr:uid="{B811058F-9874-43D6-9006-9CB8F4E959DA}"/>
    <cellStyle name="Dane wyjściowe 2 12 5" xfId="39348" xr:uid="{1FBD3EAD-CDA2-444C-8FD2-3DB90DE8C498}"/>
    <cellStyle name="Dane wyjściowe 2 12 6" xfId="39459" xr:uid="{C6FC2CD3-F788-4A70-B858-164853B9A252}"/>
    <cellStyle name="Dane wyjściowe 2 13" xfId="812" xr:uid="{F04DCD4E-EEC3-4D7D-8F1A-2FCB63C0BEBE}"/>
    <cellStyle name="Dane wyjściowe 2 13 10" xfId="19546" xr:uid="{47A38ED1-4DCF-4747-9321-B98C016C5DA2}"/>
    <cellStyle name="Dane wyjściowe 2 13 10 2" xfId="19547" xr:uid="{93DE75E9-1FEB-41B9-8EC0-0F8DC8E64447}"/>
    <cellStyle name="Dane wyjściowe 2 13 10 2 2" xfId="19548" xr:uid="{CF1453D2-410D-4791-9D71-571EAC34E46F}"/>
    <cellStyle name="Dane wyjściowe 2 13 10 3" xfId="19549" xr:uid="{6397AAC9-480C-47D3-8ECD-0747072AD829}"/>
    <cellStyle name="Dane wyjściowe 2 13 11" xfId="19550" xr:uid="{F0007CC6-E425-4C79-931F-BFA7EBBF744F}"/>
    <cellStyle name="Dane wyjściowe 2 13 11 2" xfId="19551" xr:uid="{782E95B0-61A4-458F-B0D4-E409E9357583}"/>
    <cellStyle name="Dane wyjściowe 2 13 12" xfId="19552" xr:uid="{E8554664-6495-4408-B999-84F879F98A40}"/>
    <cellStyle name="Dane wyjściowe 2 13 12 2" xfId="19553" xr:uid="{15551590-9479-4D37-8CFE-52B518635ED2}"/>
    <cellStyle name="Dane wyjściowe 2 13 13" xfId="19554" xr:uid="{21E3BAE4-36B5-47E9-BD65-6209EEE009E4}"/>
    <cellStyle name="Dane wyjściowe 2 13 14" xfId="39203" xr:uid="{83761C2D-518F-4B80-8776-984F952A0568}"/>
    <cellStyle name="Dane wyjściowe 2 13 15" xfId="39347" xr:uid="{1B645638-2EF0-4851-BD55-13DF6E052021}"/>
    <cellStyle name="Dane wyjściowe 2 13 16" xfId="39458" xr:uid="{F32A6CD4-A155-46F1-A26B-4B849C6CB757}"/>
    <cellStyle name="Dane wyjściowe 2 13 2" xfId="19555" xr:uid="{81291341-20F2-49B7-A87B-AF967378BA22}"/>
    <cellStyle name="Dane wyjściowe 2 13 2 10" xfId="19556" xr:uid="{6605882F-4C44-4102-AE8A-68F84C768007}"/>
    <cellStyle name="Dane wyjściowe 2 13 2 10 2" xfId="19557" xr:uid="{60809896-DDD9-4392-A7E3-1E6AEFA61508}"/>
    <cellStyle name="Dane wyjściowe 2 13 2 11" xfId="19558" xr:uid="{C5ACEF46-867D-402D-8B82-BC472A5DC4DB}"/>
    <cellStyle name="Dane wyjściowe 2 13 2 11 2" xfId="19559" xr:uid="{6E6B43B4-6FEA-405B-898A-544B56A1E727}"/>
    <cellStyle name="Dane wyjściowe 2 13 2 12" xfId="19560" xr:uid="{AFEB91FA-0A24-433A-91A4-D1744952B473}"/>
    <cellStyle name="Dane wyjściowe 2 13 2 2" xfId="19561" xr:uid="{6446B722-5B03-4660-BBAF-AA736A974170}"/>
    <cellStyle name="Dane wyjściowe 2 13 2 2 10" xfId="19562" xr:uid="{88143F0F-24C5-4FEE-8FEB-342B254925BE}"/>
    <cellStyle name="Dane wyjściowe 2 13 2 2 10 2" xfId="19563" xr:uid="{2D32E8DD-8359-41CD-950D-1D4E97E4E6FC}"/>
    <cellStyle name="Dane wyjściowe 2 13 2 2 11" xfId="19564" xr:uid="{07B908C7-B5C0-4E61-907A-7B16B83B658E}"/>
    <cellStyle name="Dane wyjściowe 2 13 2 2 11 2" xfId="19565" xr:uid="{1A28B7A6-D3B4-4A26-8559-3009C7796B70}"/>
    <cellStyle name="Dane wyjściowe 2 13 2 2 12" xfId="19566" xr:uid="{6DD6919A-D05B-481C-8950-D28CB6FE135E}"/>
    <cellStyle name="Dane wyjściowe 2 13 2 2 2" xfId="19567" xr:uid="{F363E12A-A85A-4422-B685-FFDD39DFB43B}"/>
    <cellStyle name="Dane wyjściowe 2 13 2 2 2 2" xfId="19568" xr:uid="{92B4106B-B28D-4EC3-AE3A-9A63F25F7CBB}"/>
    <cellStyle name="Dane wyjściowe 2 13 2 2 2 2 2" xfId="19569" xr:uid="{8903925B-F502-4F65-AF66-6F76F296D372}"/>
    <cellStyle name="Dane wyjściowe 2 13 2 2 2 2 2 2" xfId="19570" xr:uid="{6C6B909D-58EC-4EDE-86C3-48E5BE0997FA}"/>
    <cellStyle name="Dane wyjściowe 2 13 2 2 2 2 2 2 2" xfId="19571" xr:uid="{97291060-6A85-476B-9205-343614A73F54}"/>
    <cellStyle name="Dane wyjściowe 2 13 2 2 2 2 2 3" xfId="19572" xr:uid="{58DC85C6-4E25-4A56-9F5B-0E55540B8DA3}"/>
    <cellStyle name="Dane wyjściowe 2 13 2 2 2 2 3" xfId="19573" xr:uid="{F86D58C6-63D0-4FB1-A5BA-75BE62846588}"/>
    <cellStyle name="Dane wyjściowe 2 13 2 2 2 2 3 2" xfId="19574" xr:uid="{9EAFB1C6-A4B5-43BC-AC08-2DA3838AC7E0}"/>
    <cellStyle name="Dane wyjściowe 2 13 2 2 2 2 3 2 2" xfId="19575" xr:uid="{42B42C33-A37F-4A86-823E-1C61EB7EE9D7}"/>
    <cellStyle name="Dane wyjściowe 2 13 2 2 2 2 3 3" xfId="19576" xr:uid="{6703DDF6-796B-495E-ACE7-BF5DEE534BDF}"/>
    <cellStyle name="Dane wyjściowe 2 13 2 2 2 2 4" xfId="19577" xr:uid="{6F976E5D-C3C9-430B-8200-69D141687F0B}"/>
    <cellStyle name="Dane wyjściowe 2 13 2 2 2 2 4 2" xfId="19578" xr:uid="{76FF1D5B-F328-4AD7-ABB8-3621227D87E7}"/>
    <cellStyle name="Dane wyjściowe 2 13 2 2 2 2 4 2 2" xfId="19579" xr:uid="{214A5D42-D2FB-42FF-9AFA-13302F37C890}"/>
    <cellStyle name="Dane wyjściowe 2 13 2 2 2 2 4 3" xfId="19580" xr:uid="{EF77725B-D094-4464-B7F6-DC38749236A8}"/>
    <cellStyle name="Dane wyjściowe 2 13 2 2 2 2 5" xfId="19581" xr:uid="{232E572E-9795-42AE-814F-109DCB882493}"/>
    <cellStyle name="Dane wyjściowe 2 13 2 2 2 2 5 2" xfId="19582" xr:uid="{754F01C5-F5A8-482D-AC9E-33636CED31B4}"/>
    <cellStyle name="Dane wyjściowe 2 13 2 2 2 2 6" xfId="19583" xr:uid="{2DD69E2D-FE6A-4947-B955-0C4D4028BDD7}"/>
    <cellStyle name="Dane wyjściowe 2 13 2 2 2 2 6 2" xfId="19584" xr:uid="{9B272FD4-7391-46AE-8AA2-4012D8B90116}"/>
    <cellStyle name="Dane wyjściowe 2 13 2 2 2 2 7" xfId="19585" xr:uid="{BA9C158D-0479-4108-A1DB-78F1E4338F57}"/>
    <cellStyle name="Dane wyjściowe 2 13 2 2 2 3" xfId="19586" xr:uid="{1D208A53-C324-4C96-B3AD-74BD1A1D6C7E}"/>
    <cellStyle name="Dane wyjściowe 2 13 2 2 2 3 2" xfId="19587" xr:uid="{004F5B18-B7C3-4E76-91B4-A17957C0AFCE}"/>
    <cellStyle name="Dane wyjściowe 2 13 2 2 2 3 2 2" xfId="19588" xr:uid="{1B39CD1A-9291-4D14-AF55-4120D9C075BA}"/>
    <cellStyle name="Dane wyjściowe 2 13 2 2 2 3 3" xfId="19589" xr:uid="{E52CA3D5-D2CE-4F85-A259-E11669B91EF6}"/>
    <cellStyle name="Dane wyjściowe 2 13 2 2 2 4" xfId="19590" xr:uid="{8857C983-02F7-43FC-B941-D45A59C507AA}"/>
    <cellStyle name="Dane wyjściowe 2 13 2 2 2 4 2" xfId="19591" xr:uid="{74CF8319-F8E1-4491-BE8B-17B7937E27AF}"/>
    <cellStyle name="Dane wyjściowe 2 13 2 2 2 4 2 2" xfId="19592" xr:uid="{7A971AFE-85BD-4D8B-BBF1-EEAA05B9AC0D}"/>
    <cellStyle name="Dane wyjściowe 2 13 2 2 2 4 3" xfId="19593" xr:uid="{E2F3C7D0-6BAA-4C56-A754-2A602F5C3BC0}"/>
    <cellStyle name="Dane wyjściowe 2 13 2 2 2 5" xfId="19594" xr:uid="{748A054F-D4EE-4C1A-A4FC-F417F16A70FC}"/>
    <cellStyle name="Dane wyjściowe 2 13 2 2 2 5 2" xfId="19595" xr:uid="{3E18FD08-AA81-4E59-B913-37A03E5553B4}"/>
    <cellStyle name="Dane wyjściowe 2 13 2 2 2 5 2 2" xfId="19596" xr:uid="{E8177321-CD45-4ECE-A979-DA18F9229CCC}"/>
    <cellStyle name="Dane wyjściowe 2 13 2 2 2 5 3" xfId="19597" xr:uid="{A268FAE0-DFDD-42BA-9D4A-73843C0D3EA8}"/>
    <cellStyle name="Dane wyjściowe 2 13 2 2 2 6" xfId="19598" xr:uid="{8A41A106-EF71-418A-B00A-F15746F56A50}"/>
    <cellStyle name="Dane wyjściowe 2 13 2 2 2 6 2" xfId="19599" xr:uid="{ABA8D649-EF2B-4224-8486-E7A35BEED218}"/>
    <cellStyle name="Dane wyjściowe 2 13 2 2 2 7" xfId="19600" xr:uid="{EDAC40A5-F4F8-4D9E-8F58-9763BE32C664}"/>
    <cellStyle name="Dane wyjściowe 2 13 2 2 2 7 2" xfId="19601" xr:uid="{16537F23-47D8-48B8-9746-17905160C888}"/>
    <cellStyle name="Dane wyjściowe 2 13 2 2 2 8" xfId="19602" xr:uid="{263AB479-0A03-46E1-95A8-90C525659AD3}"/>
    <cellStyle name="Dane wyjściowe 2 13 2 2 3" xfId="19603" xr:uid="{71A0E895-9004-4538-B752-773A0889761D}"/>
    <cellStyle name="Dane wyjściowe 2 13 2 2 3 2" xfId="19604" xr:uid="{4EA566C2-C038-4F54-AD37-7DF3DF53C448}"/>
    <cellStyle name="Dane wyjściowe 2 13 2 2 3 2 2" xfId="19605" xr:uid="{341850C2-FE68-4008-BD5B-A5D74F2F8AF8}"/>
    <cellStyle name="Dane wyjściowe 2 13 2 2 3 3" xfId="19606" xr:uid="{6EFFB3A5-C64F-4C59-B90E-C3B60746D2EE}"/>
    <cellStyle name="Dane wyjściowe 2 13 2 2 4" xfId="19607" xr:uid="{BD2D4EAB-5ABA-4365-A1CA-AB2B310B8C1A}"/>
    <cellStyle name="Dane wyjściowe 2 13 2 2 4 2" xfId="19608" xr:uid="{2C33AD6D-71ED-43F8-B2F1-1BDE02C6B336}"/>
    <cellStyle name="Dane wyjściowe 2 13 2 2 4 2 2" xfId="19609" xr:uid="{A7C4E1CB-F2B6-4846-8D72-7C49481C8BAF}"/>
    <cellStyle name="Dane wyjściowe 2 13 2 2 4 3" xfId="19610" xr:uid="{66EE8DAF-A855-4589-8426-BB07ED6B66AF}"/>
    <cellStyle name="Dane wyjściowe 2 13 2 2 5" xfId="19611" xr:uid="{8574318F-82C3-4459-97F6-8F8BD638470C}"/>
    <cellStyle name="Dane wyjściowe 2 13 2 2 5 2" xfId="19612" xr:uid="{38B5B770-BCFB-4009-B978-CF80163899B5}"/>
    <cellStyle name="Dane wyjściowe 2 13 2 2 5 2 2" xfId="19613" xr:uid="{844A8DA7-9926-4FAD-B4BE-BDDAB7B68914}"/>
    <cellStyle name="Dane wyjściowe 2 13 2 2 5 3" xfId="19614" xr:uid="{345706F2-9913-49D8-B63C-2793851F3850}"/>
    <cellStyle name="Dane wyjściowe 2 13 2 2 6" xfId="19615" xr:uid="{ACE45A3C-AD2B-44A3-AB1B-C01A03F05958}"/>
    <cellStyle name="Dane wyjściowe 2 13 2 2 6 2" xfId="19616" xr:uid="{A0604DFF-77C4-4482-8975-C2118EA5519A}"/>
    <cellStyle name="Dane wyjściowe 2 13 2 2 6 2 2" xfId="19617" xr:uid="{BB105641-A42E-4613-8F5C-82A49CE1026E}"/>
    <cellStyle name="Dane wyjściowe 2 13 2 2 6 3" xfId="19618" xr:uid="{D9074EAD-7CAA-4F10-851A-6BED4514C19E}"/>
    <cellStyle name="Dane wyjściowe 2 13 2 2 7" xfId="19619" xr:uid="{E247000B-E128-4CF8-B575-5A210BC06DF1}"/>
    <cellStyle name="Dane wyjściowe 2 13 2 2 7 2" xfId="19620" xr:uid="{47D1B265-A0E6-4038-B12A-117D8236EC98}"/>
    <cellStyle name="Dane wyjściowe 2 13 2 2 7 2 2" xfId="19621" xr:uid="{B484AA16-C5D7-42EA-A829-0943F2F94510}"/>
    <cellStyle name="Dane wyjściowe 2 13 2 2 7 2 2 2" xfId="19622" xr:uid="{A2BE001A-361A-48C4-8E1E-53FB85183BF9}"/>
    <cellStyle name="Dane wyjściowe 2 13 2 2 7 2 3" xfId="19623" xr:uid="{9B19790C-7551-44DF-8C92-68CC5357B133}"/>
    <cellStyle name="Dane wyjściowe 2 13 2 2 7 3" xfId="19624" xr:uid="{FAF27B13-3B55-4475-91D4-AAB51AA586D6}"/>
    <cellStyle name="Dane wyjściowe 2 13 2 2 7 3 2" xfId="19625" xr:uid="{DBC7B4BD-F11F-4905-8794-26A6C4715522}"/>
    <cellStyle name="Dane wyjściowe 2 13 2 2 7 3 2 2" xfId="19626" xr:uid="{B43FD592-E543-4973-A613-CDEE12760D21}"/>
    <cellStyle name="Dane wyjściowe 2 13 2 2 7 3 3" xfId="19627" xr:uid="{22D1A38A-EBF1-4B2D-8BAD-64EC66A5ACEF}"/>
    <cellStyle name="Dane wyjściowe 2 13 2 2 7 4" xfId="19628" xr:uid="{D44970C9-0B7E-4952-9989-78D420F4025B}"/>
    <cellStyle name="Dane wyjściowe 2 13 2 2 7 4 2" xfId="19629" xr:uid="{E9CD6B11-263D-4460-9D64-2BB1E01055E8}"/>
    <cellStyle name="Dane wyjściowe 2 13 2 2 7 4 2 2" xfId="19630" xr:uid="{2A66A9EB-FBBC-4E66-B746-4716FDC9543C}"/>
    <cellStyle name="Dane wyjściowe 2 13 2 2 7 4 3" xfId="19631" xr:uid="{0DA67110-4C4B-46F4-8DCB-05C95BCDC825}"/>
    <cellStyle name="Dane wyjściowe 2 13 2 2 7 5" xfId="19632" xr:uid="{8A6F7936-9F1B-4068-A6D3-F856B58AB7FA}"/>
    <cellStyle name="Dane wyjściowe 2 13 2 2 7 5 2" xfId="19633" xr:uid="{4F7AFB4B-B785-40B0-8C2F-0FAEA7BCBB26}"/>
    <cellStyle name="Dane wyjściowe 2 13 2 2 7 6" xfId="19634" xr:uid="{E1F86992-F73F-4467-9839-EC448AD50D6A}"/>
    <cellStyle name="Dane wyjściowe 2 13 2 2 7 6 2" xfId="19635" xr:uid="{DAEF594F-86D5-4EB2-A885-396C458C466C}"/>
    <cellStyle name="Dane wyjściowe 2 13 2 2 7 7" xfId="19636" xr:uid="{71A251A0-428C-4E38-9478-39185C7CE247}"/>
    <cellStyle name="Dane wyjściowe 2 13 2 2 8" xfId="19637" xr:uid="{BF2F3E7D-FCDA-4508-BBD0-5E0077BF4541}"/>
    <cellStyle name="Dane wyjściowe 2 13 2 2 8 2" xfId="19638" xr:uid="{88CBB8A1-B40C-4DD4-84CD-E97E83906BC2}"/>
    <cellStyle name="Dane wyjściowe 2 13 2 2 8 2 2" xfId="19639" xr:uid="{BD0A4C11-F269-4C48-83EF-DC14DA91EDB6}"/>
    <cellStyle name="Dane wyjściowe 2 13 2 2 8 3" xfId="19640" xr:uid="{3D759B66-6974-4CFD-8C53-C0F302A34E74}"/>
    <cellStyle name="Dane wyjściowe 2 13 2 2 9" xfId="19641" xr:uid="{1150AE9E-C0ED-4B68-8848-4F15987F0608}"/>
    <cellStyle name="Dane wyjściowe 2 13 2 2 9 2" xfId="19642" xr:uid="{360C23F1-8DA1-43FA-BF1B-B5D93BC6E4E1}"/>
    <cellStyle name="Dane wyjściowe 2 13 2 2 9 2 2" xfId="19643" xr:uid="{F15E306D-25FA-4CE1-A01F-DF3B4A6CC5EF}"/>
    <cellStyle name="Dane wyjściowe 2 13 2 2 9 3" xfId="19644" xr:uid="{A5BE5A35-4716-45B4-8741-76FC007A6ED3}"/>
    <cellStyle name="Dane wyjściowe 2 13 2 3" xfId="19645" xr:uid="{5B983FD6-21CA-47A7-803B-425F798359DC}"/>
    <cellStyle name="Dane wyjściowe 2 13 2 3 2" xfId="19646" xr:uid="{160F8235-E0F1-443B-B0D9-15CD3FC14E90}"/>
    <cellStyle name="Dane wyjściowe 2 13 2 3 2 2" xfId="19647" xr:uid="{C5FF53C3-D881-429A-82E3-94B5C85E50BD}"/>
    <cellStyle name="Dane wyjściowe 2 13 2 3 2 2 2" xfId="19648" xr:uid="{8A29B864-C2C0-4AFB-A068-4FC3DF159706}"/>
    <cellStyle name="Dane wyjściowe 2 13 2 3 2 2 2 2" xfId="19649" xr:uid="{DD57385C-988B-4B39-8BFF-C2315998DCE9}"/>
    <cellStyle name="Dane wyjściowe 2 13 2 3 2 2 3" xfId="19650" xr:uid="{F00D7CAC-8187-4439-853F-34AF3A0283F7}"/>
    <cellStyle name="Dane wyjściowe 2 13 2 3 2 3" xfId="19651" xr:uid="{88FD06EF-F6E8-438A-AD04-8A42609BBA2B}"/>
    <cellStyle name="Dane wyjściowe 2 13 2 3 2 3 2" xfId="19652" xr:uid="{97B8F032-7CD9-42C8-83C3-A4018E16D7E1}"/>
    <cellStyle name="Dane wyjściowe 2 13 2 3 2 3 2 2" xfId="19653" xr:uid="{2DB2F054-07C3-4C29-AF3F-90C05C476D7C}"/>
    <cellStyle name="Dane wyjściowe 2 13 2 3 2 3 3" xfId="19654" xr:uid="{E1545B4C-824D-49BB-8F64-929114D0AEA4}"/>
    <cellStyle name="Dane wyjściowe 2 13 2 3 2 4" xfId="19655" xr:uid="{A5F28AEA-7436-45C0-AFDD-17229E415A4A}"/>
    <cellStyle name="Dane wyjściowe 2 13 2 3 2 4 2" xfId="19656" xr:uid="{AC472782-7F22-4FCB-B913-04A246021704}"/>
    <cellStyle name="Dane wyjściowe 2 13 2 3 2 4 2 2" xfId="19657" xr:uid="{7036D7D8-84F0-42D3-AD90-15DD9A1683BB}"/>
    <cellStyle name="Dane wyjściowe 2 13 2 3 2 4 3" xfId="19658" xr:uid="{3FF96B68-B1DD-4DDA-B16A-21C8C864482A}"/>
    <cellStyle name="Dane wyjściowe 2 13 2 3 2 5" xfId="19659" xr:uid="{D5D7FBFB-54D1-4B20-8119-9A0DE0B1D40A}"/>
    <cellStyle name="Dane wyjściowe 2 13 2 3 2 5 2" xfId="19660" xr:uid="{818A1975-0F21-4004-B93F-8ED5DA0399BB}"/>
    <cellStyle name="Dane wyjściowe 2 13 2 3 2 6" xfId="19661" xr:uid="{E9CFAA08-59D6-4537-86DD-99F6A9DB6F22}"/>
    <cellStyle name="Dane wyjściowe 2 13 2 3 2 6 2" xfId="19662" xr:uid="{B672E6FB-1A63-4B25-8942-440FFD73A44A}"/>
    <cellStyle name="Dane wyjściowe 2 13 2 3 2 7" xfId="19663" xr:uid="{BA1ABB9F-BECE-4F2A-97BD-050F489B8FD0}"/>
    <cellStyle name="Dane wyjściowe 2 13 2 3 3" xfId="19664" xr:uid="{BA2DC84B-90FE-457D-8471-09211331CBA6}"/>
    <cellStyle name="Dane wyjściowe 2 13 2 3 3 2" xfId="19665" xr:uid="{6047999D-DB9E-41A4-B6F7-57D47DB85F51}"/>
    <cellStyle name="Dane wyjściowe 2 13 2 3 3 2 2" xfId="19666" xr:uid="{19C61B5A-1CF9-438A-94DF-AFAF17DBBEF8}"/>
    <cellStyle name="Dane wyjściowe 2 13 2 3 3 3" xfId="19667" xr:uid="{200A09CD-4B4D-4946-BC32-6D9F9FEE3AD7}"/>
    <cellStyle name="Dane wyjściowe 2 13 2 3 4" xfId="19668" xr:uid="{C53E1910-2948-47D8-A5C2-E7E8F96B0DBA}"/>
    <cellStyle name="Dane wyjściowe 2 13 2 3 4 2" xfId="19669" xr:uid="{78B72AF0-7E9A-4B8F-A497-E4407FA9914A}"/>
    <cellStyle name="Dane wyjściowe 2 13 2 3 4 2 2" xfId="19670" xr:uid="{F1402C06-5868-47B1-BAD6-EA8C813CEE08}"/>
    <cellStyle name="Dane wyjściowe 2 13 2 3 4 3" xfId="19671" xr:uid="{87D34CE3-FD7D-4F59-A72C-E9BF26E14617}"/>
    <cellStyle name="Dane wyjściowe 2 13 2 3 5" xfId="19672" xr:uid="{C5B5DC0D-EF0E-47A5-8DD1-9C469883BD8C}"/>
    <cellStyle name="Dane wyjściowe 2 13 2 3 5 2" xfId="19673" xr:uid="{9AA19824-2467-4618-A8F2-E1B617CD5D8F}"/>
    <cellStyle name="Dane wyjściowe 2 13 2 3 5 2 2" xfId="19674" xr:uid="{59F0685B-ECDC-416C-B9D4-85CADF685A8D}"/>
    <cellStyle name="Dane wyjściowe 2 13 2 3 5 3" xfId="19675" xr:uid="{86A05B82-5C94-41CA-8764-66DCCD185D53}"/>
    <cellStyle name="Dane wyjściowe 2 13 2 3 6" xfId="19676" xr:uid="{DF37F7D1-5F9D-45F5-8B15-FE8AE5DCCB0C}"/>
    <cellStyle name="Dane wyjściowe 2 13 2 3 6 2" xfId="19677" xr:uid="{7AF3C96B-4F7F-4E8A-80C8-27943FC17190}"/>
    <cellStyle name="Dane wyjściowe 2 13 2 3 7" xfId="19678" xr:uid="{0302ADC6-D40D-4B54-99B9-7FCCEF1A3E68}"/>
    <cellStyle name="Dane wyjściowe 2 13 2 3 7 2" xfId="19679" xr:uid="{460091E4-6373-4500-8610-F7868A91B3A4}"/>
    <cellStyle name="Dane wyjściowe 2 13 2 3 8" xfId="19680" xr:uid="{D119D460-438E-4554-BFB3-CD77CC18E338}"/>
    <cellStyle name="Dane wyjściowe 2 13 2 4" xfId="19681" xr:uid="{5506495E-75B9-426B-99A6-50DEB243BEA5}"/>
    <cellStyle name="Dane wyjściowe 2 13 2 4 2" xfId="19682" xr:uid="{1EA366F1-43A7-4D89-B750-C87E1AE24DB7}"/>
    <cellStyle name="Dane wyjściowe 2 13 2 4 2 2" xfId="19683" xr:uid="{2263B998-ED0B-4B3E-990A-2478828168A0}"/>
    <cellStyle name="Dane wyjściowe 2 13 2 4 3" xfId="19684" xr:uid="{CD4BB17C-5726-494E-8B1A-7D3A2A29BB4A}"/>
    <cellStyle name="Dane wyjściowe 2 13 2 5" xfId="19685" xr:uid="{D3CE1E28-54D3-4D4B-A0EE-509338609024}"/>
    <cellStyle name="Dane wyjściowe 2 13 2 5 2" xfId="19686" xr:uid="{D88C11B4-A385-4FE1-8630-071CD7FCEC16}"/>
    <cellStyle name="Dane wyjściowe 2 13 2 5 2 2" xfId="19687" xr:uid="{791FA9AE-3EF1-40E8-A62A-49647E336F25}"/>
    <cellStyle name="Dane wyjściowe 2 13 2 5 3" xfId="19688" xr:uid="{253DB66D-91E6-4EC5-8F88-2AC4DDBFC8FB}"/>
    <cellStyle name="Dane wyjściowe 2 13 2 6" xfId="19689" xr:uid="{9241B563-5B42-422C-81A9-A061233BAFF6}"/>
    <cellStyle name="Dane wyjściowe 2 13 2 6 2" xfId="19690" xr:uid="{08C40164-E9E0-41E9-9DD6-80DD7B97C1A7}"/>
    <cellStyle name="Dane wyjściowe 2 13 2 6 2 2" xfId="19691" xr:uid="{D58E29E0-07F0-4F2B-833D-39537F46630D}"/>
    <cellStyle name="Dane wyjściowe 2 13 2 6 3" xfId="19692" xr:uid="{2E600342-5DCD-4DC8-9C68-F57B4869A936}"/>
    <cellStyle name="Dane wyjściowe 2 13 2 7" xfId="19693" xr:uid="{DC8EBF5B-C644-4869-A9A2-33500BD130F3}"/>
    <cellStyle name="Dane wyjściowe 2 13 2 7 2" xfId="19694" xr:uid="{A0FA25F9-2CF4-43EC-9D19-2171F2D20F9C}"/>
    <cellStyle name="Dane wyjściowe 2 13 2 7 2 2" xfId="19695" xr:uid="{BE810176-42C9-490B-9F85-6EEC9E4E99C7}"/>
    <cellStyle name="Dane wyjściowe 2 13 2 7 2 2 2" xfId="19696" xr:uid="{406BCCCD-C6F2-48CF-9E55-06F6BE4F449E}"/>
    <cellStyle name="Dane wyjściowe 2 13 2 7 2 3" xfId="19697" xr:uid="{BDCF49C1-F03C-4DA0-81D4-024FCB0274D1}"/>
    <cellStyle name="Dane wyjściowe 2 13 2 7 3" xfId="19698" xr:uid="{5DAFDA01-BBEF-417A-B92C-24FE7A1C1A32}"/>
    <cellStyle name="Dane wyjściowe 2 13 2 7 3 2" xfId="19699" xr:uid="{2948612D-7B29-4584-B6E2-18A443EA6D3C}"/>
    <cellStyle name="Dane wyjściowe 2 13 2 7 3 2 2" xfId="19700" xr:uid="{C80F4737-52E3-43E9-AA76-241607EFA2FE}"/>
    <cellStyle name="Dane wyjściowe 2 13 2 7 3 3" xfId="19701" xr:uid="{28D33E5B-BD0E-4EA4-98E9-563922B0425F}"/>
    <cellStyle name="Dane wyjściowe 2 13 2 7 4" xfId="19702" xr:uid="{F3D63681-1C00-427D-A3DC-5342E838AE00}"/>
    <cellStyle name="Dane wyjściowe 2 13 2 7 4 2" xfId="19703" xr:uid="{22CD31A7-B4B8-4B39-AAA4-CB2304D4CD26}"/>
    <cellStyle name="Dane wyjściowe 2 13 2 7 4 2 2" xfId="19704" xr:uid="{60A206B4-6743-435D-8788-312B27ECC2B6}"/>
    <cellStyle name="Dane wyjściowe 2 13 2 7 4 3" xfId="19705" xr:uid="{3F4BC5F3-8DCF-4E94-BAC5-2670A53C7AAD}"/>
    <cellStyle name="Dane wyjściowe 2 13 2 7 5" xfId="19706" xr:uid="{7ADA513F-2B6E-41D9-97EC-DE7FBA497193}"/>
    <cellStyle name="Dane wyjściowe 2 13 2 7 5 2" xfId="19707" xr:uid="{0EC60407-C409-4425-B7FE-8D8601B29B19}"/>
    <cellStyle name="Dane wyjściowe 2 13 2 7 6" xfId="19708" xr:uid="{BB79FEA0-8422-4541-A4B8-7385986D504F}"/>
    <cellStyle name="Dane wyjściowe 2 13 2 7 6 2" xfId="19709" xr:uid="{6AF3B981-3BB6-467D-B9B8-78C965A3D24E}"/>
    <cellStyle name="Dane wyjściowe 2 13 2 7 7" xfId="19710" xr:uid="{91F09823-DC79-4838-8FEC-8C7E1314F533}"/>
    <cellStyle name="Dane wyjściowe 2 13 2 8" xfId="19711" xr:uid="{C8A8D627-FDBC-4D4B-BB7A-9E36668DCE24}"/>
    <cellStyle name="Dane wyjściowe 2 13 2 8 2" xfId="19712" xr:uid="{52F80575-F1A8-4831-854E-9D413A4F73B7}"/>
    <cellStyle name="Dane wyjściowe 2 13 2 8 2 2" xfId="19713" xr:uid="{9604A6ED-6BC7-4DC5-BA1A-847BD1286D70}"/>
    <cellStyle name="Dane wyjściowe 2 13 2 8 3" xfId="19714" xr:uid="{81B04D8E-8199-4773-B76E-1C3938A7AFEA}"/>
    <cellStyle name="Dane wyjściowe 2 13 2 9" xfId="19715" xr:uid="{12A8AF43-2E97-483E-A744-5D8A9FDF605A}"/>
    <cellStyle name="Dane wyjściowe 2 13 2 9 2" xfId="19716" xr:uid="{7797045B-580B-4566-9FAE-8D1CC5843DF0}"/>
    <cellStyle name="Dane wyjściowe 2 13 2 9 2 2" xfId="19717" xr:uid="{B43F65E3-A90D-4B31-A2EF-15B767860413}"/>
    <cellStyle name="Dane wyjściowe 2 13 2 9 3" xfId="19718" xr:uid="{5AEF36D8-BCCC-40DB-99B2-DE52D3CB45C9}"/>
    <cellStyle name="Dane wyjściowe 2 13 3" xfId="19719" xr:uid="{B89DF420-9199-4CC7-80DA-EEFFE9A56E6C}"/>
    <cellStyle name="Dane wyjściowe 2 13 3 2" xfId="19720" xr:uid="{736DC7A3-F4DE-4A83-AB32-57547C3DA21F}"/>
    <cellStyle name="Dane wyjściowe 2 13 3 2 2" xfId="19721" xr:uid="{0781B6F8-0546-432B-81D8-94DD268E1329}"/>
    <cellStyle name="Dane wyjściowe 2 13 3 2 2 2" xfId="19722" xr:uid="{F58DC9E8-5066-4C6F-9D0A-C8B018951790}"/>
    <cellStyle name="Dane wyjściowe 2 13 3 2 2 2 2" xfId="19723" xr:uid="{32245C5F-BC64-4063-A2AC-0489D0E53661}"/>
    <cellStyle name="Dane wyjściowe 2 13 3 2 2 3" xfId="19724" xr:uid="{037C176D-3A93-4C34-8DF0-4B0D1D7B9C48}"/>
    <cellStyle name="Dane wyjściowe 2 13 3 2 3" xfId="19725" xr:uid="{229F36AB-18B2-4A96-917D-4B79386B2DDA}"/>
    <cellStyle name="Dane wyjściowe 2 13 3 2 3 2" xfId="19726" xr:uid="{EA1C2DBD-7B2F-43E8-B261-B54D413D2FB6}"/>
    <cellStyle name="Dane wyjściowe 2 13 3 2 3 2 2" xfId="19727" xr:uid="{DB25E9F9-6462-44BC-847B-6B6E799DE975}"/>
    <cellStyle name="Dane wyjściowe 2 13 3 2 3 3" xfId="19728" xr:uid="{E9F2C8A8-7DE8-43DE-B734-9C730E5C3C6B}"/>
    <cellStyle name="Dane wyjściowe 2 13 3 2 4" xfId="19729" xr:uid="{3B7D8E84-019D-4574-8E6A-9B64C1EFFFDB}"/>
    <cellStyle name="Dane wyjściowe 2 13 3 2 4 2" xfId="19730" xr:uid="{6B8A459C-31D9-4F89-A19B-DDF6FDFDA45F}"/>
    <cellStyle name="Dane wyjściowe 2 13 3 2 4 2 2" xfId="19731" xr:uid="{0EA236A3-9C08-427A-80AD-71DCCB7D78A1}"/>
    <cellStyle name="Dane wyjściowe 2 13 3 2 4 3" xfId="19732" xr:uid="{EEE6824F-9825-433F-92AC-F570D802EA27}"/>
    <cellStyle name="Dane wyjściowe 2 13 3 2 5" xfId="19733" xr:uid="{E0AC62D3-B4EB-457B-9095-EC4917E184FC}"/>
    <cellStyle name="Dane wyjściowe 2 13 3 2 5 2" xfId="19734" xr:uid="{4EC5D615-9AD2-43C6-AEA5-53A365C26190}"/>
    <cellStyle name="Dane wyjściowe 2 13 3 2 6" xfId="19735" xr:uid="{E6E5B147-F3C6-48E6-8A3A-CE80EF2C5F83}"/>
    <cellStyle name="Dane wyjściowe 2 13 3 2 6 2" xfId="19736" xr:uid="{AF0ED0E6-BF53-4F98-AC9C-674704638B1C}"/>
    <cellStyle name="Dane wyjściowe 2 13 3 2 7" xfId="19737" xr:uid="{92A995C0-3555-4168-8289-37D04F4F07A9}"/>
    <cellStyle name="Dane wyjściowe 2 13 3 3" xfId="19738" xr:uid="{7F3FA754-E178-4A85-93C5-1F6754DFBB21}"/>
    <cellStyle name="Dane wyjściowe 2 13 3 3 2" xfId="19739" xr:uid="{F26A5DA6-E873-4FDB-B15B-F722A8A4FBF6}"/>
    <cellStyle name="Dane wyjściowe 2 13 3 3 2 2" xfId="19740" xr:uid="{504933A3-C1F0-4DD8-A7BF-DA12AF38E5C9}"/>
    <cellStyle name="Dane wyjściowe 2 13 3 3 3" xfId="19741" xr:uid="{4AA5F18F-F2A6-403A-8898-E1CE79F419F0}"/>
    <cellStyle name="Dane wyjściowe 2 13 3 4" xfId="19742" xr:uid="{1830E5A4-6D43-4A4B-94D6-1BF531F24A1D}"/>
    <cellStyle name="Dane wyjściowe 2 13 3 4 2" xfId="19743" xr:uid="{7D2F70DC-92F3-4EEE-8286-F3CEC3002A1F}"/>
    <cellStyle name="Dane wyjściowe 2 13 3 4 2 2" xfId="19744" xr:uid="{2BFEC0BF-9C15-4016-A2DE-DC8A08EA8D77}"/>
    <cellStyle name="Dane wyjściowe 2 13 3 4 3" xfId="19745" xr:uid="{F5F3734A-44EC-41AA-9B99-14C1779A7DEA}"/>
    <cellStyle name="Dane wyjściowe 2 13 3 5" xfId="19746" xr:uid="{CCBC1F14-99C5-4FE2-B3E1-D2736C86275F}"/>
    <cellStyle name="Dane wyjściowe 2 13 3 5 2" xfId="19747" xr:uid="{CFF3AF50-1551-4757-BB16-12F409DAC4AC}"/>
    <cellStyle name="Dane wyjściowe 2 13 3 5 2 2" xfId="19748" xr:uid="{728274E0-B60E-4FC4-A78B-9AFE5FF56E59}"/>
    <cellStyle name="Dane wyjściowe 2 13 3 5 3" xfId="19749" xr:uid="{9271A52D-EC20-4517-A96D-7C4C93CBFCCE}"/>
    <cellStyle name="Dane wyjściowe 2 13 3 6" xfId="19750" xr:uid="{4A0A6148-8D15-4E88-B0FD-FD51F3421ABD}"/>
    <cellStyle name="Dane wyjściowe 2 13 3 6 2" xfId="19751" xr:uid="{BC83F104-3F13-4053-838D-D656D49E93E5}"/>
    <cellStyle name="Dane wyjściowe 2 13 3 7" xfId="19752" xr:uid="{50849D01-DA13-478E-9E3F-7E96E1313F18}"/>
    <cellStyle name="Dane wyjściowe 2 13 3 7 2" xfId="19753" xr:uid="{1F98BFBE-1B72-435F-92FE-409227C35587}"/>
    <cellStyle name="Dane wyjściowe 2 13 3 8" xfId="19754" xr:uid="{01453E33-76C5-4BE7-B98B-10D607B78A08}"/>
    <cellStyle name="Dane wyjściowe 2 13 4" xfId="19755" xr:uid="{B4B762EF-DDDF-44C5-9C36-3D2FD3876399}"/>
    <cellStyle name="Dane wyjściowe 2 13 4 2" xfId="19756" xr:uid="{8EE81A57-124D-4875-B292-F87DE6DCA3D4}"/>
    <cellStyle name="Dane wyjściowe 2 13 4 2 2" xfId="19757" xr:uid="{17867CF0-C52C-4C03-8111-7496D9B42542}"/>
    <cellStyle name="Dane wyjściowe 2 13 4 3" xfId="19758" xr:uid="{435DC2CE-ED3B-4AB2-871C-5F5338D65A95}"/>
    <cellStyle name="Dane wyjściowe 2 13 5" xfId="19759" xr:uid="{976DA59A-B6B7-44D3-9047-73E5FB8D9425}"/>
    <cellStyle name="Dane wyjściowe 2 13 5 2" xfId="19760" xr:uid="{DF94050C-3660-4991-A0C0-73A9A77C4CCB}"/>
    <cellStyle name="Dane wyjściowe 2 13 5 2 2" xfId="19761" xr:uid="{3680AA20-0138-48BF-91B6-4EE7BEFFD970}"/>
    <cellStyle name="Dane wyjściowe 2 13 5 3" xfId="19762" xr:uid="{FEA594F8-9BDB-415D-A2A3-BB451E819461}"/>
    <cellStyle name="Dane wyjściowe 2 13 6" xfId="19763" xr:uid="{31F186A9-D3B3-4446-B31D-28BCC239BF7F}"/>
    <cellStyle name="Dane wyjściowe 2 13 6 2" xfId="19764" xr:uid="{3EF55379-1BB9-43AA-AD7C-95DE1CDA0CC9}"/>
    <cellStyle name="Dane wyjściowe 2 13 6 2 2" xfId="19765" xr:uid="{7F0F6D60-DCEC-4ABC-AF66-C04EBFB10E2A}"/>
    <cellStyle name="Dane wyjściowe 2 13 6 3" xfId="19766" xr:uid="{A9B9B7A3-FA8B-4B2E-8723-72AEEA53E9CD}"/>
    <cellStyle name="Dane wyjściowe 2 13 7" xfId="19767" xr:uid="{7C3703F0-4825-4540-B141-CF28642D098C}"/>
    <cellStyle name="Dane wyjściowe 2 13 7 2" xfId="19768" xr:uid="{1AADDA28-3B80-4348-813A-0CE8C34BC1C6}"/>
    <cellStyle name="Dane wyjściowe 2 13 7 2 2" xfId="19769" xr:uid="{7932FBEC-9925-4C85-8C48-E7CBAD237F43}"/>
    <cellStyle name="Dane wyjściowe 2 13 7 3" xfId="19770" xr:uid="{FD1656A5-99D5-4373-9B7C-66B6642BB3EF}"/>
    <cellStyle name="Dane wyjściowe 2 13 8" xfId="19771" xr:uid="{77F76CAE-F34D-49B3-8371-EA853E9DD7F9}"/>
    <cellStyle name="Dane wyjściowe 2 13 8 2" xfId="19772" xr:uid="{CAD0A6BF-5753-408D-80B2-19FE34237329}"/>
    <cellStyle name="Dane wyjściowe 2 13 8 2 2" xfId="19773" xr:uid="{09E475A1-4CBA-4D58-BE3F-329F16F0ADF2}"/>
    <cellStyle name="Dane wyjściowe 2 13 8 2 2 2" xfId="19774" xr:uid="{50622FE5-1287-4178-8BD1-FB088FD3A80A}"/>
    <cellStyle name="Dane wyjściowe 2 13 8 2 3" xfId="19775" xr:uid="{8B2BFCC2-1915-445D-A9C1-B92C4F33ECDB}"/>
    <cellStyle name="Dane wyjściowe 2 13 8 3" xfId="19776" xr:uid="{4E859BA6-7F01-4F17-ADDB-64A3831CFD2F}"/>
    <cellStyle name="Dane wyjściowe 2 13 8 3 2" xfId="19777" xr:uid="{49154922-B2D8-42E0-9DDE-D8DDA82BAFEA}"/>
    <cellStyle name="Dane wyjściowe 2 13 8 3 2 2" xfId="19778" xr:uid="{E01EA92F-F6DA-4FC2-A0C7-C36A61B41D99}"/>
    <cellStyle name="Dane wyjściowe 2 13 8 3 3" xfId="19779" xr:uid="{05A983A0-B6E0-415D-8D03-80A097D8D267}"/>
    <cellStyle name="Dane wyjściowe 2 13 8 4" xfId="19780" xr:uid="{24A17B11-617B-4C74-B2F3-2ABF9EE320CF}"/>
    <cellStyle name="Dane wyjściowe 2 13 8 4 2" xfId="19781" xr:uid="{AE1ACC52-E4F3-43F4-9769-354A6ADD1C1A}"/>
    <cellStyle name="Dane wyjściowe 2 13 8 4 2 2" xfId="19782" xr:uid="{9052CE47-17E9-4C4A-B833-7965E7E7C34B}"/>
    <cellStyle name="Dane wyjściowe 2 13 8 4 3" xfId="19783" xr:uid="{5747638B-968B-498A-AB23-851F36D834E8}"/>
    <cellStyle name="Dane wyjściowe 2 13 8 5" xfId="19784" xr:uid="{D42417AF-E531-42AC-869C-2E389F945B47}"/>
    <cellStyle name="Dane wyjściowe 2 13 8 5 2" xfId="19785" xr:uid="{04C0D8D1-DBC4-4AD5-A6D2-991626947B18}"/>
    <cellStyle name="Dane wyjściowe 2 13 8 6" xfId="19786" xr:uid="{7A6DBCAD-2CF5-4EEC-8BEB-85386B14DA27}"/>
    <cellStyle name="Dane wyjściowe 2 13 8 6 2" xfId="19787" xr:uid="{299C0497-34E5-4779-B4EC-339FA62569A5}"/>
    <cellStyle name="Dane wyjściowe 2 13 8 7" xfId="19788" xr:uid="{018F8FBD-CE53-4B0E-BDED-B6906CD223BE}"/>
    <cellStyle name="Dane wyjściowe 2 13 9" xfId="19789" xr:uid="{14FD50B0-A301-4802-B519-E5BC76C80A9A}"/>
    <cellStyle name="Dane wyjściowe 2 13 9 2" xfId="19790" xr:uid="{1D7385EF-4C81-4A76-B2C8-A7A87C7E3C0E}"/>
    <cellStyle name="Dane wyjściowe 2 13 9 2 2" xfId="19791" xr:uid="{0DA69A18-25B0-46D0-9170-2B9A70BF0790}"/>
    <cellStyle name="Dane wyjściowe 2 13 9 3" xfId="19792" xr:uid="{01DF9224-5D52-414B-AFD4-AFD41C7BC916}"/>
    <cellStyle name="Dane wyjściowe 2 14" xfId="813" xr:uid="{1FCD8ED6-C171-43E1-B9FD-4A885867436E}"/>
    <cellStyle name="Dane wyjściowe 2 14 10" xfId="19793" xr:uid="{CFEE6D4B-B9D0-4828-9060-018FBADC5598}"/>
    <cellStyle name="Dane wyjściowe 2 14 10 2" xfId="19794" xr:uid="{619CB441-8205-4E86-AC26-D581314A7180}"/>
    <cellStyle name="Dane wyjściowe 2 14 11" xfId="19795" xr:uid="{4621BD69-9CA2-4C51-A73E-436F29F17BC6}"/>
    <cellStyle name="Dane wyjściowe 2 14 11 2" xfId="19796" xr:uid="{EFA46D21-F2A3-4FE2-9E07-A6B7750086BC}"/>
    <cellStyle name="Dane wyjściowe 2 14 12" xfId="19797" xr:uid="{923505AB-227B-42FD-B250-8F8065DE7438}"/>
    <cellStyle name="Dane wyjściowe 2 14 13" xfId="39204" xr:uid="{430B0A96-820C-4B67-AE0A-A08E0D30EEB6}"/>
    <cellStyle name="Dane wyjściowe 2 14 14" xfId="39346" xr:uid="{11511420-B986-44EB-9623-75BD76EEF3CD}"/>
    <cellStyle name="Dane wyjściowe 2 14 15" xfId="39457" xr:uid="{FB9E424B-4DCD-4436-AD7E-4DC084A97331}"/>
    <cellStyle name="Dane wyjściowe 2 14 2" xfId="19798" xr:uid="{C4FBF544-9B8E-4CB4-8284-7B2E9AECC6CD}"/>
    <cellStyle name="Dane wyjściowe 2 14 2 2" xfId="19799" xr:uid="{D9A13331-82F9-41AE-99B7-A4288BFD0312}"/>
    <cellStyle name="Dane wyjściowe 2 14 2 2 2" xfId="19800" xr:uid="{F09E16FA-2E14-4C6E-AEEF-9BA4A73C99B7}"/>
    <cellStyle name="Dane wyjściowe 2 14 2 2 2 2" xfId="19801" xr:uid="{E5672B84-2A25-4E96-9088-612571E31F9E}"/>
    <cellStyle name="Dane wyjściowe 2 14 2 2 2 2 2" xfId="19802" xr:uid="{E687302D-BB93-4184-87B0-441A0F1788DA}"/>
    <cellStyle name="Dane wyjściowe 2 14 2 2 2 3" xfId="19803" xr:uid="{58BF8829-D4B6-485E-9675-F39CF7A5B76C}"/>
    <cellStyle name="Dane wyjściowe 2 14 2 2 3" xfId="19804" xr:uid="{33B0FF6B-6C3D-4556-8D99-3079C7D554B8}"/>
    <cellStyle name="Dane wyjściowe 2 14 2 2 3 2" xfId="19805" xr:uid="{0093286E-D70A-4EBE-965B-44118C5046D6}"/>
    <cellStyle name="Dane wyjściowe 2 14 2 2 3 2 2" xfId="19806" xr:uid="{351DD33F-11AD-4756-8C7C-40AB1BFB2DC3}"/>
    <cellStyle name="Dane wyjściowe 2 14 2 2 3 3" xfId="19807" xr:uid="{9AB7DFD9-BBE1-4E82-92A6-A8C0345A90F7}"/>
    <cellStyle name="Dane wyjściowe 2 14 2 2 4" xfId="19808" xr:uid="{2F7B2A83-D38B-49FD-A3AB-CDA5499EC524}"/>
    <cellStyle name="Dane wyjściowe 2 14 2 2 4 2" xfId="19809" xr:uid="{0E685287-B876-4C64-BB98-C89A7CE2E845}"/>
    <cellStyle name="Dane wyjściowe 2 14 2 2 4 2 2" xfId="19810" xr:uid="{FD178B52-CABC-4289-B24F-68F80B91A97F}"/>
    <cellStyle name="Dane wyjściowe 2 14 2 2 4 3" xfId="19811" xr:uid="{EAFAE656-2ACC-4C52-B4FF-834BE323E9B5}"/>
    <cellStyle name="Dane wyjściowe 2 14 2 2 5" xfId="19812" xr:uid="{9347F51D-BBE3-4C25-A8C6-9873E79EB1BE}"/>
    <cellStyle name="Dane wyjściowe 2 14 2 2 5 2" xfId="19813" xr:uid="{43492814-9E36-40D6-BAB6-CB40613C5A5E}"/>
    <cellStyle name="Dane wyjściowe 2 14 2 2 6" xfId="19814" xr:uid="{DB793041-E458-44D0-BAAF-035C250391F0}"/>
    <cellStyle name="Dane wyjściowe 2 14 2 2 6 2" xfId="19815" xr:uid="{D2A0B0C6-50C9-4F7C-B271-6E019953C262}"/>
    <cellStyle name="Dane wyjściowe 2 14 2 2 7" xfId="19816" xr:uid="{FB3BA05B-F89E-48C1-9F0D-82A281FD4DC7}"/>
    <cellStyle name="Dane wyjściowe 2 14 2 3" xfId="19817" xr:uid="{78300566-892A-4FBC-8076-98D5090A6F3B}"/>
    <cellStyle name="Dane wyjściowe 2 14 2 3 2" xfId="19818" xr:uid="{951B348B-2B46-4D39-A83E-AC9E81BC5C7B}"/>
    <cellStyle name="Dane wyjściowe 2 14 2 3 2 2" xfId="19819" xr:uid="{31DC6CEE-CAA1-44A9-AFDB-90133FCCAAB7}"/>
    <cellStyle name="Dane wyjściowe 2 14 2 3 3" xfId="19820" xr:uid="{03129B7D-4F30-43D3-AEA8-C36C7A52B9B8}"/>
    <cellStyle name="Dane wyjściowe 2 14 2 4" xfId="19821" xr:uid="{BE163811-98C1-43DC-957B-4C9DC93067FD}"/>
    <cellStyle name="Dane wyjściowe 2 14 2 4 2" xfId="19822" xr:uid="{7A0E86B3-B734-4457-8E00-7C715A6C1241}"/>
    <cellStyle name="Dane wyjściowe 2 14 2 4 2 2" xfId="19823" xr:uid="{49C9D27F-CECE-4541-B2A5-6F683DC8075F}"/>
    <cellStyle name="Dane wyjściowe 2 14 2 4 3" xfId="19824" xr:uid="{F740E0BE-EC68-4413-90BB-019FABA1BD78}"/>
    <cellStyle name="Dane wyjściowe 2 14 2 5" xfId="19825" xr:uid="{5D1DEB92-0192-4377-89D8-D463F6EE5198}"/>
    <cellStyle name="Dane wyjściowe 2 14 2 5 2" xfId="19826" xr:uid="{83A593F4-3243-4265-8401-FDEDE7933201}"/>
    <cellStyle name="Dane wyjściowe 2 14 2 5 2 2" xfId="19827" xr:uid="{D967D7B5-72BB-4808-938A-3B42B60688D0}"/>
    <cellStyle name="Dane wyjściowe 2 14 2 5 3" xfId="19828" xr:uid="{3F60DD40-CF72-4A69-A8D0-6F430AB725F8}"/>
    <cellStyle name="Dane wyjściowe 2 14 2 6" xfId="19829" xr:uid="{563357EF-9CDF-407A-8596-B1FB48D5587F}"/>
    <cellStyle name="Dane wyjściowe 2 14 2 6 2" xfId="19830" xr:uid="{4FE54A33-8C4F-4148-AC21-144AAE7EA108}"/>
    <cellStyle name="Dane wyjściowe 2 14 2 7" xfId="19831" xr:uid="{5CC0479F-4BC5-424B-96F5-84BFC66C9E87}"/>
    <cellStyle name="Dane wyjściowe 2 14 2 7 2" xfId="19832" xr:uid="{504DC03D-7400-4BB6-894A-B36A97B037A2}"/>
    <cellStyle name="Dane wyjściowe 2 14 2 8" xfId="19833" xr:uid="{D419A2D9-EE69-4197-889C-57D65DC4984E}"/>
    <cellStyle name="Dane wyjściowe 2 14 3" xfId="19834" xr:uid="{3A837D51-7B74-4E34-ABC6-C03DBEC02770}"/>
    <cellStyle name="Dane wyjściowe 2 14 3 2" xfId="19835" xr:uid="{2C75697D-E2EE-455E-893F-B10A59EC5ADB}"/>
    <cellStyle name="Dane wyjściowe 2 14 3 2 2" xfId="19836" xr:uid="{89CA45B4-B13E-458D-A714-B69EAB58D9A2}"/>
    <cellStyle name="Dane wyjściowe 2 14 3 3" xfId="19837" xr:uid="{158EBA7B-5B6E-46A1-9AE9-ED87E5A6A26E}"/>
    <cellStyle name="Dane wyjściowe 2 14 4" xfId="19838" xr:uid="{248C44CA-A374-4DE2-831A-FA2F92D9B372}"/>
    <cellStyle name="Dane wyjściowe 2 14 4 2" xfId="19839" xr:uid="{B0E3044D-6DF7-4912-81CF-7A72A4DE397E}"/>
    <cellStyle name="Dane wyjściowe 2 14 4 2 2" xfId="19840" xr:uid="{35DE1AEF-96D8-4C9F-9030-B083431D86FA}"/>
    <cellStyle name="Dane wyjściowe 2 14 4 3" xfId="19841" xr:uid="{5CDA8E42-40F8-498A-B82C-6A65A550CA7C}"/>
    <cellStyle name="Dane wyjściowe 2 14 5" xfId="19842" xr:uid="{EA57C64C-2E36-4F73-861B-FE653A30A2E2}"/>
    <cellStyle name="Dane wyjściowe 2 14 5 2" xfId="19843" xr:uid="{24C98D45-9744-466B-A4C2-E4FDC702B43C}"/>
    <cellStyle name="Dane wyjściowe 2 14 5 2 2" xfId="19844" xr:uid="{7E7D8DBC-D5C7-4EC2-B936-116A19B4F2CF}"/>
    <cellStyle name="Dane wyjściowe 2 14 5 3" xfId="19845" xr:uid="{910E47C9-0C69-4529-96FB-53F0E0CF18E8}"/>
    <cellStyle name="Dane wyjściowe 2 14 6" xfId="19846" xr:uid="{7D27C614-2DC9-42E4-B532-285DF6F5A0CA}"/>
    <cellStyle name="Dane wyjściowe 2 14 6 2" xfId="19847" xr:uid="{F30651AC-5E14-4A37-B3EF-C6B9D40D2A9A}"/>
    <cellStyle name="Dane wyjściowe 2 14 6 2 2" xfId="19848" xr:uid="{2A89CDC0-635B-4762-9B2C-C0037EE04FE0}"/>
    <cellStyle name="Dane wyjściowe 2 14 6 3" xfId="19849" xr:uid="{C0CB4F45-6211-4BE0-9E07-09FD93580DD1}"/>
    <cellStyle name="Dane wyjściowe 2 14 7" xfId="19850" xr:uid="{43664363-AA79-42F2-AD63-DC18565FD71C}"/>
    <cellStyle name="Dane wyjściowe 2 14 7 2" xfId="19851" xr:uid="{9746849E-0B7C-4711-80CF-9FEF16457950}"/>
    <cellStyle name="Dane wyjściowe 2 14 7 2 2" xfId="19852" xr:uid="{7FE8CA13-4236-4705-B463-57963A3E6AA7}"/>
    <cellStyle name="Dane wyjściowe 2 14 7 2 2 2" xfId="19853" xr:uid="{D4F4D3C8-0FD8-4E05-A404-A4548EC75EFB}"/>
    <cellStyle name="Dane wyjściowe 2 14 7 2 3" xfId="19854" xr:uid="{E738444D-B972-40EA-93F1-A18427ED922B}"/>
    <cellStyle name="Dane wyjściowe 2 14 7 3" xfId="19855" xr:uid="{81808ED8-CDF2-4FA4-B31F-2393B8B8D910}"/>
    <cellStyle name="Dane wyjściowe 2 14 7 3 2" xfId="19856" xr:uid="{C3C2855A-6478-448E-8255-DBDE55EDAAB6}"/>
    <cellStyle name="Dane wyjściowe 2 14 7 3 2 2" xfId="19857" xr:uid="{F6927087-CE9E-45F3-A3D1-6828BA66CDF9}"/>
    <cellStyle name="Dane wyjściowe 2 14 7 3 3" xfId="19858" xr:uid="{AE8AAD12-9E8F-497C-AA36-F8D119FF76A0}"/>
    <cellStyle name="Dane wyjściowe 2 14 7 4" xfId="19859" xr:uid="{98C07201-D4D3-4C2D-8D85-7D318F534232}"/>
    <cellStyle name="Dane wyjściowe 2 14 7 4 2" xfId="19860" xr:uid="{56A8B02F-C704-435A-B23C-FF6F23D7C780}"/>
    <cellStyle name="Dane wyjściowe 2 14 7 4 2 2" xfId="19861" xr:uid="{37268B53-960A-41B5-8675-D1E8C595029E}"/>
    <cellStyle name="Dane wyjściowe 2 14 7 4 3" xfId="19862" xr:uid="{AFFF116D-11E8-4202-AABF-9B743685A603}"/>
    <cellStyle name="Dane wyjściowe 2 14 7 5" xfId="19863" xr:uid="{57AAB20D-B590-4DEF-A9E9-07D1F759A073}"/>
    <cellStyle name="Dane wyjściowe 2 14 7 5 2" xfId="19864" xr:uid="{4DA0CC35-54D7-4144-95D8-5680539C442C}"/>
    <cellStyle name="Dane wyjściowe 2 14 7 6" xfId="19865" xr:uid="{71467728-B250-403B-A3A2-731DBB555A2E}"/>
    <cellStyle name="Dane wyjściowe 2 14 7 6 2" xfId="19866" xr:uid="{B87EE593-E77C-46B0-BC62-93E02B36E895}"/>
    <cellStyle name="Dane wyjściowe 2 14 7 7" xfId="19867" xr:uid="{63F61BBF-EB2F-4FA1-94B9-4F76839EECC0}"/>
    <cellStyle name="Dane wyjściowe 2 14 8" xfId="19868" xr:uid="{2768CD40-2FB1-433E-B6A5-EB8FB8033FA9}"/>
    <cellStyle name="Dane wyjściowe 2 14 8 2" xfId="19869" xr:uid="{FEF28FDB-86B4-4317-9993-0E3D8CFC405E}"/>
    <cellStyle name="Dane wyjściowe 2 14 8 2 2" xfId="19870" xr:uid="{057C268C-A6D0-4122-B81C-81983B18C2BF}"/>
    <cellStyle name="Dane wyjściowe 2 14 8 3" xfId="19871" xr:uid="{A29A9FB0-AD39-4DC8-AF3C-6B9D47A0EE0D}"/>
    <cellStyle name="Dane wyjściowe 2 14 9" xfId="19872" xr:uid="{2C3964D0-F31D-4219-BBE0-93B0ABD662B7}"/>
    <cellStyle name="Dane wyjściowe 2 14 9 2" xfId="19873" xr:uid="{16CE0384-6C8F-4D5D-A654-9E09F7F827E8}"/>
    <cellStyle name="Dane wyjściowe 2 14 9 2 2" xfId="19874" xr:uid="{4992E8AC-2F00-4E32-8BA7-FCBD051CC3BE}"/>
    <cellStyle name="Dane wyjściowe 2 14 9 3" xfId="19875" xr:uid="{F7E94C21-D07F-45F6-93F3-D09FBF7EAD44}"/>
    <cellStyle name="Dane wyjściowe 2 15" xfId="814" xr:uid="{05A7E599-D6A0-461A-B7A8-AC129E33D328}"/>
    <cellStyle name="Dane wyjściowe 2 15 10" xfId="39345" xr:uid="{91C501CD-EBE7-4C13-93A8-B56867A3D8B6}"/>
    <cellStyle name="Dane wyjściowe 2 15 11" xfId="39456" xr:uid="{084752C0-6AA4-4CA4-B926-30DA9D097D35}"/>
    <cellStyle name="Dane wyjściowe 2 15 2" xfId="19876" xr:uid="{02405C21-966E-4F25-83C7-BC074F9DF5B3}"/>
    <cellStyle name="Dane wyjściowe 2 15 2 2" xfId="19877" xr:uid="{BC630ABA-EFF8-4D46-9B18-3A21ECDD1D47}"/>
    <cellStyle name="Dane wyjściowe 2 15 2 2 2" xfId="19878" xr:uid="{C81D56CC-A27E-480B-8B15-785BCC52DCDD}"/>
    <cellStyle name="Dane wyjściowe 2 15 2 2 2 2" xfId="19879" xr:uid="{E91E0B1C-36C3-46E4-803D-77F4FB2EE18D}"/>
    <cellStyle name="Dane wyjściowe 2 15 2 2 3" xfId="19880" xr:uid="{2D803F0E-B976-420A-98B0-5F1F3CD5F53A}"/>
    <cellStyle name="Dane wyjściowe 2 15 2 3" xfId="19881" xr:uid="{85CDAF86-D51D-4691-B6CD-E235F0DA981B}"/>
    <cellStyle name="Dane wyjściowe 2 15 2 3 2" xfId="19882" xr:uid="{12F8CAE7-DDD7-4E12-96E0-0135F85D0491}"/>
    <cellStyle name="Dane wyjściowe 2 15 2 3 2 2" xfId="19883" xr:uid="{32331C52-2ECC-4F34-821C-C2ECD788311E}"/>
    <cellStyle name="Dane wyjściowe 2 15 2 3 3" xfId="19884" xr:uid="{2A52F02D-241E-4DF9-A16D-93B897EBB164}"/>
    <cellStyle name="Dane wyjściowe 2 15 2 4" xfId="19885" xr:uid="{A34B6202-1DC6-471B-AB46-80375366BE95}"/>
    <cellStyle name="Dane wyjściowe 2 15 2 4 2" xfId="19886" xr:uid="{C8F9BFED-B3DB-416F-9522-CFEDB01FD716}"/>
    <cellStyle name="Dane wyjściowe 2 15 2 4 2 2" xfId="19887" xr:uid="{9BA627FD-AB3F-47FC-B49C-7D9159C19118}"/>
    <cellStyle name="Dane wyjściowe 2 15 2 4 3" xfId="19888" xr:uid="{94985105-E71A-46F7-99EC-74CC6B811D59}"/>
    <cellStyle name="Dane wyjściowe 2 15 2 5" xfId="19889" xr:uid="{5B673FAD-FF4A-49B3-85B1-D305BDF55DA3}"/>
    <cellStyle name="Dane wyjściowe 2 15 2 5 2" xfId="19890" xr:uid="{C9F98CFE-9840-49A9-9C9C-2A300AC6619A}"/>
    <cellStyle name="Dane wyjściowe 2 15 2 6" xfId="19891" xr:uid="{8A7ED6C8-EAFB-4E15-982C-0D2F50DDCA2D}"/>
    <cellStyle name="Dane wyjściowe 2 15 2 6 2" xfId="19892" xr:uid="{68C3F7DC-6AC9-4104-980D-81172AC4E38A}"/>
    <cellStyle name="Dane wyjściowe 2 15 2 7" xfId="19893" xr:uid="{36897900-64DF-4398-BF1E-E5A96C2A555F}"/>
    <cellStyle name="Dane wyjściowe 2 15 3" xfId="19894" xr:uid="{32F6B5AC-3ABD-4F84-9055-86F9825CADF2}"/>
    <cellStyle name="Dane wyjściowe 2 15 3 2" xfId="19895" xr:uid="{0DE0FE23-C216-4B37-90B6-F019E7312A59}"/>
    <cellStyle name="Dane wyjściowe 2 15 3 2 2" xfId="19896" xr:uid="{9DFCC6BD-AFA6-4D94-9B23-217AA74C629A}"/>
    <cellStyle name="Dane wyjściowe 2 15 3 3" xfId="19897" xr:uid="{AD619AF1-23CF-496B-A7E2-CD983490B660}"/>
    <cellStyle name="Dane wyjściowe 2 15 4" xfId="19898" xr:uid="{A926887B-5563-493E-A7A9-2C2CC8DDE483}"/>
    <cellStyle name="Dane wyjściowe 2 15 4 2" xfId="19899" xr:uid="{37C64A81-C5DA-4BB3-9B38-815A9F8E578E}"/>
    <cellStyle name="Dane wyjściowe 2 15 4 2 2" xfId="19900" xr:uid="{F541CFCD-3C6D-4A8B-80F3-CD2987D4842F}"/>
    <cellStyle name="Dane wyjściowe 2 15 4 3" xfId="19901" xr:uid="{ED11C8E0-A05E-4686-AFA2-7025F22B2652}"/>
    <cellStyle name="Dane wyjściowe 2 15 5" xfId="19902" xr:uid="{99554056-B9C2-4B07-B3FE-A2DD32956186}"/>
    <cellStyle name="Dane wyjściowe 2 15 5 2" xfId="19903" xr:uid="{35EA2301-EC86-40F3-9236-84E3BE0C765B}"/>
    <cellStyle name="Dane wyjściowe 2 15 5 2 2" xfId="19904" xr:uid="{33B104D6-2706-4420-81DB-05AAE2F6F386}"/>
    <cellStyle name="Dane wyjściowe 2 15 5 3" xfId="19905" xr:uid="{EF6677C2-73F2-4AC9-876E-7CF0AD639938}"/>
    <cellStyle name="Dane wyjściowe 2 15 6" xfId="19906" xr:uid="{0F77307A-1D52-474B-9B3B-1FA1E4C856C5}"/>
    <cellStyle name="Dane wyjściowe 2 15 6 2" xfId="19907" xr:uid="{202FC95E-19CD-4441-8BF1-1D1D1E1E366D}"/>
    <cellStyle name="Dane wyjściowe 2 15 7" xfId="19908" xr:uid="{DDAB8AEC-C621-4B3B-9640-23F544BD99ED}"/>
    <cellStyle name="Dane wyjściowe 2 15 7 2" xfId="19909" xr:uid="{1BDE1165-4C7D-4753-A0B6-DC8715F34148}"/>
    <cellStyle name="Dane wyjściowe 2 15 8" xfId="19910" xr:uid="{06FA22AB-0E86-448D-B8CC-E1622E2D70C2}"/>
    <cellStyle name="Dane wyjściowe 2 15 9" xfId="39205" xr:uid="{62AE331E-5743-439B-9377-FFADC9C49479}"/>
    <cellStyle name="Dane wyjściowe 2 16" xfId="815" xr:uid="{0EB8DAA5-3577-4534-BEAC-54B557A6D9BB}"/>
    <cellStyle name="Dane wyjściowe 2 16 2" xfId="19911" xr:uid="{7757E8E0-F435-4AD2-A837-42FD7EBE9B5F}"/>
    <cellStyle name="Dane wyjściowe 2 16 2 2" xfId="19912" xr:uid="{03C625AD-D1CE-4A9C-9E01-08C18DF4B551}"/>
    <cellStyle name="Dane wyjściowe 2 16 3" xfId="19913" xr:uid="{26D19220-5DE6-4676-9C01-73A15961B964}"/>
    <cellStyle name="Dane wyjściowe 2 16 4" xfId="39206" xr:uid="{4E106774-0784-45E3-8AFF-FDB8A69A6414}"/>
    <cellStyle name="Dane wyjściowe 2 16 5" xfId="39344" xr:uid="{39723707-DBF2-4CA9-AB7D-D4A8D71534B5}"/>
    <cellStyle name="Dane wyjściowe 2 16 6" xfId="39455" xr:uid="{00C555BC-8B83-4E17-A9F8-B6B19C94222F}"/>
    <cellStyle name="Dane wyjściowe 2 17" xfId="816" xr:uid="{AAA5B0C3-3570-4F4C-A5DC-795CE007A0EC}"/>
    <cellStyle name="Dane wyjściowe 2 17 2" xfId="19914" xr:uid="{4DBD07E9-3EB4-4718-8468-44ADF5DFD4A2}"/>
    <cellStyle name="Dane wyjściowe 2 17 2 2" xfId="19915" xr:uid="{0D5A6389-7087-4DD7-A44F-0C91DDC908E2}"/>
    <cellStyle name="Dane wyjściowe 2 17 3" xfId="19916" xr:uid="{94FE891A-C557-4CF5-95FF-6BAEA635AC72}"/>
    <cellStyle name="Dane wyjściowe 2 17 4" xfId="39207" xr:uid="{76A6141A-48E9-4AC5-8C11-C0A1F82163B0}"/>
    <cellStyle name="Dane wyjściowe 2 17 5" xfId="39343" xr:uid="{5D974518-6D72-4B5E-A3DB-DCC3BAA1F9D1}"/>
    <cellStyle name="Dane wyjściowe 2 17 6" xfId="39454" xr:uid="{0702227F-F35A-477E-9DEB-A1B304D97132}"/>
    <cellStyle name="Dane wyjściowe 2 18" xfId="817" xr:uid="{B95BA96D-3FB7-4CC6-B0CE-76853563DA42}"/>
    <cellStyle name="Dane wyjściowe 2 18 2" xfId="19917" xr:uid="{4339BC82-B7FB-4DFF-8556-542F6841C061}"/>
    <cellStyle name="Dane wyjściowe 2 18 2 2" xfId="19918" xr:uid="{BDDEB1C2-00D1-4C97-BF04-0A846B05BC2C}"/>
    <cellStyle name="Dane wyjściowe 2 18 3" xfId="19919" xr:uid="{E7AB7228-D319-494D-8300-3E95929980D2}"/>
    <cellStyle name="Dane wyjściowe 2 18 4" xfId="39208" xr:uid="{0417423D-C465-4D49-AAC4-D97EEA4E4A57}"/>
    <cellStyle name="Dane wyjściowe 2 18 5" xfId="39342" xr:uid="{1380E65B-87F5-4969-9709-6241C3CA0952}"/>
    <cellStyle name="Dane wyjściowe 2 18 6" xfId="39453" xr:uid="{9EA4EFA1-8B0F-4924-8F86-1C541C002C30}"/>
    <cellStyle name="Dane wyjściowe 2 19" xfId="818" xr:uid="{C418000B-E857-427D-8096-F37DFCE19979}"/>
    <cellStyle name="Dane wyjściowe 2 19 2" xfId="19920" xr:uid="{FEF67C6C-8FA8-48BC-869F-7EDE5CCFC2FE}"/>
    <cellStyle name="Dane wyjściowe 2 19 2 2" xfId="19921" xr:uid="{BDD4FEEA-C44F-419A-A59F-D2BBAF9BA194}"/>
    <cellStyle name="Dane wyjściowe 2 19 3" xfId="19922" xr:uid="{3FF075B2-02CE-467B-A07A-5D2EB10B70BA}"/>
    <cellStyle name="Dane wyjściowe 2 19 4" xfId="39209" xr:uid="{561CC704-3D72-40FB-958F-BC34C03C9D29}"/>
    <cellStyle name="Dane wyjściowe 2 19 5" xfId="39341" xr:uid="{80DD9CA3-FD7A-4739-AAC9-85328AFB589B}"/>
    <cellStyle name="Dane wyjściowe 2 19 6" xfId="39452" xr:uid="{E41B6C2E-EAB8-43F9-AE5C-8ADF4B0BDA0B}"/>
    <cellStyle name="Dane wyjściowe 2 2" xfId="819" xr:uid="{FC6B3088-86EF-48E7-8982-4D0302A8B04B}"/>
    <cellStyle name="Dane wyjściowe 2 2 10" xfId="19923" xr:uid="{B03B8534-92DA-4B55-8F67-BA8694C786F3}"/>
    <cellStyle name="Dane wyjściowe 2 2 10 10" xfId="19924" xr:uid="{699BF5D5-7B41-4966-9754-A6FC44E878CB}"/>
    <cellStyle name="Dane wyjściowe 2 2 10 10 2" xfId="19925" xr:uid="{DEB1EC38-44BE-4CAA-A7F4-D7A94A9E0FAE}"/>
    <cellStyle name="Dane wyjściowe 2 2 10 10 2 2" xfId="19926" xr:uid="{1311C96B-993C-4DB2-B559-3A10E9C340DB}"/>
    <cellStyle name="Dane wyjściowe 2 2 10 10 3" xfId="19927" xr:uid="{7D7BBA5A-D68F-4367-90B4-97294666F157}"/>
    <cellStyle name="Dane wyjściowe 2 2 10 11" xfId="19928" xr:uid="{75C26101-933D-4AF1-817E-3A76E9056432}"/>
    <cellStyle name="Dane wyjściowe 2 2 10 11 2" xfId="19929" xr:uid="{B3EA6B38-81D4-458D-A27C-0098CF740AFD}"/>
    <cellStyle name="Dane wyjściowe 2 2 10 12" xfId="19930" xr:uid="{ECD1789A-B8F3-4A38-8B92-022F70982F4E}"/>
    <cellStyle name="Dane wyjściowe 2 2 10 12 2" xfId="19931" xr:uid="{9400CEFF-5615-467E-9BD3-EA22E1548961}"/>
    <cellStyle name="Dane wyjściowe 2 2 10 13" xfId="19932" xr:uid="{B9D06EFE-3EC5-4965-AB7F-E6F65E643484}"/>
    <cellStyle name="Dane wyjściowe 2 2 10 2" xfId="19933" xr:uid="{08DE442D-9264-4611-BF72-7E99A4FF5809}"/>
    <cellStyle name="Dane wyjściowe 2 2 10 2 10" xfId="19934" xr:uid="{C8984195-C380-49DE-A333-D544CE730EAF}"/>
    <cellStyle name="Dane wyjściowe 2 2 10 2 10 2" xfId="19935" xr:uid="{01CA8FC5-4A5D-46A1-B004-F27527A6AF6F}"/>
    <cellStyle name="Dane wyjściowe 2 2 10 2 11" xfId="19936" xr:uid="{B30332DC-BCAC-47A7-96B9-E13753F3282E}"/>
    <cellStyle name="Dane wyjściowe 2 2 10 2 11 2" xfId="19937" xr:uid="{7F64E975-29BB-4D9B-BC4C-7DFFB82AD69A}"/>
    <cellStyle name="Dane wyjściowe 2 2 10 2 12" xfId="19938" xr:uid="{61250E70-CC08-4C3A-8ECF-CAE654ECE745}"/>
    <cellStyle name="Dane wyjściowe 2 2 10 2 2" xfId="19939" xr:uid="{FEB5646C-D3D3-4C3D-9B54-9DDE3D160CE4}"/>
    <cellStyle name="Dane wyjściowe 2 2 10 2 2 10" xfId="19940" xr:uid="{B06E3E4C-5A22-44D2-8575-CCC65D6E1E65}"/>
    <cellStyle name="Dane wyjściowe 2 2 10 2 2 10 2" xfId="19941" xr:uid="{2ECE8B7D-F601-4B42-AF3E-FFB9505E4855}"/>
    <cellStyle name="Dane wyjściowe 2 2 10 2 2 11" xfId="19942" xr:uid="{42B02C88-F19A-4820-A8CE-4338F9093FB7}"/>
    <cellStyle name="Dane wyjściowe 2 2 10 2 2 11 2" xfId="19943" xr:uid="{69094A1A-A424-4CB8-8494-4F87682264EA}"/>
    <cellStyle name="Dane wyjściowe 2 2 10 2 2 12" xfId="19944" xr:uid="{B6376A59-45F1-4733-92E9-98A698AAD80E}"/>
    <cellStyle name="Dane wyjściowe 2 2 10 2 2 2" xfId="19945" xr:uid="{08031A5C-283A-41E9-94A4-8A61DD59CF6F}"/>
    <cellStyle name="Dane wyjściowe 2 2 10 2 2 2 2" xfId="19946" xr:uid="{B06803CF-DBF0-48CA-95A2-544BDE65F9E7}"/>
    <cellStyle name="Dane wyjściowe 2 2 10 2 2 2 2 2" xfId="19947" xr:uid="{F4B65C4A-6586-4D2D-BEBD-9288E935515F}"/>
    <cellStyle name="Dane wyjściowe 2 2 10 2 2 2 2 2 2" xfId="19948" xr:uid="{20EC83E3-3E66-4A69-9C56-1ADE577CAA94}"/>
    <cellStyle name="Dane wyjściowe 2 2 10 2 2 2 2 2 2 2" xfId="19949" xr:uid="{AA8AE20B-B54B-44B3-870D-E6A9A156FB6E}"/>
    <cellStyle name="Dane wyjściowe 2 2 10 2 2 2 2 2 3" xfId="19950" xr:uid="{B42C8771-B038-43B9-B8B4-4A6FFEBEAD19}"/>
    <cellStyle name="Dane wyjściowe 2 2 10 2 2 2 2 3" xfId="19951" xr:uid="{0ADA92F0-5300-4D97-9905-AE6D35DC2011}"/>
    <cellStyle name="Dane wyjściowe 2 2 10 2 2 2 2 3 2" xfId="19952" xr:uid="{CE7E2426-00C3-47FB-887F-3D212130A2B7}"/>
    <cellStyle name="Dane wyjściowe 2 2 10 2 2 2 2 3 2 2" xfId="19953" xr:uid="{D0A065A4-F1F9-45BE-A921-ACBF878846B1}"/>
    <cellStyle name="Dane wyjściowe 2 2 10 2 2 2 2 3 3" xfId="19954" xr:uid="{D2823F33-11AD-426E-8298-DEEED510C245}"/>
    <cellStyle name="Dane wyjściowe 2 2 10 2 2 2 2 4" xfId="19955" xr:uid="{1814D50E-6DC1-4403-8D7D-B5D94DA827F4}"/>
    <cellStyle name="Dane wyjściowe 2 2 10 2 2 2 2 4 2" xfId="19956" xr:uid="{61048B70-2BD6-464D-9611-40948CCB4354}"/>
    <cellStyle name="Dane wyjściowe 2 2 10 2 2 2 2 4 2 2" xfId="19957" xr:uid="{49E0328A-E2B2-4E5C-86B5-BF21C09B3112}"/>
    <cellStyle name="Dane wyjściowe 2 2 10 2 2 2 2 4 3" xfId="19958" xr:uid="{1ECD9771-5299-4765-8A69-B7A2BCB86B8C}"/>
    <cellStyle name="Dane wyjściowe 2 2 10 2 2 2 2 5" xfId="19959" xr:uid="{5A6A25EB-0A05-494F-A09B-BF638EFAE61E}"/>
    <cellStyle name="Dane wyjściowe 2 2 10 2 2 2 2 5 2" xfId="19960" xr:uid="{F1B43E73-C66A-43BC-A814-252FE5D7B26E}"/>
    <cellStyle name="Dane wyjściowe 2 2 10 2 2 2 2 6" xfId="19961" xr:uid="{C299620F-0230-4A5A-A88E-A768A9CC9F9A}"/>
    <cellStyle name="Dane wyjściowe 2 2 10 2 2 2 2 6 2" xfId="19962" xr:uid="{69D2AD47-0018-4AE3-BB73-153584A69EDF}"/>
    <cellStyle name="Dane wyjściowe 2 2 10 2 2 2 2 7" xfId="19963" xr:uid="{F4E5A425-DA45-4450-8C60-E2023E9059A9}"/>
    <cellStyle name="Dane wyjściowe 2 2 10 2 2 2 3" xfId="19964" xr:uid="{35AFCC37-7481-41E9-B3BB-AEB6273D496A}"/>
    <cellStyle name="Dane wyjściowe 2 2 10 2 2 2 3 2" xfId="19965" xr:uid="{9726F2D9-8925-49EE-B19E-6678E1E72607}"/>
    <cellStyle name="Dane wyjściowe 2 2 10 2 2 2 3 2 2" xfId="19966" xr:uid="{6A1053F9-DBF3-48D0-B716-C57B7D7EA075}"/>
    <cellStyle name="Dane wyjściowe 2 2 10 2 2 2 3 3" xfId="19967" xr:uid="{852B3DB1-0973-4FB4-AAE8-7D67D125DF77}"/>
    <cellStyle name="Dane wyjściowe 2 2 10 2 2 2 4" xfId="19968" xr:uid="{3722BC98-252B-46C4-9028-FFB083DFB328}"/>
    <cellStyle name="Dane wyjściowe 2 2 10 2 2 2 4 2" xfId="19969" xr:uid="{6C5984B6-F38B-4712-BC63-B042A3ED9D08}"/>
    <cellStyle name="Dane wyjściowe 2 2 10 2 2 2 4 2 2" xfId="19970" xr:uid="{77C447A9-FF23-4184-A81D-C717CA920A61}"/>
    <cellStyle name="Dane wyjściowe 2 2 10 2 2 2 4 3" xfId="19971" xr:uid="{6B066CC7-7343-4D0A-949B-94F602BC118B}"/>
    <cellStyle name="Dane wyjściowe 2 2 10 2 2 2 5" xfId="19972" xr:uid="{20E0851C-74F0-4E50-AC32-024502CDA656}"/>
    <cellStyle name="Dane wyjściowe 2 2 10 2 2 2 5 2" xfId="19973" xr:uid="{E80BF6C0-8744-4CEA-9FB1-1FD0F8008C17}"/>
    <cellStyle name="Dane wyjściowe 2 2 10 2 2 2 5 2 2" xfId="19974" xr:uid="{C23EF209-75C0-4166-A6FF-137B3F66E858}"/>
    <cellStyle name="Dane wyjściowe 2 2 10 2 2 2 5 3" xfId="19975" xr:uid="{E3F199A1-DBA0-49FB-BAF8-ABFC7613F0A9}"/>
    <cellStyle name="Dane wyjściowe 2 2 10 2 2 2 6" xfId="19976" xr:uid="{365230CA-0695-403E-B4D8-978B752E66B2}"/>
    <cellStyle name="Dane wyjściowe 2 2 10 2 2 2 6 2" xfId="19977" xr:uid="{DEA55F52-6759-4EEA-809E-8C16D7867B3C}"/>
    <cellStyle name="Dane wyjściowe 2 2 10 2 2 2 7" xfId="19978" xr:uid="{595A9F5B-306C-4E88-A225-A95BC39081FF}"/>
    <cellStyle name="Dane wyjściowe 2 2 10 2 2 2 7 2" xfId="19979" xr:uid="{F2F01095-8D20-4E57-8A0A-E60D182294DF}"/>
    <cellStyle name="Dane wyjściowe 2 2 10 2 2 2 8" xfId="19980" xr:uid="{42FB194D-3D6F-4383-BFC5-8333BE0FD229}"/>
    <cellStyle name="Dane wyjściowe 2 2 10 2 2 3" xfId="19981" xr:uid="{2C23AB27-554D-4B4B-A0ED-FF5A66CC97FD}"/>
    <cellStyle name="Dane wyjściowe 2 2 10 2 2 3 2" xfId="19982" xr:uid="{5853321B-3C32-4846-B605-0CB67816E510}"/>
    <cellStyle name="Dane wyjściowe 2 2 10 2 2 3 2 2" xfId="19983" xr:uid="{A683B8EA-253C-4FBC-B4ED-A0E00B4EA39D}"/>
    <cellStyle name="Dane wyjściowe 2 2 10 2 2 3 3" xfId="19984" xr:uid="{465B386D-F404-432B-86E4-2EFE083AF806}"/>
    <cellStyle name="Dane wyjściowe 2 2 10 2 2 4" xfId="19985" xr:uid="{BD44BADB-2E5C-46CD-B552-7C321632B562}"/>
    <cellStyle name="Dane wyjściowe 2 2 10 2 2 4 2" xfId="19986" xr:uid="{54C8DCAB-BFAB-4AAC-9CB8-BF203AADC9E6}"/>
    <cellStyle name="Dane wyjściowe 2 2 10 2 2 4 2 2" xfId="19987" xr:uid="{12F65818-41F9-4570-B653-20E236E003BF}"/>
    <cellStyle name="Dane wyjściowe 2 2 10 2 2 4 3" xfId="19988" xr:uid="{D5A5F12F-A72B-49E8-8A55-A82406CF2DA8}"/>
    <cellStyle name="Dane wyjściowe 2 2 10 2 2 5" xfId="19989" xr:uid="{D49F45C1-6781-4F5A-968A-7EF25659376C}"/>
    <cellStyle name="Dane wyjściowe 2 2 10 2 2 5 2" xfId="19990" xr:uid="{5E2E5B73-BC28-4DD4-AE9F-F745272E9B17}"/>
    <cellStyle name="Dane wyjściowe 2 2 10 2 2 5 2 2" xfId="19991" xr:uid="{A16E8788-3AF0-4DA5-A9AE-58F397FBACEA}"/>
    <cellStyle name="Dane wyjściowe 2 2 10 2 2 5 3" xfId="19992" xr:uid="{1D05A840-AED7-416A-BBBD-20BA478BE4DE}"/>
    <cellStyle name="Dane wyjściowe 2 2 10 2 2 6" xfId="19993" xr:uid="{E8FBD8B5-403D-4141-A0E6-284C9F73F268}"/>
    <cellStyle name="Dane wyjściowe 2 2 10 2 2 6 2" xfId="19994" xr:uid="{BB1EB5BD-699A-427E-84C7-D6B66D41A541}"/>
    <cellStyle name="Dane wyjściowe 2 2 10 2 2 6 2 2" xfId="19995" xr:uid="{078BE25D-89AC-4A6F-9447-899B3FF329A7}"/>
    <cellStyle name="Dane wyjściowe 2 2 10 2 2 6 3" xfId="19996" xr:uid="{CD8113E0-15F6-40D3-837C-EB1269E81C52}"/>
    <cellStyle name="Dane wyjściowe 2 2 10 2 2 7" xfId="19997" xr:uid="{FD7BF6B0-FA18-4E8E-8291-0B113AD1F3CE}"/>
    <cellStyle name="Dane wyjściowe 2 2 10 2 2 7 2" xfId="19998" xr:uid="{23357CA5-068D-4A41-94BC-4036BE80EC05}"/>
    <cellStyle name="Dane wyjściowe 2 2 10 2 2 7 2 2" xfId="19999" xr:uid="{C743EDBB-D38C-49E1-9BA5-2BD64166EB4F}"/>
    <cellStyle name="Dane wyjściowe 2 2 10 2 2 7 2 2 2" xfId="20000" xr:uid="{DC487111-A79F-4AEF-983D-30BAB474C37B}"/>
    <cellStyle name="Dane wyjściowe 2 2 10 2 2 7 2 3" xfId="20001" xr:uid="{2C509C44-8B19-4069-A728-BF768B034BD1}"/>
    <cellStyle name="Dane wyjściowe 2 2 10 2 2 7 3" xfId="20002" xr:uid="{C741BA79-BF95-40EC-9EE6-9CE7BAF1926F}"/>
    <cellStyle name="Dane wyjściowe 2 2 10 2 2 7 3 2" xfId="20003" xr:uid="{7D3348CD-E308-4984-8B7F-FC87CC8C4BEC}"/>
    <cellStyle name="Dane wyjściowe 2 2 10 2 2 7 3 2 2" xfId="20004" xr:uid="{062DA644-E8F8-42E1-A49C-CE9D74A8F411}"/>
    <cellStyle name="Dane wyjściowe 2 2 10 2 2 7 3 3" xfId="20005" xr:uid="{12CA13E1-D39E-4405-8216-DD075F546D7E}"/>
    <cellStyle name="Dane wyjściowe 2 2 10 2 2 7 4" xfId="20006" xr:uid="{B1064073-E73A-44CA-8059-8294226C8F0F}"/>
    <cellStyle name="Dane wyjściowe 2 2 10 2 2 7 4 2" xfId="20007" xr:uid="{9B6E0A98-B802-413F-BFEC-E5D261294682}"/>
    <cellStyle name="Dane wyjściowe 2 2 10 2 2 7 4 2 2" xfId="20008" xr:uid="{E7CF7543-CFB0-4B2C-9801-2EE19621DE36}"/>
    <cellStyle name="Dane wyjściowe 2 2 10 2 2 7 4 3" xfId="20009" xr:uid="{CBF67F09-87FF-4E7F-80B4-1D288A077D5F}"/>
    <cellStyle name="Dane wyjściowe 2 2 10 2 2 7 5" xfId="20010" xr:uid="{5021D1A1-39E2-47F5-B5C7-6668C34C2DC4}"/>
    <cellStyle name="Dane wyjściowe 2 2 10 2 2 7 5 2" xfId="20011" xr:uid="{04AB1535-B69C-4FAF-B316-F4DFA7D74D94}"/>
    <cellStyle name="Dane wyjściowe 2 2 10 2 2 7 6" xfId="20012" xr:uid="{70406A12-7E50-476B-92CC-0EF99B742D21}"/>
    <cellStyle name="Dane wyjściowe 2 2 10 2 2 7 6 2" xfId="20013" xr:uid="{244DA430-12B1-42EE-955F-D18717A2F579}"/>
    <cellStyle name="Dane wyjściowe 2 2 10 2 2 7 7" xfId="20014" xr:uid="{AE3C08C8-B9AD-46A5-84EA-4BF4868CD3EC}"/>
    <cellStyle name="Dane wyjściowe 2 2 10 2 2 8" xfId="20015" xr:uid="{D0B4BEA1-5B1C-428F-902E-E422463F9A6B}"/>
    <cellStyle name="Dane wyjściowe 2 2 10 2 2 8 2" xfId="20016" xr:uid="{2D5913AF-4A93-4597-BE68-4B70321EB931}"/>
    <cellStyle name="Dane wyjściowe 2 2 10 2 2 8 2 2" xfId="20017" xr:uid="{A981E69F-0575-4B2A-A351-8AD5AA96D9C6}"/>
    <cellStyle name="Dane wyjściowe 2 2 10 2 2 8 3" xfId="20018" xr:uid="{09F996C8-2153-43FC-B8A8-A3E7CC8BF54C}"/>
    <cellStyle name="Dane wyjściowe 2 2 10 2 2 9" xfId="20019" xr:uid="{CC1253EC-A116-4A0E-9F63-A733A4C4F256}"/>
    <cellStyle name="Dane wyjściowe 2 2 10 2 2 9 2" xfId="20020" xr:uid="{474FFC25-AD18-49D6-9F87-D667DF95E60E}"/>
    <cellStyle name="Dane wyjściowe 2 2 10 2 2 9 2 2" xfId="20021" xr:uid="{2CBF1F86-EC75-4664-BCBE-F8E892A2FA54}"/>
    <cellStyle name="Dane wyjściowe 2 2 10 2 2 9 3" xfId="20022" xr:uid="{D93166C8-87C8-471A-AACC-0C84F4C1FAB4}"/>
    <cellStyle name="Dane wyjściowe 2 2 10 2 3" xfId="20023" xr:uid="{B67A592D-95D3-480C-A67A-FA99251C6619}"/>
    <cellStyle name="Dane wyjściowe 2 2 10 2 3 2" xfId="20024" xr:uid="{2DA98F1C-63B8-4CAB-BF55-C08C5C8B32DB}"/>
    <cellStyle name="Dane wyjściowe 2 2 10 2 3 2 2" xfId="20025" xr:uid="{AB4D3072-A5EE-4303-AB5F-5BC450891DE6}"/>
    <cellStyle name="Dane wyjściowe 2 2 10 2 3 2 2 2" xfId="20026" xr:uid="{937343DB-202F-4327-BCE1-8CDFC1B5143F}"/>
    <cellStyle name="Dane wyjściowe 2 2 10 2 3 2 2 2 2" xfId="20027" xr:uid="{90A53E08-4F5B-4B5A-B0B0-DADC20CF2E22}"/>
    <cellStyle name="Dane wyjściowe 2 2 10 2 3 2 2 3" xfId="20028" xr:uid="{B57346D3-3A59-441D-8062-8F473B4CCCE0}"/>
    <cellStyle name="Dane wyjściowe 2 2 10 2 3 2 3" xfId="20029" xr:uid="{45D55368-96ED-4C22-BD5B-78E4381D6E3D}"/>
    <cellStyle name="Dane wyjściowe 2 2 10 2 3 2 3 2" xfId="20030" xr:uid="{01FB1F53-98BF-4187-9034-C892CDED69AD}"/>
    <cellStyle name="Dane wyjściowe 2 2 10 2 3 2 3 2 2" xfId="20031" xr:uid="{93D5F66F-A902-45C9-92A5-0F134A288E56}"/>
    <cellStyle name="Dane wyjściowe 2 2 10 2 3 2 3 3" xfId="20032" xr:uid="{B48EB209-D98D-4065-AAD7-AA8529687ED9}"/>
    <cellStyle name="Dane wyjściowe 2 2 10 2 3 2 4" xfId="20033" xr:uid="{AC36A4A3-AA57-45CD-BAD2-03B3AD049853}"/>
    <cellStyle name="Dane wyjściowe 2 2 10 2 3 2 4 2" xfId="20034" xr:uid="{28F97263-414B-477E-8EA4-7547F4C23F13}"/>
    <cellStyle name="Dane wyjściowe 2 2 10 2 3 2 4 2 2" xfId="20035" xr:uid="{3B1F5BB3-D9E7-43A5-81F2-63BEA8125AE0}"/>
    <cellStyle name="Dane wyjściowe 2 2 10 2 3 2 4 3" xfId="20036" xr:uid="{94C7E3C0-1D6C-4D8A-B6A9-7556BF588192}"/>
    <cellStyle name="Dane wyjściowe 2 2 10 2 3 2 5" xfId="20037" xr:uid="{BA8F0462-38BC-44CA-8EA3-E213019388B8}"/>
    <cellStyle name="Dane wyjściowe 2 2 10 2 3 2 5 2" xfId="20038" xr:uid="{B556D702-5620-4D44-96E0-59EB3CFDA3AA}"/>
    <cellStyle name="Dane wyjściowe 2 2 10 2 3 2 6" xfId="20039" xr:uid="{52689BC3-10C8-4EA9-98EF-FDA4FB8E05B5}"/>
    <cellStyle name="Dane wyjściowe 2 2 10 2 3 2 6 2" xfId="20040" xr:uid="{CF58267A-C850-44F3-9EA4-31C78019C974}"/>
    <cellStyle name="Dane wyjściowe 2 2 10 2 3 2 7" xfId="20041" xr:uid="{6BF5CDAC-5245-4D59-9034-045AAA258D3B}"/>
    <cellStyle name="Dane wyjściowe 2 2 10 2 3 3" xfId="20042" xr:uid="{616E10FF-7A6C-4908-BDE0-9061EDFC8E26}"/>
    <cellStyle name="Dane wyjściowe 2 2 10 2 3 3 2" xfId="20043" xr:uid="{A99A9A6F-C3DE-4133-80F2-F5C12BF40CFA}"/>
    <cellStyle name="Dane wyjściowe 2 2 10 2 3 3 2 2" xfId="20044" xr:uid="{B123F4C7-7056-49E5-B9CD-82D92A75FCDF}"/>
    <cellStyle name="Dane wyjściowe 2 2 10 2 3 3 3" xfId="20045" xr:uid="{68010B8E-B008-4F28-A902-00B7FA71EBD4}"/>
    <cellStyle name="Dane wyjściowe 2 2 10 2 3 4" xfId="20046" xr:uid="{97F56DAF-EAE7-4CA9-9F2F-F1FE0B4C181C}"/>
    <cellStyle name="Dane wyjściowe 2 2 10 2 3 4 2" xfId="20047" xr:uid="{40AEDA06-23B6-4F90-A677-C6E5A99F911E}"/>
    <cellStyle name="Dane wyjściowe 2 2 10 2 3 4 2 2" xfId="20048" xr:uid="{E08A6273-FF73-43A3-AD0A-280F99140F41}"/>
    <cellStyle name="Dane wyjściowe 2 2 10 2 3 4 3" xfId="20049" xr:uid="{F27739FA-581A-47B7-949B-2319F883F8BC}"/>
    <cellStyle name="Dane wyjściowe 2 2 10 2 3 5" xfId="20050" xr:uid="{F1078C76-7EF5-493E-B1CD-6623FAF19581}"/>
    <cellStyle name="Dane wyjściowe 2 2 10 2 3 5 2" xfId="20051" xr:uid="{13873CD6-CA6E-42AF-A963-6C247EF38FD6}"/>
    <cellStyle name="Dane wyjściowe 2 2 10 2 3 5 2 2" xfId="20052" xr:uid="{AC06AA27-A4D5-434E-AC56-F586F2EF10A3}"/>
    <cellStyle name="Dane wyjściowe 2 2 10 2 3 5 3" xfId="20053" xr:uid="{2F12BB2E-C483-4A38-AD6F-1C2A9C5811D3}"/>
    <cellStyle name="Dane wyjściowe 2 2 10 2 3 6" xfId="20054" xr:uid="{66F9EF62-1B0B-4CC3-8518-F3107B30571E}"/>
    <cellStyle name="Dane wyjściowe 2 2 10 2 3 6 2" xfId="20055" xr:uid="{CF08B477-9594-4CB1-92F6-4CB1484FFC12}"/>
    <cellStyle name="Dane wyjściowe 2 2 10 2 3 7" xfId="20056" xr:uid="{FB0675A1-3FDA-4A7F-8D4A-550BCB080605}"/>
    <cellStyle name="Dane wyjściowe 2 2 10 2 3 7 2" xfId="20057" xr:uid="{073DF48E-A7DE-49B7-B533-A4799E59AFF9}"/>
    <cellStyle name="Dane wyjściowe 2 2 10 2 3 8" xfId="20058" xr:uid="{0F7F9016-AB3C-41D4-BBF0-6A3AE8BEA8D8}"/>
    <cellStyle name="Dane wyjściowe 2 2 10 2 4" xfId="20059" xr:uid="{66E7986F-9650-4660-9591-8BD0F5B4C12B}"/>
    <cellStyle name="Dane wyjściowe 2 2 10 2 4 2" xfId="20060" xr:uid="{B403D623-5A98-4264-9A42-062928B5EDB8}"/>
    <cellStyle name="Dane wyjściowe 2 2 10 2 4 2 2" xfId="20061" xr:uid="{052E9F3F-E0D7-4558-862B-634A59D1D391}"/>
    <cellStyle name="Dane wyjściowe 2 2 10 2 4 3" xfId="20062" xr:uid="{C4DFA3C3-9FF5-4506-8F08-0B117DAB8E4A}"/>
    <cellStyle name="Dane wyjściowe 2 2 10 2 5" xfId="20063" xr:uid="{954013D0-A92F-4187-9083-4AFF982DDADE}"/>
    <cellStyle name="Dane wyjściowe 2 2 10 2 5 2" xfId="20064" xr:uid="{FA449E9B-4873-4217-A7AB-FEA46F90A5D9}"/>
    <cellStyle name="Dane wyjściowe 2 2 10 2 5 2 2" xfId="20065" xr:uid="{E5E0198C-B5CB-4D7C-BEEC-0ECE282E7235}"/>
    <cellStyle name="Dane wyjściowe 2 2 10 2 5 3" xfId="20066" xr:uid="{54B5B796-A5D3-4A95-92E1-7B6265C3FF8A}"/>
    <cellStyle name="Dane wyjściowe 2 2 10 2 6" xfId="20067" xr:uid="{31D7A8DE-D839-46DC-95E5-AC93FB4EB2DF}"/>
    <cellStyle name="Dane wyjściowe 2 2 10 2 6 2" xfId="20068" xr:uid="{73F6B155-D9F4-4F7D-849F-C8843D005692}"/>
    <cellStyle name="Dane wyjściowe 2 2 10 2 6 2 2" xfId="20069" xr:uid="{E1D24CA7-50B9-4B43-B91D-8E094FFEE58A}"/>
    <cellStyle name="Dane wyjściowe 2 2 10 2 6 3" xfId="20070" xr:uid="{A2184934-A988-4A49-B4AD-F21CDD2AB35F}"/>
    <cellStyle name="Dane wyjściowe 2 2 10 2 7" xfId="20071" xr:uid="{E3BABDD4-95A8-4867-A3FE-01C18FB043BA}"/>
    <cellStyle name="Dane wyjściowe 2 2 10 2 7 2" xfId="20072" xr:uid="{97A6F296-DB13-4B1F-99E5-CD24E93DFAF1}"/>
    <cellStyle name="Dane wyjściowe 2 2 10 2 7 2 2" xfId="20073" xr:uid="{D2B223D9-84B8-4E7A-8B93-493A3A861E62}"/>
    <cellStyle name="Dane wyjściowe 2 2 10 2 7 2 2 2" xfId="20074" xr:uid="{4E99FE1D-BB09-4848-A779-42B18895DA88}"/>
    <cellStyle name="Dane wyjściowe 2 2 10 2 7 2 3" xfId="20075" xr:uid="{ADEC94EA-4252-4070-B797-3405772EEC97}"/>
    <cellStyle name="Dane wyjściowe 2 2 10 2 7 3" xfId="20076" xr:uid="{921B2A43-E224-4875-BB8C-61F5F7CDC6B3}"/>
    <cellStyle name="Dane wyjściowe 2 2 10 2 7 3 2" xfId="20077" xr:uid="{05CA26E0-6A9A-4DF3-ADF8-CE16BBFFD706}"/>
    <cellStyle name="Dane wyjściowe 2 2 10 2 7 3 2 2" xfId="20078" xr:uid="{F1AEB8AF-375D-4C9B-99F3-DBEB2C9FA9D8}"/>
    <cellStyle name="Dane wyjściowe 2 2 10 2 7 3 3" xfId="20079" xr:uid="{9FD3C582-97D5-42AF-A081-1C304BAF40C8}"/>
    <cellStyle name="Dane wyjściowe 2 2 10 2 7 4" xfId="20080" xr:uid="{DC478F82-03FA-4001-A1E8-FFE1B7746A2A}"/>
    <cellStyle name="Dane wyjściowe 2 2 10 2 7 4 2" xfId="20081" xr:uid="{EA0B1F00-F5B1-4F9E-9FF7-2D9B70C99662}"/>
    <cellStyle name="Dane wyjściowe 2 2 10 2 7 4 2 2" xfId="20082" xr:uid="{93FBD27B-7ECE-4C8F-AA32-B62C0D8792CB}"/>
    <cellStyle name="Dane wyjściowe 2 2 10 2 7 4 3" xfId="20083" xr:uid="{E367C600-AAC4-462A-ACF9-A9938E5A6694}"/>
    <cellStyle name="Dane wyjściowe 2 2 10 2 7 5" xfId="20084" xr:uid="{B6456A98-8EC6-4577-B377-9341CD1AC0E7}"/>
    <cellStyle name="Dane wyjściowe 2 2 10 2 7 5 2" xfId="20085" xr:uid="{F257F68A-B365-44F0-A60E-A309B9545574}"/>
    <cellStyle name="Dane wyjściowe 2 2 10 2 7 6" xfId="20086" xr:uid="{AD8A6944-2272-4EE1-A07B-48575F5ECC16}"/>
    <cellStyle name="Dane wyjściowe 2 2 10 2 7 6 2" xfId="20087" xr:uid="{C36D6DF6-A3C6-40D8-BF81-EDB3CECA04BC}"/>
    <cellStyle name="Dane wyjściowe 2 2 10 2 7 7" xfId="20088" xr:uid="{EE740384-A08C-41D9-A443-1781D3971FFF}"/>
    <cellStyle name="Dane wyjściowe 2 2 10 2 8" xfId="20089" xr:uid="{B83F7926-CC07-41A5-B7E5-69A0B2CEDF9B}"/>
    <cellStyle name="Dane wyjściowe 2 2 10 2 8 2" xfId="20090" xr:uid="{A113C06E-AD03-4BFA-A79B-C3F8501FD528}"/>
    <cellStyle name="Dane wyjściowe 2 2 10 2 8 2 2" xfId="20091" xr:uid="{F211E1C5-DAB9-4280-B1E1-5F5AD3532CE5}"/>
    <cellStyle name="Dane wyjściowe 2 2 10 2 8 3" xfId="20092" xr:uid="{0E13DD9C-29C7-43FB-9961-2481BB165C62}"/>
    <cellStyle name="Dane wyjściowe 2 2 10 2 9" xfId="20093" xr:uid="{E04DA907-0178-4490-9C7E-C345F221CF74}"/>
    <cellStyle name="Dane wyjściowe 2 2 10 2 9 2" xfId="20094" xr:uid="{23EC9119-24ED-4969-9714-717930A61BBA}"/>
    <cellStyle name="Dane wyjściowe 2 2 10 2 9 2 2" xfId="20095" xr:uid="{0FDC5B45-6BFB-450D-A9BD-057B0A682C44}"/>
    <cellStyle name="Dane wyjściowe 2 2 10 2 9 3" xfId="20096" xr:uid="{37A88E10-871B-457B-866C-59F2CFD83824}"/>
    <cellStyle name="Dane wyjściowe 2 2 10 3" xfId="20097" xr:uid="{BCE53849-6F4E-4746-877E-11385850A218}"/>
    <cellStyle name="Dane wyjściowe 2 2 10 3 2" xfId="20098" xr:uid="{334953EF-D889-4620-8E70-708A601C666B}"/>
    <cellStyle name="Dane wyjściowe 2 2 10 3 2 2" xfId="20099" xr:uid="{5B292976-7FC8-499D-B6C1-8EBE91123347}"/>
    <cellStyle name="Dane wyjściowe 2 2 10 3 2 2 2" xfId="20100" xr:uid="{73A70E87-80FA-4B4D-89AF-6154F5ACA347}"/>
    <cellStyle name="Dane wyjściowe 2 2 10 3 2 2 2 2" xfId="20101" xr:uid="{CEDE9BB0-9EAE-46DC-A1D4-8500503CBAC7}"/>
    <cellStyle name="Dane wyjściowe 2 2 10 3 2 2 3" xfId="20102" xr:uid="{046EE58E-109E-40FF-997B-992FC6F11149}"/>
    <cellStyle name="Dane wyjściowe 2 2 10 3 2 3" xfId="20103" xr:uid="{308D24AA-3ED2-4F30-8AEB-76E57B063EFC}"/>
    <cellStyle name="Dane wyjściowe 2 2 10 3 2 3 2" xfId="20104" xr:uid="{C2E6AC3C-82B2-451E-AC85-FBDE48EBDA19}"/>
    <cellStyle name="Dane wyjściowe 2 2 10 3 2 3 2 2" xfId="20105" xr:uid="{41148F78-38D7-4A3B-8067-47E971C944A0}"/>
    <cellStyle name="Dane wyjściowe 2 2 10 3 2 3 3" xfId="20106" xr:uid="{1A7AC60D-670B-46E9-99D9-299E75E1C97E}"/>
    <cellStyle name="Dane wyjściowe 2 2 10 3 2 4" xfId="20107" xr:uid="{F54891A3-CD3B-4443-AB62-28666827DD99}"/>
    <cellStyle name="Dane wyjściowe 2 2 10 3 2 4 2" xfId="20108" xr:uid="{C0CB9576-A5FF-450B-A52C-8D30DF5D305E}"/>
    <cellStyle name="Dane wyjściowe 2 2 10 3 2 4 2 2" xfId="20109" xr:uid="{890A2ACC-2AB7-4389-95DC-566B8DD6E52F}"/>
    <cellStyle name="Dane wyjściowe 2 2 10 3 2 4 3" xfId="20110" xr:uid="{D57044AB-563E-48E5-A9C7-755F5EED4615}"/>
    <cellStyle name="Dane wyjściowe 2 2 10 3 2 5" xfId="20111" xr:uid="{E6EA5D6F-A621-4536-A2C3-B2DD56E00FC9}"/>
    <cellStyle name="Dane wyjściowe 2 2 10 3 2 5 2" xfId="20112" xr:uid="{FF0B9886-5A3F-4234-869C-CCE80F37ABCB}"/>
    <cellStyle name="Dane wyjściowe 2 2 10 3 2 6" xfId="20113" xr:uid="{69C5D8AF-2434-4B99-82B1-772D9E855ACF}"/>
    <cellStyle name="Dane wyjściowe 2 2 10 3 2 6 2" xfId="20114" xr:uid="{6F07C2EB-D160-4A7F-A7AC-6B0F47B9E92A}"/>
    <cellStyle name="Dane wyjściowe 2 2 10 3 2 7" xfId="20115" xr:uid="{2E6563FC-5908-401D-B902-AF2F38833E1D}"/>
    <cellStyle name="Dane wyjściowe 2 2 10 3 3" xfId="20116" xr:uid="{051F7415-B76B-43DC-941F-F252A0CE795C}"/>
    <cellStyle name="Dane wyjściowe 2 2 10 3 3 2" xfId="20117" xr:uid="{47BCB237-A80B-4E74-AEA8-39A5A16EA04C}"/>
    <cellStyle name="Dane wyjściowe 2 2 10 3 3 2 2" xfId="20118" xr:uid="{A06B75AF-BBC3-4BA3-8DAF-113D35EF0ACE}"/>
    <cellStyle name="Dane wyjściowe 2 2 10 3 3 3" xfId="20119" xr:uid="{0E49312E-0412-4B51-A4AE-6710297680EB}"/>
    <cellStyle name="Dane wyjściowe 2 2 10 3 4" xfId="20120" xr:uid="{BEECE999-26AF-4750-A47A-2D25771E2AD5}"/>
    <cellStyle name="Dane wyjściowe 2 2 10 3 4 2" xfId="20121" xr:uid="{A73B77FB-D619-429B-9C8A-59920BB66576}"/>
    <cellStyle name="Dane wyjściowe 2 2 10 3 4 2 2" xfId="20122" xr:uid="{044411A1-CAAC-4A97-8649-0BCAD31D1D39}"/>
    <cellStyle name="Dane wyjściowe 2 2 10 3 4 3" xfId="20123" xr:uid="{DC6CEC4D-340F-415B-AEBD-A9D6952C5DE1}"/>
    <cellStyle name="Dane wyjściowe 2 2 10 3 5" xfId="20124" xr:uid="{9CD1D075-88D0-4C47-8684-0BD731718842}"/>
    <cellStyle name="Dane wyjściowe 2 2 10 3 5 2" xfId="20125" xr:uid="{E8DE0008-357C-43B0-8E0F-8EAF3CB6E926}"/>
    <cellStyle name="Dane wyjściowe 2 2 10 3 5 2 2" xfId="20126" xr:uid="{B4B60F67-F1C7-4D64-ADDE-0450F028247F}"/>
    <cellStyle name="Dane wyjściowe 2 2 10 3 5 3" xfId="20127" xr:uid="{9E754192-0E33-46B1-8BF6-5EA474B5ADE5}"/>
    <cellStyle name="Dane wyjściowe 2 2 10 3 6" xfId="20128" xr:uid="{26D17882-E0FB-4B55-98BB-8A6DB976818F}"/>
    <cellStyle name="Dane wyjściowe 2 2 10 3 6 2" xfId="20129" xr:uid="{E012A9D9-611C-4662-B19B-531E9DDABB1F}"/>
    <cellStyle name="Dane wyjściowe 2 2 10 3 7" xfId="20130" xr:uid="{FA53ECE2-7E1A-4CF1-8DB3-CEC339BF6210}"/>
    <cellStyle name="Dane wyjściowe 2 2 10 3 7 2" xfId="20131" xr:uid="{82FF1893-6B4E-415A-9DFD-C276847589F6}"/>
    <cellStyle name="Dane wyjściowe 2 2 10 3 8" xfId="20132" xr:uid="{43CDA58E-3666-49BA-9C69-0C6F5795DD24}"/>
    <cellStyle name="Dane wyjściowe 2 2 10 4" xfId="20133" xr:uid="{43963440-C16B-4797-B340-2A5750FE01C0}"/>
    <cellStyle name="Dane wyjściowe 2 2 10 4 2" xfId="20134" xr:uid="{4ECD9858-49E4-4F86-B546-F3ACDF1C6100}"/>
    <cellStyle name="Dane wyjściowe 2 2 10 4 2 2" xfId="20135" xr:uid="{BAD29D32-E012-4487-AE75-EECDC5294E0A}"/>
    <cellStyle name="Dane wyjściowe 2 2 10 4 3" xfId="20136" xr:uid="{1B8C1D4D-2795-4052-B5CB-C72AFD7B86E6}"/>
    <cellStyle name="Dane wyjściowe 2 2 10 5" xfId="20137" xr:uid="{47C80ADD-3729-423C-8AA3-E41B35818CF2}"/>
    <cellStyle name="Dane wyjściowe 2 2 10 5 2" xfId="20138" xr:uid="{3B064A0B-6E59-44AC-9116-17A1F93EAB96}"/>
    <cellStyle name="Dane wyjściowe 2 2 10 5 2 2" xfId="20139" xr:uid="{26D068BF-A2BD-440A-9C5D-A4A02AC86C6E}"/>
    <cellStyle name="Dane wyjściowe 2 2 10 5 3" xfId="20140" xr:uid="{FD67ED4D-3ACD-426A-8EAE-91A03770869F}"/>
    <cellStyle name="Dane wyjściowe 2 2 10 6" xfId="20141" xr:uid="{9BDBD3CC-CE57-4661-9174-D783CD6CADAD}"/>
    <cellStyle name="Dane wyjściowe 2 2 10 6 2" xfId="20142" xr:uid="{6549A9C5-A218-40C0-ACB6-39F083B58F10}"/>
    <cellStyle name="Dane wyjściowe 2 2 10 6 2 2" xfId="20143" xr:uid="{F3D78B59-46C0-41C0-81FD-F0E2DF27E1FC}"/>
    <cellStyle name="Dane wyjściowe 2 2 10 6 3" xfId="20144" xr:uid="{B2E48324-0CC8-4B5B-B960-8540363F0836}"/>
    <cellStyle name="Dane wyjściowe 2 2 10 7" xfId="20145" xr:uid="{FFF71598-B97E-4723-9E0E-4A0C937A6D3A}"/>
    <cellStyle name="Dane wyjściowe 2 2 10 7 2" xfId="20146" xr:uid="{0ACB2F9D-4B72-4037-B53F-092A88F85A41}"/>
    <cellStyle name="Dane wyjściowe 2 2 10 7 2 2" xfId="20147" xr:uid="{830CC367-966F-4063-958D-5E870CCBCF21}"/>
    <cellStyle name="Dane wyjściowe 2 2 10 7 3" xfId="20148" xr:uid="{219A68FF-196C-4FF7-A02E-C582583F1F15}"/>
    <cellStyle name="Dane wyjściowe 2 2 10 8" xfId="20149" xr:uid="{F9A3DA10-F932-4B0A-93CB-01F0993FCF8E}"/>
    <cellStyle name="Dane wyjściowe 2 2 10 8 2" xfId="20150" xr:uid="{79A25973-2E65-44FB-87FB-A4162F3D4C7A}"/>
    <cellStyle name="Dane wyjściowe 2 2 10 8 2 2" xfId="20151" xr:uid="{0666A265-5631-4E0D-A9D1-A63996B0ABAA}"/>
    <cellStyle name="Dane wyjściowe 2 2 10 8 2 2 2" xfId="20152" xr:uid="{9656B3FE-6B0B-4BE7-B5F3-F9544F6EFDF6}"/>
    <cellStyle name="Dane wyjściowe 2 2 10 8 2 3" xfId="20153" xr:uid="{D4F019A9-7154-4773-A521-67D84FCB3378}"/>
    <cellStyle name="Dane wyjściowe 2 2 10 8 3" xfId="20154" xr:uid="{EC44FD26-5B6F-42C1-B0FA-88DD410FA7BA}"/>
    <cellStyle name="Dane wyjściowe 2 2 10 8 3 2" xfId="20155" xr:uid="{93982003-8781-4384-B2DB-80664053F67D}"/>
    <cellStyle name="Dane wyjściowe 2 2 10 8 3 2 2" xfId="20156" xr:uid="{1D8CBBDF-1748-4669-9368-A99CA74EFD08}"/>
    <cellStyle name="Dane wyjściowe 2 2 10 8 3 3" xfId="20157" xr:uid="{AB092C68-95B3-41E2-A0BA-8DA834251C1A}"/>
    <cellStyle name="Dane wyjściowe 2 2 10 8 4" xfId="20158" xr:uid="{3E4CCACF-E3CC-4128-A343-3DD6C6B18CC2}"/>
    <cellStyle name="Dane wyjściowe 2 2 10 8 4 2" xfId="20159" xr:uid="{F463D827-FCDC-41CE-91F7-BD09A776BD30}"/>
    <cellStyle name="Dane wyjściowe 2 2 10 8 4 2 2" xfId="20160" xr:uid="{C2CE6CAD-B4FD-470D-8C51-8BEADBC35515}"/>
    <cellStyle name="Dane wyjściowe 2 2 10 8 4 3" xfId="20161" xr:uid="{14019FEC-5E32-4612-A03B-720299F0BCFD}"/>
    <cellStyle name="Dane wyjściowe 2 2 10 8 5" xfId="20162" xr:uid="{B2DA479B-E338-4B2F-AF63-4EEA817896D0}"/>
    <cellStyle name="Dane wyjściowe 2 2 10 8 5 2" xfId="20163" xr:uid="{2D7ECB59-75BB-4225-9DF1-76DB9CDF1776}"/>
    <cellStyle name="Dane wyjściowe 2 2 10 8 6" xfId="20164" xr:uid="{6426ACCB-F211-4B50-8E0B-CD54F43E2B07}"/>
    <cellStyle name="Dane wyjściowe 2 2 10 8 6 2" xfId="20165" xr:uid="{21C1B405-F675-487E-8CB3-1F372C468E32}"/>
    <cellStyle name="Dane wyjściowe 2 2 10 8 7" xfId="20166" xr:uid="{19EA857F-C3B4-41AA-A248-67A60B5F5981}"/>
    <cellStyle name="Dane wyjściowe 2 2 10 9" xfId="20167" xr:uid="{90D6072E-52CF-4243-8C8F-3506F7E33F91}"/>
    <cellStyle name="Dane wyjściowe 2 2 10 9 2" xfId="20168" xr:uid="{8F72ED88-6E53-448B-B91C-DF7574302EED}"/>
    <cellStyle name="Dane wyjściowe 2 2 10 9 2 2" xfId="20169" xr:uid="{B30319A7-681E-46F1-8979-D0B5749FFE46}"/>
    <cellStyle name="Dane wyjściowe 2 2 10 9 3" xfId="20170" xr:uid="{BF65545E-1968-4E76-993A-26DA701DFB7E}"/>
    <cellStyle name="Dane wyjściowe 2 2 11" xfId="20171" xr:uid="{F4B5387A-DBD4-4B7A-93F6-D1AE48D4B298}"/>
    <cellStyle name="Dane wyjściowe 2 2 11 10" xfId="20172" xr:uid="{39B8681E-29D1-4474-97B0-87193FC00DE5}"/>
    <cellStyle name="Dane wyjściowe 2 2 11 10 2" xfId="20173" xr:uid="{0C1ED6A4-5C76-4685-823E-F0132E7722FD}"/>
    <cellStyle name="Dane wyjściowe 2 2 11 11" xfId="20174" xr:uid="{BFF24863-B2F4-4E02-8BE5-93C46A4ED4A2}"/>
    <cellStyle name="Dane wyjściowe 2 2 11 11 2" xfId="20175" xr:uid="{220F939B-50E2-46C4-9367-D6DBCEF5581E}"/>
    <cellStyle name="Dane wyjściowe 2 2 11 12" xfId="20176" xr:uid="{9749C31C-48EC-4642-8E23-1AA8E6BB3E3D}"/>
    <cellStyle name="Dane wyjściowe 2 2 11 2" xfId="20177" xr:uid="{33788F25-9800-4864-B783-643016DDB7D1}"/>
    <cellStyle name="Dane wyjściowe 2 2 11 2 2" xfId="20178" xr:uid="{23D426E1-8925-47D2-A9B9-2D9EF022F769}"/>
    <cellStyle name="Dane wyjściowe 2 2 11 2 2 2" xfId="20179" xr:uid="{2C613535-99AB-43D0-93EF-2F6D58589A68}"/>
    <cellStyle name="Dane wyjściowe 2 2 11 2 2 2 2" xfId="20180" xr:uid="{CCA1FFA5-F635-4B12-B531-8BB5DBF73162}"/>
    <cellStyle name="Dane wyjściowe 2 2 11 2 2 2 2 2" xfId="20181" xr:uid="{40539490-893E-461B-AC1B-45979DC8514E}"/>
    <cellStyle name="Dane wyjściowe 2 2 11 2 2 2 3" xfId="20182" xr:uid="{9A2361AE-C509-4235-803B-FFBBEFE93B11}"/>
    <cellStyle name="Dane wyjściowe 2 2 11 2 2 3" xfId="20183" xr:uid="{39E9A32E-0FFF-46FB-B690-09CFA2E5C1A2}"/>
    <cellStyle name="Dane wyjściowe 2 2 11 2 2 3 2" xfId="20184" xr:uid="{C799655F-5071-45CA-838E-E936355EDD58}"/>
    <cellStyle name="Dane wyjściowe 2 2 11 2 2 3 2 2" xfId="20185" xr:uid="{411475D8-DA99-466E-BB47-03948E1D5310}"/>
    <cellStyle name="Dane wyjściowe 2 2 11 2 2 3 3" xfId="20186" xr:uid="{AE54C069-1938-4F81-B001-A27EB43F44E5}"/>
    <cellStyle name="Dane wyjściowe 2 2 11 2 2 4" xfId="20187" xr:uid="{DC34B06F-026C-4CC3-8C6B-D651C14DEFC5}"/>
    <cellStyle name="Dane wyjściowe 2 2 11 2 2 4 2" xfId="20188" xr:uid="{9DA241F9-05C9-4272-AE04-731FD6D10934}"/>
    <cellStyle name="Dane wyjściowe 2 2 11 2 2 4 2 2" xfId="20189" xr:uid="{9AAA4E23-F342-47B3-84FC-0834A089053B}"/>
    <cellStyle name="Dane wyjściowe 2 2 11 2 2 4 3" xfId="20190" xr:uid="{656C3013-6C7A-4AE0-820D-193916E9C58B}"/>
    <cellStyle name="Dane wyjściowe 2 2 11 2 2 5" xfId="20191" xr:uid="{86A2B6F9-52C6-4008-AD71-3C32444D3434}"/>
    <cellStyle name="Dane wyjściowe 2 2 11 2 2 5 2" xfId="20192" xr:uid="{6B27218A-CB27-4965-8ED6-6D6485E0C773}"/>
    <cellStyle name="Dane wyjściowe 2 2 11 2 2 6" xfId="20193" xr:uid="{F03278AE-4A59-476F-BCEF-6CFD6DCD6E90}"/>
    <cellStyle name="Dane wyjściowe 2 2 11 2 2 6 2" xfId="20194" xr:uid="{DBAACF0C-68AA-4128-A052-8443E8BF1D28}"/>
    <cellStyle name="Dane wyjściowe 2 2 11 2 2 7" xfId="20195" xr:uid="{60028A7A-E29B-4E04-9E94-C67D5A40C1D5}"/>
    <cellStyle name="Dane wyjściowe 2 2 11 2 3" xfId="20196" xr:uid="{1BD8E65D-49CC-4F2E-A2BC-BDEB543373B6}"/>
    <cellStyle name="Dane wyjściowe 2 2 11 2 3 2" xfId="20197" xr:uid="{ECC736FB-278A-41F4-BC31-3F25278E5BBD}"/>
    <cellStyle name="Dane wyjściowe 2 2 11 2 3 2 2" xfId="20198" xr:uid="{EFEF4390-2EC8-4462-9781-0B98603DBA71}"/>
    <cellStyle name="Dane wyjściowe 2 2 11 2 3 3" xfId="20199" xr:uid="{6FD9D70F-F7C3-4F88-AC9A-ABEF36C4DB1E}"/>
    <cellStyle name="Dane wyjściowe 2 2 11 2 4" xfId="20200" xr:uid="{E32FC189-114E-461B-AEB4-26D6C3411907}"/>
    <cellStyle name="Dane wyjściowe 2 2 11 2 4 2" xfId="20201" xr:uid="{29E8A156-2492-4F43-83B9-66199A3A7F37}"/>
    <cellStyle name="Dane wyjściowe 2 2 11 2 4 2 2" xfId="20202" xr:uid="{191284F9-FE80-48CC-A821-7AC018210E56}"/>
    <cellStyle name="Dane wyjściowe 2 2 11 2 4 3" xfId="20203" xr:uid="{9DAF48E2-71C3-4510-9903-914AA2F3371E}"/>
    <cellStyle name="Dane wyjściowe 2 2 11 2 5" xfId="20204" xr:uid="{D594D620-97F6-4E2A-8460-4A0D77D94F89}"/>
    <cellStyle name="Dane wyjściowe 2 2 11 2 5 2" xfId="20205" xr:uid="{58EED378-96FF-473B-8331-8046B426DADF}"/>
    <cellStyle name="Dane wyjściowe 2 2 11 2 5 2 2" xfId="20206" xr:uid="{DBC79C1F-A9ED-4597-8331-4CA000F6AA97}"/>
    <cellStyle name="Dane wyjściowe 2 2 11 2 5 3" xfId="20207" xr:uid="{A35F0058-0BC7-4001-A266-FA27353AB19C}"/>
    <cellStyle name="Dane wyjściowe 2 2 11 2 6" xfId="20208" xr:uid="{06E59AF7-7499-4933-8269-E2ABC8F123B1}"/>
    <cellStyle name="Dane wyjściowe 2 2 11 2 6 2" xfId="20209" xr:uid="{1327E2F9-9FB5-4550-B513-63F4EE2E1329}"/>
    <cellStyle name="Dane wyjściowe 2 2 11 2 7" xfId="20210" xr:uid="{ECDC9FF8-113B-408A-A34A-85380A8BCF12}"/>
    <cellStyle name="Dane wyjściowe 2 2 11 2 7 2" xfId="20211" xr:uid="{A18C3FBF-64A4-4342-92A8-E97E6478BF50}"/>
    <cellStyle name="Dane wyjściowe 2 2 11 2 8" xfId="20212" xr:uid="{91656533-AA05-4E47-8FE6-C17D5F49F834}"/>
    <cellStyle name="Dane wyjściowe 2 2 11 3" xfId="20213" xr:uid="{2D29768E-12B0-4C60-AA11-AD6B4E2D90AD}"/>
    <cellStyle name="Dane wyjściowe 2 2 11 3 2" xfId="20214" xr:uid="{62370050-62D7-4279-AC83-7E0846C3B505}"/>
    <cellStyle name="Dane wyjściowe 2 2 11 3 2 2" xfId="20215" xr:uid="{5B5F235E-4728-4FC0-8936-3275107CCECD}"/>
    <cellStyle name="Dane wyjściowe 2 2 11 3 3" xfId="20216" xr:uid="{D71FAE2D-A148-438F-8E6C-9CA392FAF197}"/>
    <cellStyle name="Dane wyjściowe 2 2 11 4" xfId="20217" xr:uid="{B2CD7CD9-0A88-4E7D-B34D-DF317F994A53}"/>
    <cellStyle name="Dane wyjściowe 2 2 11 4 2" xfId="20218" xr:uid="{EBC9BF5B-8F9D-414E-843B-7596CC04ED06}"/>
    <cellStyle name="Dane wyjściowe 2 2 11 4 2 2" xfId="20219" xr:uid="{0972F631-7474-4863-9810-7AF503812933}"/>
    <cellStyle name="Dane wyjściowe 2 2 11 4 3" xfId="20220" xr:uid="{4923F02D-950D-441F-B910-F4CDB222013D}"/>
    <cellStyle name="Dane wyjściowe 2 2 11 5" xfId="20221" xr:uid="{9340A955-25A3-4EC1-B559-55718863AA25}"/>
    <cellStyle name="Dane wyjściowe 2 2 11 5 2" xfId="20222" xr:uid="{485BB08E-80D7-42F5-960F-C8090A8CA252}"/>
    <cellStyle name="Dane wyjściowe 2 2 11 5 2 2" xfId="20223" xr:uid="{B9949946-6DBD-47F1-9D04-372DED15898C}"/>
    <cellStyle name="Dane wyjściowe 2 2 11 5 3" xfId="20224" xr:uid="{F4A5C700-763D-49D6-AAC4-96CE3B6D0A41}"/>
    <cellStyle name="Dane wyjściowe 2 2 11 6" xfId="20225" xr:uid="{5718A591-11BF-4C68-960F-BBCC7794B214}"/>
    <cellStyle name="Dane wyjściowe 2 2 11 6 2" xfId="20226" xr:uid="{8D06D614-B511-4BBF-AA24-5F8A13415E88}"/>
    <cellStyle name="Dane wyjściowe 2 2 11 6 2 2" xfId="20227" xr:uid="{E7596A47-2152-4EA7-8194-98BAA04367C1}"/>
    <cellStyle name="Dane wyjściowe 2 2 11 6 3" xfId="20228" xr:uid="{204AA9A1-C696-4658-944C-67D742FE775E}"/>
    <cellStyle name="Dane wyjściowe 2 2 11 7" xfId="20229" xr:uid="{F8216428-341B-41BD-BE78-EFCF4CEC4CFB}"/>
    <cellStyle name="Dane wyjściowe 2 2 11 7 2" xfId="20230" xr:uid="{90088F94-61C8-44FB-9533-7D47F61E3C29}"/>
    <cellStyle name="Dane wyjściowe 2 2 11 7 2 2" xfId="20231" xr:uid="{DFA9E689-9D97-431C-9A4E-909DCBD71AB2}"/>
    <cellStyle name="Dane wyjściowe 2 2 11 7 2 2 2" xfId="20232" xr:uid="{2FB4E1AB-F963-490C-85AE-03E6062C7681}"/>
    <cellStyle name="Dane wyjściowe 2 2 11 7 2 3" xfId="20233" xr:uid="{EDF03AB2-4DB2-4774-AFE7-863A2EC93248}"/>
    <cellStyle name="Dane wyjściowe 2 2 11 7 3" xfId="20234" xr:uid="{4B581E65-1504-45B7-B8C8-9E4953657C3D}"/>
    <cellStyle name="Dane wyjściowe 2 2 11 7 3 2" xfId="20235" xr:uid="{901AFA59-6217-48B9-A9A8-A6B764DA81FA}"/>
    <cellStyle name="Dane wyjściowe 2 2 11 7 3 2 2" xfId="20236" xr:uid="{2E8FA025-F4B2-40EC-A050-B24D63789B12}"/>
    <cellStyle name="Dane wyjściowe 2 2 11 7 3 3" xfId="20237" xr:uid="{D3DAC47D-612A-4F3D-A6B4-674CA16F5375}"/>
    <cellStyle name="Dane wyjściowe 2 2 11 7 4" xfId="20238" xr:uid="{FEB4E801-83BB-4AFD-8D2A-245CEE03E538}"/>
    <cellStyle name="Dane wyjściowe 2 2 11 7 4 2" xfId="20239" xr:uid="{71D0F22B-C314-4FD0-97EE-B2DF8FEAB837}"/>
    <cellStyle name="Dane wyjściowe 2 2 11 7 4 2 2" xfId="20240" xr:uid="{883E689B-DE9C-476D-9A98-493EEB76C958}"/>
    <cellStyle name="Dane wyjściowe 2 2 11 7 4 3" xfId="20241" xr:uid="{613E0C3E-FEE7-4CFB-A407-3035F4CCE118}"/>
    <cellStyle name="Dane wyjściowe 2 2 11 7 5" xfId="20242" xr:uid="{0110AA7D-2DCF-4170-AC48-1B4F69382029}"/>
    <cellStyle name="Dane wyjściowe 2 2 11 7 5 2" xfId="20243" xr:uid="{01CF0B79-7F26-4F9C-BCA6-3F3253BF1570}"/>
    <cellStyle name="Dane wyjściowe 2 2 11 7 6" xfId="20244" xr:uid="{FD4CDF60-96F6-4810-84CD-68CC2B1C3218}"/>
    <cellStyle name="Dane wyjściowe 2 2 11 7 6 2" xfId="20245" xr:uid="{2B5A4096-7AAE-4A5A-ACA4-33EAA7D43789}"/>
    <cellStyle name="Dane wyjściowe 2 2 11 7 7" xfId="20246" xr:uid="{10033A34-810F-4720-8D18-E8F84CCF593E}"/>
    <cellStyle name="Dane wyjściowe 2 2 11 8" xfId="20247" xr:uid="{90A3B86F-5951-4CFF-A152-AA797F9B4EBD}"/>
    <cellStyle name="Dane wyjściowe 2 2 11 8 2" xfId="20248" xr:uid="{04BD50A2-6C94-47B4-A11C-EC24793A4794}"/>
    <cellStyle name="Dane wyjściowe 2 2 11 8 2 2" xfId="20249" xr:uid="{4F425C2D-9E89-450F-9087-DBA00546AA0C}"/>
    <cellStyle name="Dane wyjściowe 2 2 11 8 3" xfId="20250" xr:uid="{A9D2474A-E1A7-40C0-8A19-08CAB39689CC}"/>
    <cellStyle name="Dane wyjściowe 2 2 11 9" xfId="20251" xr:uid="{5699A3FC-C4DB-4F7D-B57B-119C720ECF16}"/>
    <cellStyle name="Dane wyjściowe 2 2 11 9 2" xfId="20252" xr:uid="{04D0797F-13CB-415C-930B-335B8679C1D1}"/>
    <cellStyle name="Dane wyjściowe 2 2 11 9 2 2" xfId="20253" xr:uid="{AB112ECB-74D3-4FEA-A25E-558C7835C8A6}"/>
    <cellStyle name="Dane wyjściowe 2 2 11 9 3" xfId="20254" xr:uid="{17B88BF2-0F00-4566-A3D4-334AE4A584BC}"/>
    <cellStyle name="Dane wyjściowe 2 2 12" xfId="20255" xr:uid="{0074F9CD-CC3D-4812-BB8A-8634C7F921F6}"/>
    <cellStyle name="Dane wyjściowe 2 2 12 2" xfId="20256" xr:uid="{82BC0685-57AB-4F04-B584-AF34D9BC4460}"/>
    <cellStyle name="Dane wyjściowe 2 2 12 2 2" xfId="20257" xr:uid="{9B76B15A-4A76-4BBE-8FD4-CA689A812ADC}"/>
    <cellStyle name="Dane wyjściowe 2 2 12 2 2 2" xfId="20258" xr:uid="{1763F246-7D0E-4D17-9387-12195B1BFFCE}"/>
    <cellStyle name="Dane wyjściowe 2 2 12 2 2 2 2" xfId="20259" xr:uid="{60F3443D-03D8-4DDC-95EE-70962D2C62A0}"/>
    <cellStyle name="Dane wyjściowe 2 2 12 2 2 3" xfId="20260" xr:uid="{D7FE2C43-2659-4CF0-888A-142D3CB02FA5}"/>
    <cellStyle name="Dane wyjściowe 2 2 12 2 3" xfId="20261" xr:uid="{EF584AAB-2BDC-44BC-B6D0-369A71394597}"/>
    <cellStyle name="Dane wyjściowe 2 2 12 2 3 2" xfId="20262" xr:uid="{1F748DF7-CC8E-4AA7-BBFB-85641E281B3A}"/>
    <cellStyle name="Dane wyjściowe 2 2 12 2 3 2 2" xfId="20263" xr:uid="{1B8D3EF2-578D-49D0-B08B-706789FB03E8}"/>
    <cellStyle name="Dane wyjściowe 2 2 12 2 3 3" xfId="20264" xr:uid="{56C252F6-A99B-461D-B11E-24830EEC6D79}"/>
    <cellStyle name="Dane wyjściowe 2 2 12 2 4" xfId="20265" xr:uid="{A1F6C271-82C5-4E93-993C-17E268E42BF5}"/>
    <cellStyle name="Dane wyjściowe 2 2 12 2 4 2" xfId="20266" xr:uid="{412C3E40-9222-4E6D-8003-2BD287921345}"/>
    <cellStyle name="Dane wyjściowe 2 2 12 2 4 2 2" xfId="20267" xr:uid="{B66D0F2E-5141-422E-8CED-A0DC00BDC4A3}"/>
    <cellStyle name="Dane wyjściowe 2 2 12 2 4 3" xfId="20268" xr:uid="{A541AE75-DE34-41C6-8852-617F68A10766}"/>
    <cellStyle name="Dane wyjściowe 2 2 12 2 5" xfId="20269" xr:uid="{209CEA63-827E-40A7-AC1E-64A11D89FAED}"/>
    <cellStyle name="Dane wyjściowe 2 2 12 2 5 2" xfId="20270" xr:uid="{73F18C8E-6208-4C72-A6B2-22FC77B31341}"/>
    <cellStyle name="Dane wyjściowe 2 2 12 2 6" xfId="20271" xr:uid="{E7ABE3A3-2418-4E16-BEF7-FA38A08FC85A}"/>
    <cellStyle name="Dane wyjściowe 2 2 12 2 6 2" xfId="20272" xr:uid="{2D097EAD-4B4C-4D8E-A8D3-D3E612E2FB1D}"/>
    <cellStyle name="Dane wyjściowe 2 2 12 2 7" xfId="20273" xr:uid="{F0336AEF-DB61-4A28-809A-D688A38D15D4}"/>
    <cellStyle name="Dane wyjściowe 2 2 12 3" xfId="20274" xr:uid="{DF5ABB03-9B86-4C54-89E1-BB40EB8691F1}"/>
    <cellStyle name="Dane wyjściowe 2 2 12 3 2" xfId="20275" xr:uid="{E032E6A1-48B7-447B-8650-E8056DB65ED2}"/>
    <cellStyle name="Dane wyjściowe 2 2 12 3 2 2" xfId="20276" xr:uid="{EAE75832-008E-4C3C-81FE-970B71E07B84}"/>
    <cellStyle name="Dane wyjściowe 2 2 12 3 3" xfId="20277" xr:uid="{200A3712-6391-4876-A05E-CB4BC1E1E255}"/>
    <cellStyle name="Dane wyjściowe 2 2 12 4" xfId="20278" xr:uid="{31911BAD-665D-4700-BEB2-E7EF1B062519}"/>
    <cellStyle name="Dane wyjściowe 2 2 12 4 2" xfId="20279" xr:uid="{18994E2A-8DCF-428F-89BE-65F1D739323B}"/>
    <cellStyle name="Dane wyjściowe 2 2 12 4 2 2" xfId="20280" xr:uid="{67FE6558-7AA2-4666-8A28-D5FA16918C64}"/>
    <cellStyle name="Dane wyjściowe 2 2 12 4 3" xfId="20281" xr:uid="{EB148B16-9AEE-4CC6-AEEC-B96085E01D66}"/>
    <cellStyle name="Dane wyjściowe 2 2 12 5" xfId="20282" xr:uid="{77C2CB39-2E0B-475F-8333-7A2F18675CC6}"/>
    <cellStyle name="Dane wyjściowe 2 2 12 5 2" xfId="20283" xr:uid="{F9E6045D-0E60-49D6-9C5A-920DEA015FD7}"/>
    <cellStyle name="Dane wyjściowe 2 2 12 5 2 2" xfId="20284" xr:uid="{0B0074BF-C48E-4B8A-8C03-56A38781CB55}"/>
    <cellStyle name="Dane wyjściowe 2 2 12 5 3" xfId="20285" xr:uid="{1790F635-EFA1-4D51-9168-1DC7B91EE499}"/>
    <cellStyle name="Dane wyjściowe 2 2 12 6" xfId="20286" xr:uid="{A42E760F-625C-44C4-AC32-B40F0DF9EBFE}"/>
    <cellStyle name="Dane wyjściowe 2 2 12 6 2" xfId="20287" xr:uid="{64DFEF6A-837B-47FC-9249-6337F80AFF82}"/>
    <cellStyle name="Dane wyjściowe 2 2 12 7" xfId="20288" xr:uid="{BE9BDECA-483D-456C-B01D-58EBBE1583BC}"/>
    <cellStyle name="Dane wyjściowe 2 2 12 7 2" xfId="20289" xr:uid="{4C30E608-ADEB-4402-98E4-53D366D3774D}"/>
    <cellStyle name="Dane wyjściowe 2 2 12 8" xfId="20290" xr:uid="{91C9C275-C30B-4A3A-A076-83422F149854}"/>
    <cellStyle name="Dane wyjściowe 2 2 13" xfId="20291" xr:uid="{5C6F879D-8393-4306-B4C1-7FB02206E35C}"/>
    <cellStyle name="Dane wyjściowe 2 2 13 2" xfId="20292" xr:uid="{FABA6749-19CC-41EC-A82A-A62C7ECB5065}"/>
    <cellStyle name="Dane wyjściowe 2 2 13 2 2" xfId="20293" xr:uid="{4324D6E7-CEC2-4E07-B988-584BFD2A5129}"/>
    <cellStyle name="Dane wyjściowe 2 2 13 3" xfId="20294" xr:uid="{EB3E32E1-D9A4-40C6-830F-8B970037D4E6}"/>
    <cellStyle name="Dane wyjściowe 2 2 14" xfId="20295" xr:uid="{8945A949-7332-4E3D-B4F7-D2E5E7DBDB30}"/>
    <cellStyle name="Dane wyjściowe 2 2 14 2" xfId="20296" xr:uid="{19CCDB31-7660-422B-8BA7-A36BFF942E2E}"/>
    <cellStyle name="Dane wyjściowe 2 2 14 2 2" xfId="20297" xr:uid="{F3871721-88D4-4299-AF04-312988EB4110}"/>
    <cellStyle name="Dane wyjściowe 2 2 14 3" xfId="20298" xr:uid="{CF0035D3-F7A2-4B93-9859-D05165BA2D2E}"/>
    <cellStyle name="Dane wyjściowe 2 2 15" xfId="20299" xr:uid="{F83A8B57-BBFD-4333-BDF8-627446F3C6A1}"/>
    <cellStyle name="Dane wyjściowe 2 2 15 2" xfId="20300" xr:uid="{40329656-743A-4FF6-8E7D-0833525B1EE1}"/>
    <cellStyle name="Dane wyjściowe 2 2 15 2 2" xfId="20301" xr:uid="{6B2BB140-E652-4D8C-8552-68F31A0AEE09}"/>
    <cellStyle name="Dane wyjściowe 2 2 15 3" xfId="20302" xr:uid="{A48E7759-287F-432B-81E7-BF8899B56643}"/>
    <cellStyle name="Dane wyjściowe 2 2 16" xfId="20303" xr:uid="{E5E4D643-1838-41E1-8D12-AAA7EA91B1A2}"/>
    <cellStyle name="Dane wyjściowe 2 2 16 2" xfId="20304" xr:uid="{39401116-A862-49C9-9737-0DEF6FC76BA4}"/>
    <cellStyle name="Dane wyjściowe 2 2 16 2 2" xfId="20305" xr:uid="{4C3405EB-EFDF-4A41-8E8E-74C20033341D}"/>
    <cellStyle name="Dane wyjściowe 2 2 16 3" xfId="20306" xr:uid="{23D8F25A-8FB7-4561-A9E6-670A97E52CD5}"/>
    <cellStyle name="Dane wyjściowe 2 2 17" xfId="20307" xr:uid="{FF9918A2-5B07-44E6-94FB-B5ED9A9A4D54}"/>
    <cellStyle name="Dane wyjściowe 2 2 17 2" xfId="20308" xr:uid="{7332AAB7-3926-4ACF-B4CD-37B17130E517}"/>
    <cellStyle name="Dane wyjściowe 2 2 17 2 2" xfId="20309" xr:uid="{2FB7CDE4-6969-44B7-9E40-658C47EA3E35}"/>
    <cellStyle name="Dane wyjściowe 2 2 17 3" xfId="20310" xr:uid="{70791617-7DC0-437E-BBE6-7616C7A774FC}"/>
    <cellStyle name="Dane wyjściowe 2 2 18" xfId="20311" xr:uid="{CDFBAD40-9156-4488-A93D-3E0D134D4DA3}"/>
    <cellStyle name="Dane wyjściowe 2 2 18 2" xfId="20312" xr:uid="{89CD6F28-036B-4A98-A712-54B26E9ECB2A}"/>
    <cellStyle name="Dane wyjściowe 2 2 18 2 2" xfId="20313" xr:uid="{F107DF20-CA70-421D-8631-C4FFCC67AED3}"/>
    <cellStyle name="Dane wyjściowe 2 2 18 2 2 2" xfId="20314" xr:uid="{19102ACE-0414-4D43-B12C-60EE124CEA22}"/>
    <cellStyle name="Dane wyjściowe 2 2 18 2 3" xfId="20315" xr:uid="{307ADBD5-6D6F-472A-B56E-065BD440D8D6}"/>
    <cellStyle name="Dane wyjściowe 2 2 18 3" xfId="20316" xr:uid="{F42033AD-DB1F-46BC-A714-9300A64A9397}"/>
    <cellStyle name="Dane wyjściowe 2 2 18 3 2" xfId="20317" xr:uid="{F755FD73-327E-4C64-821A-C0ADE20B8912}"/>
    <cellStyle name="Dane wyjściowe 2 2 18 3 2 2" xfId="20318" xr:uid="{4961FE46-5417-4538-9CB3-AFC7B169D22E}"/>
    <cellStyle name="Dane wyjściowe 2 2 18 3 3" xfId="20319" xr:uid="{FE7158D1-33D8-4884-ABA2-085B057041A8}"/>
    <cellStyle name="Dane wyjściowe 2 2 18 4" xfId="20320" xr:uid="{861EFAC4-32A2-4F8A-BEC6-62D27B145438}"/>
    <cellStyle name="Dane wyjściowe 2 2 18 4 2" xfId="20321" xr:uid="{7487782F-A583-4AE0-9DE7-F4E0394B2B0D}"/>
    <cellStyle name="Dane wyjściowe 2 2 18 4 2 2" xfId="20322" xr:uid="{E163EFF7-A26D-4547-94C7-2ED7366BBE18}"/>
    <cellStyle name="Dane wyjściowe 2 2 18 4 3" xfId="20323" xr:uid="{86AC5D39-A369-499D-91AD-1A5D8C774801}"/>
    <cellStyle name="Dane wyjściowe 2 2 18 5" xfId="20324" xr:uid="{714752A3-C927-4D3E-ACF9-07946BC19EEA}"/>
    <cellStyle name="Dane wyjściowe 2 2 18 5 2" xfId="20325" xr:uid="{81DB1616-8E72-4F55-8F2D-058D6B42BD29}"/>
    <cellStyle name="Dane wyjściowe 2 2 18 6" xfId="20326" xr:uid="{85E70336-5687-4534-824D-91295CE6A878}"/>
    <cellStyle name="Dane wyjściowe 2 2 18 6 2" xfId="20327" xr:uid="{5DAA3F6D-20AC-48ED-9DB1-F1BC575F8006}"/>
    <cellStyle name="Dane wyjściowe 2 2 18 7" xfId="20328" xr:uid="{1B1FEDB6-0041-4549-AD01-20A1252D13C7}"/>
    <cellStyle name="Dane wyjściowe 2 2 19" xfId="20329" xr:uid="{075B8043-4922-41D8-8F03-DA672EE03911}"/>
    <cellStyle name="Dane wyjściowe 2 2 19 2" xfId="20330" xr:uid="{F4CF2872-FDAF-4674-8AFA-CE7C051A40A9}"/>
    <cellStyle name="Dane wyjściowe 2 2 19 2 2" xfId="20331" xr:uid="{0194530B-5DCD-4EB9-B68E-332EA96648EC}"/>
    <cellStyle name="Dane wyjściowe 2 2 19 3" xfId="20332" xr:uid="{BCF9BB5A-38B2-4FFE-A2E1-EA55E2F5E182}"/>
    <cellStyle name="Dane wyjściowe 2 2 2" xfId="20333" xr:uid="{1858820C-F543-4639-A642-7AC4851D89C3}"/>
    <cellStyle name="Dane wyjściowe 2 2 2 10" xfId="20334" xr:uid="{91526DB3-FE9D-4CD8-A5E3-007CBE6A05FC}"/>
    <cellStyle name="Dane wyjściowe 2 2 2 10 2" xfId="20335" xr:uid="{E729F14D-6270-492C-A3F5-84DDC24F16EB}"/>
    <cellStyle name="Dane wyjściowe 2 2 2 10 2 2" xfId="20336" xr:uid="{C975F171-3EBF-4545-B5C7-C9B03BB8A000}"/>
    <cellStyle name="Dane wyjściowe 2 2 2 10 3" xfId="20337" xr:uid="{6FDE8EDD-4D50-4453-A754-5DC857DBB90C}"/>
    <cellStyle name="Dane wyjściowe 2 2 2 11" xfId="20338" xr:uid="{C9ACBE65-9EBF-428A-8134-D5620D658CB3}"/>
    <cellStyle name="Dane wyjściowe 2 2 2 11 2" xfId="20339" xr:uid="{6342D125-FCE3-4E50-9F23-4833D300B8E8}"/>
    <cellStyle name="Dane wyjściowe 2 2 2 11 2 2" xfId="20340" xr:uid="{ACF31ABB-9ADA-4E64-B698-6706A995ED4A}"/>
    <cellStyle name="Dane wyjściowe 2 2 2 11 3" xfId="20341" xr:uid="{C864B7E9-85B5-4540-84B9-215A506C703E}"/>
    <cellStyle name="Dane wyjściowe 2 2 2 12" xfId="20342" xr:uid="{E711F682-FB88-41F2-9F3A-FD360EE4D89E}"/>
    <cellStyle name="Dane wyjściowe 2 2 2 12 2" xfId="20343" xr:uid="{1EB2D018-3D06-4C37-8BA8-46BCE73C55B0}"/>
    <cellStyle name="Dane wyjściowe 2 2 2 13" xfId="20344" xr:uid="{14BE322C-847A-4B18-9C92-C69B532BDBE9}"/>
    <cellStyle name="Dane wyjściowe 2 2 2 2" xfId="20345" xr:uid="{EBFDCF5D-8826-4768-98F4-F54B34909E9F}"/>
    <cellStyle name="Dane wyjściowe 2 2 2 2 10" xfId="20346" xr:uid="{C3547155-4411-405D-BF61-5BEDC41C741F}"/>
    <cellStyle name="Dane wyjściowe 2 2 2 2 10 2" xfId="20347" xr:uid="{EA26BB95-F510-4C14-8E2C-F80811BB4CFC}"/>
    <cellStyle name="Dane wyjściowe 2 2 2 2 10 2 2" xfId="20348" xr:uid="{AC936494-D4DE-4034-8E88-CA2848797B93}"/>
    <cellStyle name="Dane wyjściowe 2 2 2 2 10 3" xfId="20349" xr:uid="{5EA239E3-95F4-4CD0-89BC-9634E004C63A}"/>
    <cellStyle name="Dane wyjściowe 2 2 2 2 11" xfId="20350" xr:uid="{3E082F84-809A-41FF-8539-8B6A32DF3C2E}"/>
    <cellStyle name="Dane wyjściowe 2 2 2 2 11 2" xfId="20351" xr:uid="{0A5324B4-A01D-4076-9B84-7655FE898A50}"/>
    <cellStyle name="Dane wyjściowe 2 2 2 2 12" xfId="20352" xr:uid="{A28E918A-7D23-4CDF-AF25-AB17FFA5F970}"/>
    <cellStyle name="Dane wyjściowe 2 2 2 2 2" xfId="20353" xr:uid="{DE545519-804A-48E5-A346-3A82A3BEAA49}"/>
    <cellStyle name="Dane wyjściowe 2 2 2 2 2 10" xfId="20354" xr:uid="{4B8FDF96-A1A9-4F2A-84CB-239093F621DF}"/>
    <cellStyle name="Dane wyjściowe 2 2 2 2 2 10 2" xfId="20355" xr:uid="{1D8E328F-A13A-4B23-B872-FC4A0C4F065F}"/>
    <cellStyle name="Dane wyjściowe 2 2 2 2 2 11" xfId="20356" xr:uid="{04A68317-0A4C-42C8-BBA2-7C7324BCB338}"/>
    <cellStyle name="Dane wyjściowe 2 2 2 2 2 2" xfId="20357" xr:uid="{73378FA3-11B0-488E-8439-656EEF9B581F}"/>
    <cellStyle name="Dane wyjściowe 2 2 2 2 2 2 10" xfId="20358" xr:uid="{37E16CA5-E58F-4662-BC35-F325B0FED63D}"/>
    <cellStyle name="Dane wyjściowe 2 2 2 2 2 2 10 2" xfId="20359" xr:uid="{4C8D386E-94F6-485F-97C1-AC706E40BD9E}"/>
    <cellStyle name="Dane wyjściowe 2 2 2 2 2 2 11" xfId="20360" xr:uid="{B2AD4386-2BDB-40C5-9014-399A25EBB49D}"/>
    <cellStyle name="Dane wyjściowe 2 2 2 2 2 2 2" xfId="20361" xr:uid="{4FC57063-4B1A-49D4-B49B-58B1CDFC32FC}"/>
    <cellStyle name="Dane wyjściowe 2 2 2 2 2 2 2 2" xfId="20362" xr:uid="{9F955A81-1391-4C5C-9601-B706401E6BCE}"/>
    <cellStyle name="Dane wyjściowe 2 2 2 2 2 2 2 2 2" xfId="20363" xr:uid="{103EFD11-04BB-432D-B721-4B4A780C778F}"/>
    <cellStyle name="Dane wyjściowe 2 2 2 2 2 2 2 2 2 2" xfId="20364" xr:uid="{492D838C-E3E8-4921-92BB-D7FCC847D6AE}"/>
    <cellStyle name="Dane wyjściowe 2 2 2 2 2 2 2 2 2 2 2" xfId="20365" xr:uid="{7F0A94AF-71B6-4FD6-A1C5-CAD37CDF9174}"/>
    <cellStyle name="Dane wyjściowe 2 2 2 2 2 2 2 2 2 3" xfId="20366" xr:uid="{602EF51A-2878-4E73-B799-CD199785C8CA}"/>
    <cellStyle name="Dane wyjściowe 2 2 2 2 2 2 2 2 3" xfId="20367" xr:uid="{FFC1883C-FB42-42F8-A917-19F3BCA991C7}"/>
    <cellStyle name="Dane wyjściowe 2 2 2 2 2 2 2 2 3 2" xfId="20368" xr:uid="{8F7790AE-4972-4405-BC6D-D30BD6298E56}"/>
    <cellStyle name="Dane wyjściowe 2 2 2 2 2 2 2 2 3 2 2" xfId="20369" xr:uid="{5AD7616A-D636-45F0-B9BF-521866258CCE}"/>
    <cellStyle name="Dane wyjściowe 2 2 2 2 2 2 2 2 3 3" xfId="20370" xr:uid="{D7D3C8BA-F56F-4F31-9C55-834E4CD58766}"/>
    <cellStyle name="Dane wyjściowe 2 2 2 2 2 2 2 2 4" xfId="20371" xr:uid="{4DB9DE9B-FA3D-4BEC-868C-622815F8B13E}"/>
    <cellStyle name="Dane wyjściowe 2 2 2 2 2 2 2 2 4 2" xfId="20372" xr:uid="{673635D1-00A2-4683-80E4-A6AED7A90EB8}"/>
    <cellStyle name="Dane wyjściowe 2 2 2 2 2 2 2 2 4 2 2" xfId="20373" xr:uid="{9FDCCB0F-480B-47D8-A591-1791DAE19A7B}"/>
    <cellStyle name="Dane wyjściowe 2 2 2 2 2 2 2 2 4 3" xfId="20374" xr:uid="{D6243E1C-48C8-431D-A88E-D5750AD572CD}"/>
    <cellStyle name="Dane wyjściowe 2 2 2 2 2 2 2 2 5" xfId="20375" xr:uid="{B517327A-5CB8-4A47-B4C2-5C4C92F64DDD}"/>
    <cellStyle name="Dane wyjściowe 2 2 2 2 2 2 2 2 5 2" xfId="20376" xr:uid="{B48F90A0-20B6-4747-B660-342807A36A7C}"/>
    <cellStyle name="Dane wyjściowe 2 2 2 2 2 2 2 2 6" xfId="20377" xr:uid="{A1EDF96E-17DD-4F23-8DCB-1BAB6F6FB2CA}"/>
    <cellStyle name="Dane wyjściowe 2 2 2 2 2 2 2 3" xfId="20378" xr:uid="{B0C5A70E-3A3E-4596-8EE9-A6F345F92B0F}"/>
    <cellStyle name="Dane wyjściowe 2 2 2 2 2 2 2 3 2" xfId="20379" xr:uid="{21B37A5D-649D-4025-B96A-3859AADF9724}"/>
    <cellStyle name="Dane wyjściowe 2 2 2 2 2 2 2 3 2 2" xfId="20380" xr:uid="{6305421B-042C-4F41-9919-0E9B6F3FD9F3}"/>
    <cellStyle name="Dane wyjściowe 2 2 2 2 2 2 2 3 3" xfId="20381" xr:uid="{8C563DEF-0463-4523-96D4-99519842EBC5}"/>
    <cellStyle name="Dane wyjściowe 2 2 2 2 2 2 2 4" xfId="20382" xr:uid="{49B3E7DB-09B3-4992-8DA0-850AE2A7A299}"/>
    <cellStyle name="Dane wyjściowe 2 2 2 2 2 2 2 4 2" xfId="20383" xr:uid="{07AEA82E-716E-4267-A761-F1373B5B3022}"/>
    <cellStyle name="Dane wyjściowe 2 2 2 2 2 2 2 4 2 2" xfId="20384" xr:uid="{1B256AA4-C39A-4647-99FB-E394AE7F8CCE}"/>
    <cellStyle name="Dane wyjściowe 2 2 2 2 2 2 2 4 3" xfId="20385" xr:uid="{CBFE42DD-875A-4127-B65C-51C5CCF87A46}"/>
    <cellStyle name="Dane wyjściowe 2 2 2 2 2 2 2 5" xfId="20386" xr:uid="{73A1704D-C621-43BC-870B-0316B164FA95}"/>
    <cellStyle name="Dane wyjściowe 2 2 2 2 2 2 2 5 2" xfId="20387" xr:uid="{E1F840B1-4770-4A93-9E5A-AA3A8DFB1289}"/>
    <cellStyle name="Dane wyjściowe 2 2 2 2 2 2 2 5 2 2" xfId="20388" xr:uid="{9509EACC-C401-415F-8B29-97D0B2C6C71A}"/>
    <cellStyle name="Dane wyjściowe 2 2 2 2 2 2 2 5 3" xfId="20389" xr:uid="{7092F870-2BDD-440B-87C8-AF27400BAFCC}"/>
    <cellStyle name="Dane wyjściowe 2 2 2 2 2 2 2 6" xfId="20390" xr:uid="{838F4277-9F9E-4032-8A99-715F3C404C78}"/>
    <cellStyle name="Dane wyjściowe 2 2 2 2 2 2 2 6 2" xfId="20391" xr:uid="{66F5C3FD-4EFA-4FFA-8500-7A2FDFF26A17}"/>
    <cellStyle name="Dane wyjściowe 2 2 2 2 2 2 2 7" xfId="20392" xr:uid="{FB711C70-A731-4ACC-B391-1EC1BBB277D9}"/>
    <cellStyle name="Dane wyjściowe 2 2 2 2 2 2 3" xfId="20393" xr:uid="{708625D0-58A5-4C16-8A30-7853B3F1781F}"/>
    <cellStyle name="Dane wyjściowe 2 2 2 2 2 2 3 2" xfId="20394" xr:uid="{B3DFC679-6510-4D79-95B8-51F357EBE562}"/>
    <cellStyle name="Dane wyjściowe 2 2 2 2 2 2 3 2 2" xfId="20395" xr:uid="{C6930DEF-6677-4A7F-8DC6-82CA17E9DEBC}"/>
    <cellStyle name="Dane wyjściowe 2 2 2 2 2 2 3 3" xfId="20396" xr:uid="{FD1156E0-F99D-472A-8173-C41729F57630}"/>
    <cellStyle name="Dane wyjściowe 2 2 2 2 2 2 4" xfId="20397" xr:uid="{90F9EF89-E439-4B17-B4FF-27F7535D07F4}"/>
    <cellStyle name="Dane wyjściowe 2 2 2 2 2 2 4 2" xfId="20398" xr:uid="{857DECDE-88DA-43D9-959F-EE6FAC8B04F8}"/>
    <cellStyle name="Dane wyjściowe 2 2 2 2 2 2 4 2 2" xfId="20399" xr:uid="{254331EC-1B15-4E8D-974F-84A2D056C530}"/>
    <cellStyle name="Dane wyjściowe 2 2 2 2 2 2 4 3" xfId="20400" xr:uid="{C0B5233F-92B7-4E7C-B4BF-98B99661ACCB}"/>
    <cellStyle name="Dane wyjściowe 2 2 2 2 2 2 5" xfId="20401" xr:uid="{0B64561D-B0A1-4A65-B7A9-AA4DF9786AD9}"/>
    <cellStyle name="Dane wyjściowe 2 2 2 2 2 2 5 2" xfId="20402" xr:uid="{43AA0AEE-278B-4162-BC0B-37A57786FD4F}"/>
    <cellStyle name="Dane wyjściowe 2 2 2 2 2 2 5 2 2" xfId="20403" xr:uid="{87B0E6E6-C2FC-498F-8723-2A50AF955DBE}"/>
    <cellStyle name="Dane wyjściowe 2 2 2 2 2 2 5 3" xfId="20404" xr:uid="{55EF6524-4036-4E05-9F0B-9C7ED9A6358D}"/>
    <cellStyle name="Dane wyjściowe 2 2 2 2 2 2 6" xfId="20405" xr:uid="{4C65DAE1-C4F8-4020-82FF-5955F4B8E9D6}"/>
    <cellStyle name="Dane wyjściowe 2 2 2 2 2 2 6 2" xfId="20406" xr:uid="{934D53A5-6330-4462-912A-316E35B4E54C}"/>
    <cellStyle name="Dane wyjściowe 2 2 2 2 2 2 6 2 2" xfId="20407" xr:uid="{330F38D9-0E67-42A8-B1F9-416891EB4A66}"/>
    <cellStyle name="Dane wyjściowe 2 2 2 2 2 2 6 3" xfId="20408" xr:uid="{78EA6707-D156-49E4-B818-842B595E87AE}"/>
    <cellStyle name="Dane wyjściowe 2 2 2 2 2 2 7" xfId="20409" xr:uid="{C7AB47C8-76C3-46C9-BEA8-2505D88C363D}"/>
    <cellStyle name="Dane wyjściowe 2 2 2 2 2 2 7 2" xfId="20410" xr:uid="{B2094987-B85A-4B83-9849-BE17F7E390F4}"/>
    <cellStyle name="Dane wyjściowe 2 2 2 2 2 2 7 2 2" xfId="20411" xr:uid="{54533F3A-DE64-4A7F-AD01-0364F41EE420}"/>
    <cellStyle name="Dane wyjściowe 2 2 2 2 2 2 7 2 2 2" xfId="20412" xr:uid="{A6D4D6CB-F1B7-4D1C-93F1-91C483C0BE7B}"/>
    <cellStyle name="Dane wyjściowe 2 2 2 2 2 2 7 2 3" xfId="20413" xr:uid="{0E38B798-EA80-4488-82E6-9E6FEABED3C6}"/>
    <cellStyle name="Dane wyjściowe 2 2 2 2 2 2 7 3" xfId="20414" xr:uid="{C3A657D0-0604-4F0A-B20E-3DC6C93FA032}"/>
    <cellStyle name="Dane wyjściowe 2 2 2 2 2 2 7 3 2" xfId="20415" xr:uid="{E325EE0E-60F7-4E9C-9D2E-2138CCBC9B1D}"/>
    <cellStyle name="Dane wyjściowe 2 2 2 2 2 2 7 3 2 2" xfId="20416" xr:uid="{E59105B3-A5BD-4265-B3EC-6CDF29F83615}"/>
    <cellStyle name="Dane wyjściowe 2 2 2 2 2 2 7 3 3" xfId="20417" xr:uid="{D15A7851-5905-49AF-9A18-6D2F197A05B1}"/>
    <cellStyle name="Dane wyjściowe 2 2 2 2 2 2 7 4" xfId="20418" xr:uid="{CDEA027B-12F5-4785-84A8-6D84D64EF4D9}"/>
    <cellStyle name="Dane wyjściowe 2 2 2 2 2 2 7 4 2" xfId="20419" xr:uid="{337D36EA-F5B2-4C58-91EE-D746A5CE57D6}"/>
    <cellStyle name="Dane wyjściowe 2 2 2 2 2 2 7 4 2 2" xfId="20420" xr:uid="{9830BF6C-ECBD-4537-877C-D39AC022A05A}"/>
    <cellStyle name="Dane wyjściowe 2 2 2 2 2 2 7 4 3" xfId="20421" xr:uid="{026DEC20-C11B-4189-829D-4CDF5FFE938E}"/>
    <cellStyle name="Dane wyjściowe 2 2 2 2 2 2 7 5" xfId="20422" xr:uid="{00E73AF2-38EE-4544-B51D-3AEA857C6F35}"/>
    <cellStyle name="Dane wyjściowe 2 2 2 2 2 2 7 5 2" xfId="20423" xr:uid="{143AAB4F-8961-4B74-844F-80649F8662E6}"/>
    <cellStyle name="Dane wyjściowe 2 2 2 2 2 2 7 6" xfId="20424" xr:uid="{501517FB-B033-4CC2-A526-84784A3981BB}"/>
    <cellStyle name="Dane wyjściowe 2 2 2 2 2 2 7 6 2" xfId="20425" xr:uid="{0385E23E-5D5A-4B81-8A2E-6EADF9A49E83}"/>
    <cellStyle name="Dane wyjściowe 2 2 2 2 2 2 7 7" xfId="20426" xr:uid="{EF86398A-B193-4570-B78A-6F408FDFB392}"/>
    <cellStyle name="Dane wyjściowe 2 2 2 2 2 2 8" xfId="20427" xr:uid="{B1F0130E-1655-4481-B9C1-5F2344E6C129}"/>
    <cellStyle name="Dane wyjściowe 2 2 2 2 2 2 8 2" xfId="20428" xr:uid="{EF4A9739-9549-4249-8D91-E55B26BBA357}"/>
    <cellStyle name="Dane wyjściowe 2 2 2 2 2 2 8 2 2" xfId="20429" xr:uid="{E0B7F928-8B04-4C0E-8009-D6D5720C57D6}"/>
    <cellStyle name="Dane wyjściowe 2 2 2 2 2 2 8 3" xfId="20430" xr:uid="{D778A172-9FB1-4830-AE3E-93507C6ABC85}"/>
    <cellStyle name="Dane wyjściowe 2 2 2 2 2 2 9" xfId="20431" xr:uid="{7786BBD8-8BBD-4351-B66A-515A4914B2EA}"/>
    <cellStyle name="Dane wyjściowe 2 2 2 2 2 2 9 2" xfId="20432" xr:uid="{345B6F04-2749-4274-AE14-2DDACF86DDD4}"/>
    <cellStyle name="Dane wyjściowe 2 2 2 2 2 2 9 2 2" xfId="20433" xr:uid="{DC5AEE3A-D81B-4532-9F83-72DB4E30047C}"/>
    <cellStyle name="Dane wyjściowe 2 2 2 2 2 2 9 3" xfId="20434" xr:uid="{805DD2FF-E56F-438D-AE22-505117BC8216}"/>
    <cellStyle name="Dane wyjściowe 2 2 2 2 2 3" xfId="20435" xr:uid="{14E7F473-B59C-4F94-B517-0BDBB6FEAFBA}"/>
    <cellStyle name="Dane wyjściowe 2 2 2 2 2 3 2" xfId="20436" xr:uid="{C5B67E05-5D11-4D4F-8DE3-A76D9D4EB619}"/>
    <cellStyle name="Dane wyjściowe 2 2 2 2 2 3 2 2" xfId="20437" xr:uid="{B3B09EA7-6002-4C3B-8AF1-7BE95744246B}"/>
    <cellStyle name="Dane wyjściowe 2 2 2 2 2 3 2 2 2" xfId="20438" xr:uid="{79FF3A3B-592A-49A8-9280-61EC5D7A95EA}"/>
    <cellStyle name="Dane wyjściowe 2 2 2 2 2 3 2 2 2 2" xfId="20439" xr:uid="{FC784F38-A52F-42D2-8B1B-E6B4E20F0D98}"/>
    <cellStyle name="Dane wyjściowe 2 2 2 2 2 3 2 2 3" xfId="20440" xr:uid="{4DFF6322-7DF8-429D-A042-350ACC8F1488}"/>
    <cellStyle name="Dane wyjściowe 2 2 2 2 2 3 2 3" xfId="20441" xr:uid="{80D3382B-0F97-4E27-94F1-D702FE273300}"/>
    <cellStyle name="Dane wyjściowe 2 2 2 2 2 3 2 3 2" xfId="20442" xr:uid="{CAE12F32-40EB-48A5-8CEF-B72E142580A5}"/>
    <cellStyle name="Dane wyjściowe 2 2 2 2 2 3 2 3 2 2" xfId="20443" xr:uid="{15C0BAD8-113C-45AE-A41D-258721E9DFD2}"/>
    <cellStyle name="Dane wyjściowe 2 2 2 2 2 3 2 3 3" xfId="20444" xr:uid="{C800B2F4-3CD4-4C94-B66A-BB51B9A8974A}"/>
    <cellStyle name="Dane wyjściowe 2 2 2 2 2 3 2 4" xfId="20445" xr:uid="{CCB7CE50-5C63-4B0A-8CC7-46CF5680E7F2}"/>
    <cellStyle name="Dane wyjściowe 2 2 2 2 2 3 2 4 2" xfId="20446" xr:uid="{DA66E127-3CE8-4BD0-BBBB-DF4A4F53CE90}"/>
    <cellStyle name="Dane wyjściowe 2 2 2 2 2 3 2 4 2 2" xfId="20447" xr:uid="{8AAA88F7-F6EB-4077-B969-6C7C2A56C12F}"/>
    <cellStyle name="Dane wyjściowe 2 2 2 2 2 3 2 4 3" xfId="20448" xr:uid="{58E2E766-C9F7-4067-BF7D-CEF86073997C}"/>
    <cellStyle name="Dane wyjściowe 2 2 2 2 2 3 2 5" xfId="20449" xr:uid="{35F1CE6C-D421-49B3-8184-0F7828D4CA6D}"/>
    <cellStyle name="Dane wyjściowe 2 2 2 2 2 3 2 5 2" xfId="20450" xr:uid="{3EE6AB1E-8F1E-4BB4-AC44-51E2914BD75E}"/>
    <cellStyle name="Dane wyjściowe 2 2 2 2 2 3 2 6" xfId="20451" xr:uid="{DB1C491B-E943-4963-B983-E3CB1A0E438A}"/>
    <cellStyle name="Dane wyjściowe 2 2 2 2 2 3 2 6 2" xfId="20452" xr:uid="{EF06ACF9-DF0D-468F-A486-B97D11313013}"/>
    <cellStyle name="Dane wyjściowe 2 2 2 2 2 3 2 7" xfId="20453" xr:uid="{E0736858-E1FD-4E6F-B9FE-CD5A069B9B80}"/>
    <cellStyle name="Dane wyjściowe 2 2 2 2 2 3 3" xfId="20454" xr:uid="{906E5D60-0DC2-454A-8904-8950E02EA468}"/>
    <cellStyle name="Dane wyjściowe 2 2 2 2 2 3 3 2" xfId="20455" xr:uid="{774BF4D8-7E93-48D2-B563-E2BEC8D1FA1F}"/>
    <cellStyle name="Dane wyjściowe 2 2 2 2 2 3 3 2 2" xfId="20456" xr:uid="{4AAA2E76-9F9D-44D4-AD12-A554914B8BF0}"/>
    <cellStyle name="Dane wyjściowe 2 2 2 2 2 3 3 3" xfId="20457" xr:uid="{358F6784-DDBB-4F13-9C3C-E47CD09EF5BF}"/>
    <cellStyle name="Dane wyjściowe 2 2 2 2 2 3 4" xfId="20458" xr:uid="{9EA45F98-C6E9-45DA-B5C2-75E0891ABA5C}"/>
    <cellStyle name="Dane wyjściowe 2 2 2 2 2 3 4 2" xfId="20459" xr:uid="{E2E5E070-E60E-4120-A6CA-2346E822E914}"/>
    <cellStyle name="Dane wyjściowe 2 2 2 2 2 3 4 2 2" xfId="20460" xr:uid="{59D41825-AB4F-4E03-9DCD-1B6B89AB1953}"/>
    <cellStyle name="Dane wyjściowe 2 2 2 2 2 3 4 3" xfId="20461" xr:uid="{E6C79AD2-E5FD-4CE5-815F-204BB659B56B}"/>
    <cellStyle name="Dane wyjściowe 2 2 2 2 2 3 5" xfId="20462" xr:uid="{31475EF3-8225-4670-8707-7C8E4427DB49}"/>
    <cellStyle name="Dane wyjściowe 2 2 2 2 2 3 5 2" xfId="20463" xr:uid="{DCFF76D4-E439-44CB-85E7-7010289B8F34}"/>
    <cellStyle name="Dane wyjściowe 2 2 2 2 2 3 5 2 2" xfId="20464" xr:uid="{6F584A89-328F-4295-985B-A3D20BEE2E3E}"/>
    <cellStyle name="Dane wyjściowe 2 2 2 2 2 3 5 3" xfId="20465" xr:uid="{C3CFB386-94F7-4A08-8D57-A1A07BFBAF87}"/>
    <cellStyle name="Dane wyjściowe 2 2 2 2 2 3 6" xfId="20466" xr:uid="{5776AF7C-8B4D-4DCC-B0C8-60235315783F}"/>
    <cellStyle name="Dane wyjściowe 2 2 2 2 2 3 6 2" xfId="20467" xr:uid="{A8B00BE7-5E26-486A-A8CB-9E771D98F3DB}"/>
    <cellStyle name="Dane wyjściowe 2 2 2 2 2 3 7" xfId="20468" xr:uid="{074D23F6-053B-4A96-BCB2-47B294B0ABE8}"/>
    <cellStyle name="Dane wyjściowe 2 2 2 2 2 3 7 2" xfId="20469" xr:uid="{51AFBBE9-E9FF-4823-AB97-AD0FDB1427C8}"/>
    <cellStyle name="Dane wyjściowe 2 2 2 2 2 3 8" xfId="20470" xr:uid="{AA8E0157-7347-4F5A-AF7A-A156AA78B2F7}"/>
    <cellStyle name="Dane wyjściowe 2 2 2 2 2 4" xfId="20471" xr:uid="{E6E8FE69-6E55-4FDF-B265-5C02DE2C2D26}"/>
    <cellStyle name="Dane wyjściowe 2 2 2 2 2 4 2" xfId="20472" xr:uid="{BA205FC7-0460-4799-868F-A24422502B63}"/>
    <cellStyle name="Dane wyjściowe 2 2 2 2 2 4 2 2" xfId="20473" xr:uid="{0FB27A81-68CB-4C84-A106-4B8383F3F7DE}"/>
    <cellStyle name="Dane wyjściowe 2 2 2 2 2 4 3" xfId="20474" xr:uid="{6B8B6012-92DC-4446-A382-78B2EDB4781A}"/>
    <cellStyle name="Dane wyjściowe 2 2 2 2 2 5" xfId="20475" xr:uid="{D7A1D49B-3F4D-4532-8CB8-47E5E6B65AAD}"/>
    <cellStyle name="Dane wyjściowe 2 2 2 2 2 5 2" xfId="20476" xr:uid="{7595C743-727D-43AF-ACC3-5DFC1C2E3E77}"/>
    <cellStyle name="Dane wyjściowe 2 2 2 2 2 5 2 2" xfId="20477" xr:uid="{E4A5D06E-2CCD-48B8-9A2C-2293FAC89CF1}"/>
    <cellStyle name="Dane wyjściowe 2 2 2 2 2 5 3" xfId="20478" xr:uid="{B3C30C0A-B972-4AEB-87B4-6777C20388ED}"/>
    <cellStyle name="Dane wyjściowe 2 2 2 2 2 6" xfId="20479" xr:uid="{D771A1A7-08C7-4BAD-84F6-51531B285E38}"/>
    <cellStyle name="Dane wyjściowe 2 2 2 2 2 6 2" xfId="20480" xr:uid="{E25CA47E-B438-40EA-96C9-CA2563FF34B7}"/>
    <cellStyle name="Dane wyjściowe 2 2 2 2 2 6 2 2" xfId="20481" xr:uid="{E14D5A55-62EB-4F11-9328-6A656FC11CCC}"/>
    <cellStyle name="Dane wyjściowe 2 2 2 2 2 6 3" xfId="20482" xr:uid="{FE47A78A-4790-4573-999C-D0DB6EB7FC9E}"/>
    <cellStyle name="Dane wyjściowe 2 2 2 2 2 7" xfId="20483" xr:uid="{A151DBA9-2530-4409-870B-D7ED33CA490F}"/>
    <cellStyle name="Dane wyjściowe 2 2 2 2 2 7 2" xfId="20484" xr:uid="{48FF5299-F74E-4785-A1CB-76BAB36952F7}"/>
    <cellStyle name="Dane wyjściowe 2 2 2 2 2 7 2 2" xfId="20485" xr:uid="{70BD899B-2546-49F8-8939-0CBF650A7CE0}"/>
    <cellStyle name="Dane wyjściowe 2 2 2 2 2 7 2 2 2" xfId="20486" xr:uid="{F01A3F40-86E8-4777-95A7-108EA066D203}"/>
    <cellStyle name="Dane wyjściowe 2 2 2 2 2 7 2 3" xfId="20487" xr:uid="{07626B84-6EC1-4764-A429-6245020E9363}"/>
    <cellStyle name="Dane wyjściowe 2 2 2 2 2 7 3" xfId="20488" xr:uid="{28AE3911-2ABB-4375-A1A1-E46B5FCADB69}"/>
    <cellStyle name="Dane wyjściowe 2 2 2 2 2 7 3 2" xfId="20489" xr:uid="{CDDE1216-9961-481F-A04B-85A2EB518438}"/>
    <cellStyle name="Dane wyjściowe 2 2 2 2 2 7 3 2 2" xfId="20490" xr:uid="{000AA574-780E-4A46-B97E-B5C05EE53E4C}"/>
    <cellStyle name="Dane wyjściowe 2 2 2 2 2 7 3 3" xfId="20491" xr:uid="{1899AA4F-6DFC-424B-8EBF-14200CF59C73}"/>
    <cellStyle name="Dane wyjściowe 2 2 2 2 2 7 4" xfId="20492" xr:uid="{E7024EF1-D8E3-4771-9056-5976F9542284}"/>
    <cellStyle name="Dane wyjściowe 2 2 2 2 2 7 4 2" xfId="20493" xr:uid="{0B2C0B68-9CD6-46CB-8460-E7DF6EB702AD}"/>
    <cellStyle name="Dane wyjściowe 2 2 2 2 2 7 4 2 2" xfId="20494" xr:uid="{71565738-AC35-40DC-90AB-6B4C8C051EF2}"/>
    <cellStyle name="Dane wyjściowe 2 2 2 2 2 7 4 3" xfId="20495" xr:uid="{3DF739AE-8B47-4618-AF55-4BC43156795A}"/>
    <cellStyle name="Dane wyjściowe 2 2 2 2 2 7 5" xfId="20496" xr:uid="{1E1EDC52-AA5F-4570-8423-4822703E0176}"/>
    <cellStyle name="Dane wyjściowe 2 2 2 2 2 7 5 2" xfId="20497" xr:uid="{F8EC5888-5553-4C0D-9AA6-D51E1868CB65}"/>
    <cellStyle name="Dane wyjściowe 2 2 2 2 2 7 6" xfId="20498" xr:uid="{CE6BC3AC-3F01-4D44-B7C6-0725730C9ECA}"/>
    <cellStyle name="Dane wyjściowe 2 2 2 2 2 7 6 2" xfId="20499" xr:uid="{5AB753FA-A041-4CD0-BC9E-F02045FC917B}"/>
    <cellStyle name="Dane wyjściowe 2 2 2 2 2 7 7" xfId="20500" xr:uid="{A21B6FC3-6E9D-4714-8FC2-5808E708A15E}"/>
    <cellStyle name="Dane wyjściowe 2 2 2 2 2 8" xfId="20501" xr:uid="{E359912F-7086-4684-8200-D0923AB96C9F}"/>
    <cellStyle name="Dane wyjściowe 2 2 2 2 2 8 2" xfId="20502" xr:uid="{D95F5665-1286-4793-BE5D-01DDE4693999}"/>
    <cellStyle name="Dane wyjściowe 2 2 2 2 2 8 2 2" xfId="20503" xr:uid="{E95E0275-EB8A-4490-BC51-44FB01CC440B}"/>
    <cellStyle name="Dane wyjściowe 2 2 2 2 2 8 3" xfId="20504" xr:uid="{D7672213-16C0-42E7-96AE-D214D2F9F4A6}"/>
    <cellStyle name="Dane wyjściowe 2 2 2 2 2 9" xfId="20505" xr:uid="{717A446C-ED11-49C6-A3AE-D5C4111C68AA}"/>
    <cellStyle name="Dane wyjściowe 2 2 2 2 2 9 2" xfId="20506" xr:uid="{6EED1F1E-4843-425F-9C7D-B8D0164604D3}"/>
    <cellStyle name="Dane wyjściowe 2 2 2 2 2 9 2 2" xfId="20507" xr:uid="{ADC180AC-A9B6-464C-92E6-3AA4B09FD23F}"/>
    <cellStyle name="Dane wyjściowe 2 2 2 2 2 9 3" xfId="20508" xr:uid="{67220BC8-B617-43DE-828E-C3FC59BDF234}"/>
    <cellStyle name="Dane wyjściowe 2 2 2 2 3" xfId="20509" xr:uid="{98E5BB34-DB2A-4B26-81DC-1A9173731FAE}"/>
    <cellStyle name="Dane wyjściowe 2 2 2 2 3 2" xfId="20510" xr:uid="{2658CB22-BEC5-473C-8AD6-A218629AE21B}"/>
    <cellStyle name="Dane wyjściowe 2 2 2 2 3 2 2" xfId="20511" xr:uid="{05F00E9B-E69C-4A6C-9DC7-8F96EEF1F04D}"/>
    <cellStyle name="Dane wyjściowe 2 2 2 2 3 2 2 2" xfId="20512" xr:uid="{783375BA-4346-4DA3-B9BC-3016686FF709}"/>
    <cellStyle name="Dane wyjściowe 2 2 2 2 3 2 2 2 2" xfId="20513" xr:uid="{C5D7C150-AA7B-4728-A2CB-9528EB475F3C}"/>
    <cellStyle name="Dane wyjściowe 2 2 2 2 3 2 2 3" xfId="20514" xr:uid="{EEFB7493-E000-4A02-BFD8-E8173B755B49}"/>
    <cellStyle name="Dane wyjściowe 2 2 2 2 3 2 3" xfId="20515" xr:uid="{A8BD484B-0C4D-4916-B14F-B1CAF4062E27}"/>
    <cellStyle name="Dane wyjściowe 2 2 2 2 3 2 3 2" xfId="20516" xr:uid="{6D4EBF4F-46BD-4B76-A5A1-C2DE9F1F2742}"/>
    <cellStyle name="Dane wyjściowe 2 2 2 2 3 2 3 2 2" xfId="20517" xr:uid="{046172D0-AFE3-42E6-91C2-0A77B8F8C4CC}"/>
    <cellStyle name="Dane wyjściowe 2 2 2 2 3 2 3 3" xfId="20518" xr:uid="{37F51943-7704-441D-8514-08B46FCC63E6}"/>
    <cellStyle name="Dane wyjściowe 2 2 2 2 3 2 4" xfId="20519" xr:uid="{E0037A53-C86C-4ECC-9A49-2055C7CE0FBC}"/>
    <cellStyle name="Dane wyjściowe 2 2 2 2 3 2 4 2" xfId="20520" xr:uid="{B7244AF6-5D15-4CB7-B944-D4C09558B40D}"/>
    <cellStyle name="Dane wyjściowe 2 2 2 2 3 2 4 2 2" xfId="20521" xr:uid="{01F7892B-0065-459D-A0F3-B82F1BE08C1D}"/>
    <cellStyle name="Dane wyjściowe 2 2 2 2 3 2 4 3" xfId="20522" xr:uid="{13CAE972-7494-4313-A14C-1A3F5E91D079}"/>
    <cellStyle name="Dane wyjściowe 2 2 2 2 3 2 5" xfId="20523" xr:uid="{BC553B1B-E5C5-41D8-AD91-F289A888CA82}"/>
    <cellStyle name="Dane wyjściowe 2 2 2 2 3 2 5 2" xfId="20524" xr:uid="{C7FC5E91-EA8C-4746-ADAD-B1BD95429D75}"/>
    <cellStyle name="Dane wyjściowe 2 2 2 2 3 2 6" xfId="20525" xr:uid="{3140CCF7-7A63-499C-A884-670D7036C607}"/>
    <cellStyle name="Dane wyjściowe 2 2 2 2 3 2 6 2" xfId="20526" xr:uid="{13BD40A6-C854-4674-BF06-B97885005108}"/>
    <cellStyle name="Dane wyjściowe 2 2 2 2 3 2 7" xfId="20527" xr:uid="{4C3D3525-8C79-4FB5-A49E-CB31E38F26CE}"/>
    <cellStyle name="Dane wyjściowe 2 2 2 2 3 3" xfId="20528" xr:uid="{1F2877A5-C348-454A-8728-E3BF4E779E33}"/>
    <cellStyle name="Dane wyjściowe 2 2 2 2 3 3 2" xfId="20529" xr:uid="{50F22922-46A1-4BDF-AA36-8AA6E5359678}"/>
    <cellStyle name="Dane wyjściowe 2 2 2 2 3 3 2 2" xfId="20530" xr:uid="{B5CEE0C2-D52E-46CC-A5BD-AE12C48DCF7F}"/>
    <cellStyle name="Dane wyjściowe 2 2 2 2 3 3 3" xfId="20531" xr:uid="{F71A172C-DFE0-4BA3-A72A-E0962DD2ED18}"/>
    <cellStyle name="Dane wyjściowe 2 2 2 2 3 4" xfId="20532" xr:uid="{56A979AA-BA5A-4539-A3BD-858923D3FEBF}"/>
    <cellStyle name="Dane wyjściowe 2 2 2 2 3 4 2" xfId="20533" xr:uid="{396EC57F-127F-4F4B-A424-28F06CD285BF}"/>
    <cellStyle name="Dane wyjściowe 2 2 2 2 3 4 2 2" xfId="20534" xr:uid="{987F299B-7A93-4C0F-B413-49C9F95C52D3}"/>
    <cellStyle name="Dane wyjściowe 2 2 2 2 3 4 3" xfId="20535" xr:uid="{CD525CE5-7B1B-411D-95D8-4A54CF675A4B}"/>
    <cellStyle name="Dane wyjściowe 2 2 2 2 3 5" xfId="20536" xr:uid="{41D432E8-D0E8-4742-BC47-09817DA316CC}"/>
    <cellStyle name="Dane wyjściowe 2 2 2 2 3 5 2" xfId="20537" xr:uid="{9AB360AC-2A88-4AAD-B60D-26463CE29A38}"/>
    <cellStyle name="Dane wyjściowe 2 2 2 2 3 5 2 2" xfId="20538" xr:uid="{E77BFBA2-08F4-4462-A59E-947D9BD44629}"/>
    <cellStyle name="Dane wyjściowe 2 2 2 2 3 5 3" xfId="20539" xr:uid="{ECE60419-9163-4464-9E69-B538E3F3EE51}"/>
    <cellStyle name="Dane wyjściowe 2 2 2 2 3 6" xfId="20540" xr:uid="{FAD79254-444F-4DDB-A002-0EB25F40B891}"/>
    <cellStyle name="Dane wyjściowe 2 2 2 2 3 6 2" xfId="20541" xr:uid="{1A8ED77D-3DF1-45A0-A26F-2839874A8EDC}"/>
    <cellStyle name="Dane wyjściowe 2 2 2 2 3 7" xfId="20542" xr:uid="{8D6EAD91-EF5A-492D-8797-6AAD1F49BF9C}"/>
    <cellStyle name="Dane wyjściowe 2 2 2 2 3 7 2" xfId="20543" xr:uid="{AB34CFBF-66BC-479B-86ED-AA926E2BA995}"/>
    <cellStyle name="Dane wyjściowe 2 2 2 2 3 8" xfId="20544" xr:uid="{1E2A3175-D4FF-4927-8FC8-267610E68E86}"/>
    <cellStyle name="Dane wyjściowe 2 2 2 2 4" xfId="20545" xr:uid="{A6E88CF1-A04B-4C74-A56A-AA1537D45C16}"/>
    <cellStyle name="Dane wyjściowe 2 2 2 2 4 2" xfId="20546" xr:uid="{4809E87B-032B-480D-AB03-288FB53F0548}"/>
    <cellStyle name="Dane wyjściowe 2 2 2 2 4 2 2" xfId="20547" xr:uid="{C6318385-7B82-4F6D-9527-8B980AE6C603}"/>
    <cellStyle name="Dane wyjściowe 2 2 2 2 4 3" xfId="20548" xr:uid="{D0CD9C98-ED20-4A67-B1A4-115098138D33}"/>
    <cellStyle name="Dane wyjściowe 2 2 2 2 5" xfId="20549" xr:uid="{BB47ECA6-1759-4397-9491-D9E44DDA86FE}"/>
    <cellStyle name="Dane wyjściowe 2 2 2 2 5 2" xfId="20550" xr:uid="{7B0DD7D0-7BDB-4EFD-966C-4BA56ACBE82E}"/>
    <cellStyle name="Dane wyjściowe 2 2 2 2 5 2 2" xfId="20551" xr:uid="{39993223-A7C6-4047-A5EA-CE3C652CF6E1}"/>
    <cellStyle name="Dane wyjściowe 2 2 2 2 5 3" xfId="20552" xr:uid="{EEF5B0A9-0BCF-4F1A-BA89-572A64C9AC35}"/>
    <cellStyle name="Dane wyjściowe 2 2 2 2 6" xfId="20553" xr:uid="{D1091810-30DD-45B1-8A7A-5426086D0CB8}"/>
    <cellStyle name="Dane wyjściowe 2 2 2 2 6 2" xfId="20554" xr:uid="{D31FC93F-5065-42E8-A3A8-5322C43786B0}"/>
    <cellStyle name="Dane wyjściowe 2 2 2 2 6 2 2" xfId="20555" xr:uid="{486E0707-AF67-464F-BCE1-9E7D0080A60F}"/>
    <cellStyle name="Dane wyjściowe 2 2 2 2 6 3" xfId="20556" xr:uid="{9640E3ED-7B78-4657-94E0-A5EA065D903C}"/>
    <cellStyle name="Dane wyjściowe 2 2 2 2 7" xfId="20557" xr:uid="{FE077FFE-9F32-4773-A5AF-58251EEC672C}"/>
    <cellStyle name="Dane wyjściowe 2 2 2 2 7 2" xfId="20558" xr:uid="{257A6DBC-4197-4140-ACB5-A768F0204DF3}"/>
    <cellStyle name="Dane wyjściowe 2 2 2 2 7 2 2" xfId="20559" xr:uid="{FB9582D4-7655-4FCA-9ABC-166F07F1671C}"/>
    <cellStyle name="Dane wyjściowe 2 2 2 2 7 3" xfId="20560" xr:uid="{299C7599-42EC-459C-9A4E-F2FFA36258E4}"/>
    <cellStyle name="Dane wyjściowe 2 2 2 2 8" xfId="20561" xr:uid="{44F3F9F7-567F-46F3-8D4E-8456B6FD829A}"/>
    <cellStyle name="Dane wyjściowe 2 2 2 2 8 2" xfId="20562" xr:uid="{CD69E699-EBC5-4DAC-A686-1292155E39F4}"/>
    <cellStyle name="Dane wyjściowe 2 2 2 2 8 2 2" xfId="20563" xr:uid="{1E03DE52-A169-450F-B19D-E11927FA6482}"/>
    <cellStyle name="Dane wyjściowe 2 2 2 2 8 2 2 2" xfId="20564" xr:uid="{2727F71C-03C4-4EF4-BA0A-B7AD12A00AE1}"/>
    <cellStyle name="Dane wyjściowe 2 2 2 2 8 2 3" xfId="20565" xr:uid="{C96FB63B-C231-4008-A37E-3DAFC4552C0E}"/>
    <cellStyle name="Dane wyjściowe 2 2 2 2 8 3" xfId="20566" xr:uid="{45D40C37-8AAD-4B85-863D-BAEF12D50354}"/>
    <cellStyle name="Dane wyjściowe 2 2 2 2 8 3 2" xfId="20567" xr:uid="{9A377E89-AC2B-4BFA-9DA4-081EE5E48AEB}"/>
    <cellStyle name="Dane wyjściowe 2 2 2 2 8 3 2 2" xfId="20568" xr:uid="{35868389-AA01-40CF-A837-81995469EBE5}"/>
    <cellStyle name="Dane wyjściowe 2 2 2 2 8 3 3" xfId="20569" xr:uid="{B0F404BA-13E7-45BB-AF4A-3C45C7FD336B}"/>
    <cellStyle name="Dane wyjściowe 2 2 2 2 8 4" xfId="20570" xr:uid="{55623788-A9A1-4FB9-ACBA-1C1438000B84}"/>
    <cellStyle name="Dane wyjściowe 2 2 2 2 8 4 2" xfId="20571" xr:uid="{807E90EA-965A-4B4D-9721-14059998BA87}"/>
    <cellStyle name="Dane wyjściowe 2 2 2 2 8 4 2 2" xfId="20572" xr:uid="{DD100A7C-0153-45DB-8D5F-9DA043C09675}"/>
    <cellStyle name="Dane wyjściowe 2 2 2 2 8 4 3" xfId="20573" xr:uid="{12B4DB5D-8181-4D8F-9E5E-78B4BD9DE092}"/>
    <cellStyle name="Dane wyjściowe 2 2 2 2 8 5" xfId="20574" xr:uid="{2B4E4C2D-A3FE-4AB4-A378-1A1298BA3685}"/>
    <cellStyle name="Dane wyjściowe 2 2 2 2 8 5 2" xfId="20575" xr:uid="{F235AFBC-E13A-45D3-99AC-C3B8ED5CF257}"/>
    <cellStyle name="Dane wyjściowe 2 2 2 2 8 6" xfId="20576" xr:uid="{ECEADA3B-DA41-4637-9992-C6DE3929404F}"/>
    <cellStyle name="Dane wyjściowe 2 2 2 2 8 6 2" xfId="20577" xr:uid="{37657C3A-F26B-45EF-8A43-1250AA15D2F0}"/>
    <cellStyle name="Dane wyjściowe 2 2 2 2 8 7" xfId="20578" xr:uid="{6E681F86-C6F2-4667-A3C1-D4C3FA94ABEC}"/>
    <cellStyle name="Dane wyjściowe 2 2 2 2 9" xfId="20579" xr:uid="{8E47E620-7F9D-45C6-9878-93EC97C88E92}"/>
    <cellStyle name="Dane wyjściowe 2 2 2 2 9 2" xfId="20580" xr:uid="{5282EF46-CDE3-4965-8B9F-5C2BA2CBD644}"/>
    <cellStyle name="Dane wyjściowe 2 2 2 2 9 2 2" xfId="20581" xr:uid="{5F4DF12E-1A75-4425-B1FA-A61DF44801FA}"/>
    <cellStyle name="Dane wyjściowe 2 2 2 2 9 3" xfId="20582" xr:uid="{2FA3655E-5C06-44B9-BAA0-2C36D1F105FE}"/>
    <cellStyle name="Dane wyjściowe 2 2 2 3" xfId="20583" xr:uid="{D16E8638-1E12-4CC5-9533-B84303D3D4FA}"/>
    <cellStyle name="Dane wyjściowe 2 2 2 3 2" xfId="20584" xr:uid="{76BA2A30-1301-4721-9D9D-49E342729C41}"/>
    <cellStyle name="Dane wyjściowe 2 2 2 3 2 2" xfId="20585" xr:uid="{76405CD8-5DBF-48E1-95F0-B98CE74BAACC}"/>
    <cellStyle name="Dane wyjściowe 2 2 2 3 3" xfId="20586" xr:uid="{0776BA93-0306-433A-853F-963D996A44D2}"/>
    <cellStyle name="Dane wyjściowe 2 2 2 4" xfId="20587" xr:uid="{82C46602-F833-4CB4-AFCC-B503A8D1C4FE}"/>
    <cellStyle name="Dane wyjściowe 2 2 2 4 10" xfId="20588" xr:uid="{86C65BD9-6DD7-4A6B-B67E-BD6204C1CC4A}"/>
    <cellStyle name="Dane wyjściowe 2 2 2 4 10 2" xfId="20589" xr:uid="{2E4D2CC6-E4AD-4023-8590-937465133939}"/>
    <cellStyle name="Dane wyjściowe 2 2 2 4 11" xfId="20590" xr:uid="{B1C136C4-C525-4CA1-AF28-FD80B0DCBA78}"/>
    <cellStyle name="Dane wyjściowe 2 2 2 4 11 2" xfId="20591" xr:uid="{E835A136-4869-4C32-947C-B3E82762ACD0}"/>
    <cellStyle name="Dane wyjściowe 2 2 2 4 12" xfId="20592" xr:uid="{E63FA124-283B-4951-8838-1A588B1D9CD5}"/>
    <cellStyle name="Dane wyjściowe 2 2 2 4 2" xfId="20593" xr:uid="{B45C3670-4BC2-4934-8178-2EA6CEEDDBB3}"/>
    <cellStyle name="Dane wyjściowe 2 2 2 4 2 2" xfId="20594" xr:uid="{3AEFF8A2-5C36-41FF-8D2E-E823294048C5}"/>
    <cellStyle name="Dane wyjściowe 2 2 2 4 2 2 2" xfId="20595" xr:uid="{60A2CF41-332D-4EA8-82D4-62432AF72C10}"/>
    <cellStyle name="Dane wyjściowe 2 2 2 4 2 2 2 2" xfId="20596" xr:uid="{9F3F2E16-E5DD-40DC-800E-FFF837BC3C9F}"/>
    <cellStyle name="Dane wyjściowe 2 2 2 4 2 2 2 2 2" xfId="20597" xr:uid="{82CB6967-528C-4BEA-A598-7843710ADCA0}"/>
    <cellStyle name="Dane wyjściowe 2 2 2 4 2 2 2 3" xfId="20598" xr:uid="{9888BE0A-43D5-46ED-A021-6AE7C442288B}"/>
    <cellStyle name="Dane wyjściowe 2 2 2 4 2 2 3" xfId="20599" xr:uid="{C0B17400-325E-469E-BF11-BD0421A7160B}"/>
    <cellStyle name="Dane wyjściowe 2 2 2 4 2 2 3 2" xfId="20600" xr:uid="{6A3518DC-0A9F-477F-9D16-23E6A5C3552B}"/>
    <cellStyle name="Dane wyjściowe 2 2 2 4 2 2 3 2 2" xfId="20601" xr:uid="{97602D11-DA24-4FD7-A5D9-393EA4CF9A68}"/>
    <cellStyle name="Dane wyjściowe 2 2 2 4 2 2 3 3" xfId="20602" xr:uid="{55B4A0DE-2BA1-4BA7-916B-6802B26AAD4E}"/>
    <cellStyle name="Dane wyjściowe 2 2 2 4 2 2 4" xfId="20603" xr:uid="{1358B232-BF8B-4AD6-81D4-1F762C44E495}"/>
    <cellStyle name="Dane wyjściowe 2 2 2 4 2 2 4 2" xfId="20604" xr:uid="{6DA38F9B-1BE0-4EB3-82C9-F0886CB47EFE}"/>
    <cellStyle name="Dane wyjściowe 2 2 2 4 2 2 4 2 2" xfId="20605" xr:uid="{EF46622A-BE57-459C-8DDF-EEF6CBF2F8CB}"/>
    <cellStyle name="Dane wyjściowe 2 2 2 4 2 2 4 3" xfId="20606" xr:uid="{CC04FC7B-F142-4BA4-9C37-D164865F4E4A}"/>
    <cellStyle name="Dane wyjściowe 2 2 2 4 2 2 5" xfId="20607" xr:uid="{D6C53AE8-2388-4EAB-8B76-97C2D8914AC5}"/>
    <cellStyle name="Dane wyjściowe 2 2 2 4 2 2 5 2" xfId="20608" xr:uid="{D68827BC-2040-47E1-A849-17CB207FBF22}"/>
    <cellStyle name="Dane wyjściowe 2 2 2 4 2 2 6" xfId="20609" xr:uid="{18F1C8B4-E617-4799-A0CF-8E13532411AF}"/>
    <cellStyle name="Dane wyjściowe 2 2 2 4 2 2 6 2" xfId="20610" xr:uid="{FDD1D2ED-003F-4DD7-AFE2-BB9FF024B5E6}"/>
    <cellStyle name="Dane wyjściowe 2 2 2 4 2 2 7" xfId="20611" xr:uid="{C68B5F0A-CDEB-45E1-AE94-AEC2D538B5C3}"/>
    <cellStyle name="Dane wyjściowe 2 2 2 4 2 3" xfId="20612" xr:uid="{5568345B-E7D7-4A07-B91F-00C2F7276AA7}"/>
    <cellStyle name="Dane wyjściowe 2 2 2 4 2 3 2" xfId="20613" xr:uid="{3BA50889-4162-4C6B-B6E0-25F3323705A0}"/>
    <cellStyle name="Dane wyjściowe 2 2 2 4 2 3 2 2" xfId="20614" xr:uid="{C754E96F-DC29-47E5-8256-D8A963CA392A}"/>
    <cellStyle name="Dane wyjściowe 2 2 2 4 2 3 3" xfId="20615" xr:uid="{6DEE8220-5E85-4D75-A8B1-440F3A9E3272}"/>
    <cellStyle name="Dane wyjściowe 2 2 2 4 2 4" xfId="20616" xr:uid="{7CB777C8-B912-4811-A8DC-5E035F482E0D}"/>
    <cellStyle name="Dane wyjściowe 2 2 2 4 2 4 2" xfId="20617" xr:uid="{5E01C4CD-0561-44D7-9380-C6CA1D06C238}"/>
    <cellStyle name="Dane wyjściowe 2 2 2 4 2 4 2 2" xfId="20618" xr:uid="{D87AEEF1-1378-4388-A292-E08FA0DC1A79}"/>
    <cellStyle name="Dane wyjściowe 2 2 2 4 2 4 3" xfId="20619" xr:uid="{EE93D2CF-9FE7-4C1F-B323-1F31958F2774}"/>
    <cellStyle name="Dane wyjściowe 2 2 2 4 2 5" xfId="20620" xr:uid="{F65BB945-777A-413F-B596-5555A4CB09D4}"/>
    <cellStyle name="Dane wyjściowe 2 2 2 4 2 5 2" xfId="20621" xr:uid="{EE2E73FA-248E-4322-B02A-A1199106A8EB}"/>
    <cellStyle name="Dane wyjściowe 2 2 2 4 2 5 2 2" xfId="20622" xr:uid="{A3353AC1-E18C-4690-877C-5EC76769DBC8}"/>
    <cellStyle name="Dane wyjściowe 2 2 2 4 2 5 3" xfId="20623" xr:uid="{098028BA-0690-48E5-9EE8-256780F3CD6F}"/>
    <cellStyle name="Dane wyjściowe 2 2 2 4 2 6" xfId="20624" xr:uid="{2C71C511-7CB2-4EA3-B88B-CD429CC13685}"/>
    <cellStyle name="Dane wyjściowe 2 2 2 4 2 6 2" xfId="20625" xr:uid="{1FCD21EC-AC64-4872-A924-701FDCA811CB}"/>
    <cellStyle name="Dane wyjściowe 2 2 2 4 2 7" xfId="20626" xr:uid="{3EF1BA8C-C218-451D-81EF-C70B5DABC7B3}"/>
    <cellStyle name="Dane wyjściowe 2 2 2 4 2 7 2" xfId="20627" xr:uid="{C5145523-1F4F-42CF-859A-26BD6A91C455}"/>
    <cellStyle name="Dane wyjściowe 2 2 2 4 2 8" xfId="20628" xr:uid="{AB4B1FE2-7736-4E85-A8FF-5B3BE8635CE2}"/>
    <cellStyle name="Dane wyjściowe 2 2 2 4 3" xfId="20629" xr:uid="{E23A0C4B-6991-4E4E-8774-5BF597DB963C}"/>
    <cellStyle name="Dane wyjściowe 2 2 2 4 3 2" xfId="20630" xr:uid="{E4B76404-B938-443B-B6E1-E056694A3F26}"/>
    <cellStyle name="Dane wyjściowe 2 2 2 4 3 2 2" xfId="20631" xr:uid="{5FCE573C-FFFD-401E-A140-81CED5D7CED7}"/>
    <cellStyle name="Dane wyjściowe 2 2 2 4 3 3" xfId="20632" xr:uid="{9BE2DBCA-6A31-4CAD-8771-57E9769665AB}"/>
    <cellStyle name="Dane wyjściowe 2 2 2 4 4" xfId="20633" xr:uid="{00DF0CF4-187E-4F71-9FE4-58658F4BA277}"/>
    <cellStyle name="Dane wyjściowe 2 2 2 4 4 2" xfId="20634" xr:uid="{9A67687D-AB05-4B78-9756-89BFB2C46628}"/>
    <cellStyle name="Dane wyjściowe 2 2 2 4 4 2 2" xfId="20635" xr:uid="{38FA6073-554D-4FD1-8B9D-60C7CC64C240}"/>
    <cellStyle name="Dane wyjściowe 2 2 2 4 4 3" xfId="20636" xr:uid="{3C86E04A-EC1C-4779-89E3-ABDD8FA564D0}"/>
    <cellStyle name="Dane wyjściowe 2 2 2 4 5" xfId="20637" xr:uid="{AFC19D11-E99F-400A-8243-8CCC35787961}"/>
    <cellStyle name="Dane wyjściowe 2 2 2 4 5 2" xfId="20638" xr:uid="{354B1F8A-2530-4509-B19A-3485D000A328}"/>
    <cellStyle name="Dane wyjściowe 2 2 2 4 5 2 2" xfId="20639" xr:uid="{E0F17043-954C-4600-8AF2-DD44A155EFE8}"/>
    <cellStyle name="Dane wyjściowe 2 2 2 4 5 3" xfId="20640" xr:uid="{706A1438-750F-4129-ABA6-88235A831FD4}"/>
    <cellStyle name="Dane wyjściowe 2 2 2 4 6" xfId="20641" xr:uid="{69C52BBC-F263-4EB2-A296-F736E864DF0D}"/>
    <cellStyle name="Dane wyjściowe 2 2 2 4 6 2" xfId="20642" xr:uid="{2823FC77-0D8B-418A-9D41-FC37AB3279E3}"/>
    <cellStyle name="Dane wyjściowe 2 2 2 4 6 2 2" xfId="20643" xr:uid="{CB4D61C9-F3ED-443B-BB38-83C22F47ABC1}"/>
    <cellStyle name="Dane wyjściowe 2 2 2 4 6 3" xfId="20644" xr:uid="{CA12F12A-FECC-4220-99B8-FEE71E3AD266}"/>
    <cellStyle name="Dane wyjściowe 2 2 2 4 7" xfId="20645" xr:uid="{B558BA03-021D-4369-873F-12EBEC76BB08}"/>
    <cellStyle name="Dane wyjściowe 2 2 2 4 7 2" xfId="20646" xr:uid="{5BD52F40-6598-47A2-B225-B83F24DEFB98}"/>
    <cellStyle name="Dane wyjściowe 2 2 2 4 7 2 2" xfId="20647" xr:uid="{2CCF8151-B4C7-4109-95E9-1357A313B70B}"/>
    <cellStyle name="Dane wyjściowe 2 2 2 4 7 2 2 2" xfId="20648" xr:uid="{92AB87F3-5BF2-4328-81D1-F2D629D747F3}"/>
    <cellStyle name="Dane wyjściowe 2 2 2 4 7 2 3" xfId="20649" xr:uid="{E22B6CAF-2998-4797-ADC2-A3A656BA3520}"/>
    <cellStyle name="Dane wyjściowe 2 2 2 4 7 3" xfId="20650" xr:uid="{86F99237-3894-4240-A0FD-62442972AE66}"/>
    <cellStyle name="Dane wyjściowe 2 2 2 4 7 3 2" xfId="20651" xr:uid="{B169CABE-3C03-46AF-B73D-C7FC48801F94}"/>
    <cellStyle name="Dane wyjściowe 2 2 2 4 7 3 2 2" xfId="20652" xr:uid="{F621004E-0692-4965-B619-A39AC8C9B53B}"/>
    <cellStyle name="Dane wyjściowe 2 2 2 4 7 3 3" xfId="20653" xr:uid="{550D5F8B-DE8D-406D-9292-EB04CA0ABD2C}"/>
    <cellStyle name="Dane wyjściowe 2 2 2 4 7 4" xfId="20654" xr:uid="{A749D196-41B0-415A-9097-7535E6E276A7}"/>
    <cellStyle name="Dane wyjściowe 2 2 2 4 7 4 2" xfId="20655" xr:uid="{E288A907-B463-4811-AF5E-A7D0F059881E}"/>
    <cellStyle name="Dane wyjściowe 2 2 2 4 7 4 2 2" xfId="20656" xr:uid="{C9A12AF8-B456-4B75-ACCC-7850D8B29F4F}"/>
    <cellStyle name="Dane wyjściowe 2 2 2 4 7 4 3" xfId="20657" xr:uid="{E4A2A257-AAA2-401B-AD8D-B96D3E6AE2F1}"/>
    <cellStyle name="Dane wyjściowe 2 2 2 4 7 5" xfId="20658" xr:uid="{CC62DA02-BE55-463E-A7EF-FD216FF265B0}"/>
    <cellStyle name="Dane wyjściowe 2 2 2 4 7 5 2" xfId="20659" xr:uid="{05748B04-E069-43EB-8FFB-9D856D3CE7E7}"/>
    <cellStyle name="Dane wyjściowe 2 2 2 4 7 6" xfId="20660" xr:uid="{91B19452-33CC-45F2-AB62-015B15B8566E}"/>
    <cellStyle name="Dane wyjściowe 2 2 2 4 7 6 2" xfId="20661" xr:uid="{230229EF-396F-427C-836F-E5900BD509E9}"/>
    <cellStyle name="Dane wyjściowe 2 2 2 4 7 7" xfId="20662" xr:uid="{1DDB451E-D235-4027-9551-AD605F5545B4}"/>
    <cellStyle name="Dane wyjściowe 2 2 2 4 8" xfId="20663" xr:uid="{40759FAA-4913-422D-B701-632B460C0077}"/>
    <cellStyle name="Dane wyjściowe 2 2 2 4 8 2" xfId="20664" xr:uid="{09C4E596-3F57-419C-BA97-F2652885F2ED}"/>
    <cellStyle name="Dane wyjściowe 2 2 2 4 8 2 2" xfId="20665" xr:uid="{99045CCF-FF7D-432F-B551-D4352E08953D}"/>
    <cellStyle name="Dane wyjściowe 2 2 2 4 8 3" xfId="20666" xr:uid="{6BC49CF9-F624-403F-BC9E-077F8EA51FED}"/>
    <cellStyle name="Dane wyjściowe 2 2 2 4 9" xfId="20667" xr:uid="{EF4CF52B-AD3D-4C6C-A5DF-24E4BD79F4A1}"/>
    <cellStyle name="Dane wyjściowe 2 2 2 4 9 2" xfId="20668" xr:uid="{E716AE92-840C-47B8-94A6-C96EAE55DA64}"/>
    <cellStyle name="Dane wyjściowe 2 2 2 4 9 2 2" xfId="20669" xr:uid="{2802FEA2-C68C-4B33-ADB3-177C4CE84FCE}"/>
    <cellStyle name="Dane wyjściowe 2 2 2 4 9 3" xfId="20670" xr:uid="{CE2B2151-5798-482D-912E-50D3CCDB7EAF}"/>
    <cellStyle name="Dane wyjściowe 2 2 2 5" xfId="20671" xr:uid="{77C009B4-D724-48F9-9B16-32FFC97779AC}"/>
    <cellStyle name="Dane wyjściowe 2 2 2 5 2" xfId="20672" xr:uid="{0DF085C0-CEDF-4320-B025-E6F011D3F2C2}"/>
    <cellStyle name="Dane wyjściowe 2 2 2 5 2 2" xfId="20673" xr:uid="{06010853-89DD-4F50-967E-71E7A1263912}"/>
    <cellStyle name="Dane wyjściowe 2 2 2 5 2 2 2" xfId="20674" xr:uid="{58E847B8-693C-4117-97F0-88668B962126}"/>
    <cellStyle name="Dane wyjściowe 2 2 2 5 2 2 2 2" xfId="20675" xr:uid="{2FD3BCFD-551C-4895-A9DA-BF5618D6613A}"/>
    <cellStyle name="Dane wyjściowe 2 2 2 5 2 2 3" xfId="20676" xr:uid="{AF872F32-1A6B-4991-AF6B-197802F86168}"/>
    <cellStyle name="Dane wyjściowe 2 2 2 5 2 3" xfId="20677" xr:uid="{7290E381-187E-40E3-B9D8-CFF32F09B145}"/>
    <cellStyle name="Dane wyjściowe 2 2 2 5 2 3 2" xfId="20678" xr:uid="{2E17FCBD-DBAB-43EF-9545-4C779656B279}"/>
    <cellStyle name="Dane wyjściowe 2 2 2 5 2 3 2 2" xfId="20679" xr:uid="{B595C90A-AFFD-44EC-906D-DA25CAD689AB}"/>
    <cellStyle name="Dane wyjściowe 2 2 2 5 2 3 3" xfId="20680" xr:uid="{68D2D480-7E3F-4761-B8F2-BE0890EBCEEA}"/>
    <cellStyle name="Dane wyjściowe 2 2 2 5 2 4" xfId="20681" xr:uid="{C852A1FE-8FEE-4547-BA06-E4EC35DC609C}"/>
    <cellStyle name="Dane wyjściowe 2 2 2 5 2 4 2" xfId="20682" xr:uid="{54391641-200F-4D4B-A1E1-C760E642BF80}"/>
    <cellStyle name="Dane wyjściowe 2 2 2 5 2 4 2 2" xfId="20683" xr:uid="{75020ECD-38BB-4A9E-AEC6-751F7A5ECE5C}"/>
    <cellStyle name="Dane wyjściowe 2 2 2 5 2 4 3" xfId="20684" xr:uid="{B4B66052-A31B-4A04-918B-70661D04156A}"/>
    <cellStyle name="Dane wyjściowe 2 2 2 5 2 5" xfId="20685" xr:uid="{B8547CD3-F800-410A-A7FA-3EF71C4BAE1A}"/>
    <cellStyle name="Dane wyjściowe 2 2 2 5 2 5 2" xfId="20686" xr:uid="{17625A95-E0BC-4A84-8BB4-34748D574F4E}"/>
    <cellStyle name="Dane wyjściowe 2 2 2 5 2 6" xfId="20687" xr:uid="{4420BF78-343E-473A-BEA6-07803C224B77}"/>
    <cellStyle name="Dane wyjściowe 2 2 2 5 2 6 2" xfId="20688" xr:uid="{0581CF37-7830-4AAC-BD66-9C18A417BFF2}"/>
    <cellStyle name="Dane wyjściowe 2 2 2 5 2 7" xfId="20689" xr:uid="{3DA704D1-248E-4434-8C05-5F1131C81B3F}"/>
    <cellStyle name="Dane wyjściowe 2 2 2 5 3" xfId="20690" xr:uid="{004ED601-DAC4-4677-A14A-16035E24E98A}"/>
    <cellStyle name="Dane wyjściowe 2 2 2 5 3 2" xfId="20691" xr:uid="{F015171B-EB0D-415F-851E-F690D30B4AAB}"/>
    <cellStyle name="Dane wyjściowe 2 2 2 5 3 2 2" xfId="20692" xr:uid="{13AB72CB-0416-4F2C-A4BA-43A305C8C2D9}"/>
    <cellStyle name="Dane wyjściowe 2 2 2 5 3 3" xfId="20693" xr:uid="{8C84B382-A902-47D1-B080-43AC90A652C4}"/>
    <cellStyle name="Dane wyjściowe 2 2 2 5 4" xfId="20694" xr:uid="{299B08DB-BAAA-42DF-829E-9C1DCB692F15}"/>
    <cellStyle name="Dane wyjściowe 2 2 2 5 4 2" xfId="20695" xr:uid="{1ABCB6B2-8C40-4CBC-8D4E-79FFB990BF22}"/>
    <cellStyle name="Dane wyjściowe 2 2 2 5 4 2 2" xfId="20696" xr:uid="{CA11FC17-60B4-4B5A-855A-A144D15A2D19}"/>
    <cellStyle name="Dane wyjściowe 2 2 2 5 4 3" xfId="20697" xr:uid="{76A80DCC-CE08-466E-BC4A-3584212EF4EA}"/>
    <cellStyle name="Dane wyjściowe 2 2 2 5 5" xfId="20698" xr:uid="{695462A3-551C-453C-9DF0-4F8F271E9CF3}"/>
    <cellStyle name="Dane wyjściowe 2 2 2 5 5 2" xfId="20699" xr:uid="{377F8605-4825-4C6E-BB4A-7CA1D8CBA4A8}"/>
    <cellStyle name="Dane wyjściowe 2 2 2 5 5 2 2" xfId="20700" xr:uid="{AF19309C-6530-46DD-88DD-F936A9A91C45}"/>
    <cellStyle name="Dane wyjściowe 2 2 2 5 5 3" xfId="20701" xr:uid="{15945AB8-17AB-4FF7-8497-9B346C394BA8}"/>
    <cellStyle name="Dane wyjściowe 2 2 2 5 6" xfId="20702" xr:uid="{6771B33A-46F4-4162-8624-399BBE3A518B}"/>
    <cellStyle name="Dane wyjściowe 2 2 2 5 6 2" xfId="20703" xr:uid="{58CBB5E4-F7CC-41D1-B0E8-1FB4420F9720}"/>
    <cellStyle name="Dane wyjściowe 2 2 2 5 7" xfId="20704" xr:uid="{594DE6B1-12AB-4B4C-A8F0-A92FA0E424B5}"/>
    <cellStyle name="Dane wyjściowe 2 2 2 5 7 2" xfId="20705" xr:uid="{25F5F8EB-7467-4FD5-A302-FE8E0EEA7E27}"/>
    <cellStyle name="Dane wyjściowe 2 2 2 5 8" xfId="20706" xr:uid="{D5EAA218-D19E-44A2-8D09-1B1AD13939AD}"/>
    <cellStyle name="Dane wyjściowe 2 2 2 6" xfId="20707" xr:uid="{C5273C7B-D9A9-41CF-98B8-80D6152BC653}"/>
    <cellStyle name="Dane wyjściowe 2 2 2 6 2" xfId="20708" xr:uid="{A3595675-7050-4B48-8D07-43807AA6437F}"/>
    <cellStyle name="Dane wyjściowe 2 2 2 6 2 2" xfId="20709" xr:uid="{B49B9498-952C-41CF-9B9B-3236BC44BE94}"/>
    <cellStyle name="Dane wyjściowe 2 2 2 6 3" xfId="20710" xr:uid="{567DB8F2-304A-43FF-8B15-2536DB267036}"/>
    <cellStyle name="Dane wyjściowe 2 2 2 7" xfId="20711" xr:uid="{114655C3-5C08-4100-A938-9B031381E021}"/>
    <cellStyle name="Dane wyjściowe 2 2 2 7 2" xfId="20712" xr:uid="{757C8DAB-65AC-4601-AB07-0B4E8C6A4DCE}"/>
    <cellStyle name="Dane wyjściowe 2 2 2 7 2 2" xfId="20713" xr:uid="{77AF56AA-1EB4-43F3-A2BF-12EECDC5260E}"/>
    <cellStyle name="Dane wyjściowe 2 2 2 7 3" xfId="20714" xr:uid="{C7CC713B-C006-442B-9810-92B59026660D}"/>
    <cellStyle name="Dane wyjściowe 2 2 2 8" xfId="20715" xr:uid="{2773BB98-F2E2-4D80-80E5-AD4A45126D28}"/>
    <cellStyle name="Dane wyjściowe 2 2 2 8 2" xfId="20716" xr:uid="{FE094AF4-7283-4C81-BC2E-A187A83B7B62}"/>
    <cellStyle name="Dane wyjściowe 2 2 2 8 2 2" xfId="20717" xr:uid="{B614F477-332E-4924-9A7A-C05F6CC0735C}"/>
    <cellStyle name="Dane wyjściowe 2 2 2 8 3" xfId="20718" xr:uid="{0FE1BF43-B190-4E08-92C2-29F0914805ED}"/>
    <cellStyle name="Dane wyjściowe 2 2 2 9" xfId="20719" xr:uid="{FD4FA4A1-4330-44A4-BD44-5223ED884530}"/>
    <cellStyle name="Dane wyjściowe 2 2 2 9 2" xfId="20720" xr:uid="{51453464-00A0-4472-BCCE-4D2A5F0B2742}"/>
    <cellStyle name="Dane wyjściowe 2 2 2 9 2 2" xfId="20721" xr:uid="{1CBBF107-E14C-4935-80EF-3D8178E7A29B}"/>
    <cellStyle name="Dane wyjściowe 2 2 2 9 2 2 2" xfId="20722" xr:uid="{81AA6C2F-1787-4275-90ED-3D3D160B2721}"/>
    <cellStyle name="Dane wyjściowe 2 2 2 9 2 3" xfId="20723" xr:uid="{50624607-E7E9-441B-9E21-BFAC6A382812}"/>
    <cellStyle name="Dane wyjściowe 2 2 2 9 3" xfId="20724" xr:uid="{4172A35B-7DF7-4B76-82BE-C9AD21CE2BC5}"/>
    <cellStyle name="Dane wyjściowe 2 2 2 9 3 2" xfId="20725" xr:uid="{9F768858-2F3A-4CE3-A74F-8960B215AAAD}"/>
    <cellStyle name="Dane wyjściowe 2 2 2 9 3 2 2" xfId="20726" xr:uid="{9B80AFBA-9B01-4357-875D-1DC9A2612E05}"/>
    <cellStyle name="Dane wyjściowe 2 2 2 9 3 3" xfId="20727" xr:uid="{242CF0EE-5C22-476E-997C-3E6C8A250C8F}"/>
    <cellStyle name="Dane wyjściowe 2 2 2 9 4" xfId="20728" xr:uid="{078EDB9C-6687-4BF4-837C-B7A7D959FEEA}"/>
    <cellStyle name="Dane wyjściowe 2 2 2 9 4 2" xfId="20729" xr:uid="{A0906031-3AB7-4150-AE1B-E18D56A5D370}"/>
    <cellStyle name="Dane wyjściowe 2 2 2 9 4 2 2" xfId="20730" xr:uid="{D033D400-1675-4C2B-BD75-1DACBF6F6B1F}"/>
    <cellStyle name="Dane wyjściowe 2 2 2 9 4 3" xfId="20731" xr:uid="{6F77BF5C-6618-4BCE-85DF-809DE8A78E44}"/>
    <cellStyle name="Dane wyjściowe 2 2 2 9 5" xfId="20732" xr:uid="{3C7D433F-B87E-485D-A575-1EEDE509C609}"/>
    <cellStyle name="Dane wyjściowe 2 2 2 9 5 2" xfId="20733" xr:uid="{863AC526-365A-4649-9AA9-397FCA9977E6}"/>
    <cellStyle name="Dane wyjściowe 2 2 2 9 6" xfId="20734" xr:uid="{08C92062-C0AC-42B5-ACAE-8D6D2F4906A5}"/>
    <cellStyle name="Dane wyjściowe 2 2 2 9 6 2" xfId="20735" xr:uid="{77C6AB98-6587-4395-9875-A66DB57A4550}"/>
    <cellStyle name="Dane wyjściowe 2 2 2 9 7" xfId="20736" xr:uid="{D197243B-6B37-4EF7-8111-1AFFE64A0F82}"/>
    <cellStyle name="Dane wyjściowe 2 2 20" xfId="20737" xr:uid="{8C738A2C-0DB5-4C79-B5AB-202BC6F3EA65}"/>
    <cellStyle name="Dane wyjściowe 2 2 20 2" xfId="20738" xr:uid="{8FAF0A3E-7DFA-4332-AC21-CE6C967F7548}"/>
    <cellStyle name="Dane wyjściowe 2 2 20 2 2" xfId="20739" xr:uid="{DF0748BF-B3C3-4D5D-ADF4-94E3A2B87FC5}"/>
    <cellStyle name="Dane wyjściowe 2 2 20 3" xfId="20740" xr:uid="{5211B2E2-7950-4632-A1D2-F55E418255F5}"/>
    <cellStyle name="Dane wyjściowe 2 2 21" xfId="20741" xr:uid="{003BE22D-B63F-49F5-85EF-0CEFF434202B}"/>
    <cellStyle name="Dane wyjściowe 2 2 21 2" xfId="20742" xr:uid="{69FC36C8-65A0-4D62-B20D-61D94663ADC5}"/>
    <cellStyle name="Dane wyjściowe 2 2 22" xfId="20743" xr:uid="{6D73AF25-40D2-483E-B48A-E56BB367C07F}"/>
    <cellStyle name="Dane wyjściowe 2 2 23" xfId="39210" xr:uid="{4EE45166-03DF-41B3-A315-7635F5700E73}"/>
    <cellStyle name="Dane wyjściowe 2 2 24" xfId="39340" xr:uid="{DFC4CD37-7574-417F-AB90-B5C8BE7B0770}"/>
    <cellStyle name="Dane wyjściowe 2 2 25" xfId="39451" xr:uid="{C5B4B514-94AE-4C39-ADC4-6FB0D12E17C2}"/>
    <cellStyle name="Dane wyjściowe 2 2 3" xfId="20744" xr:uid="{6A36850F-AD55-4825-AD37-DE1E43D18204}"/>
    <cellStyle name="Dane wyjściowe 2 2 3 2" xfId="20745" xr:uid="{BC7EF6F6-6191-412A-8F89-6EDDA9E2B4A6}"/>
    <cellStyle name="Dane wyjściowe 2 2 3 2 2" xfId="20746" xr:uid="{CE4DB326-BFCC-47A7-B209-01C20C855D2E}"/>
    <cellStyle name="Dane wyjściowe 2 2 3 3" xfId="20747" xr:uid="{E87AABAD-67B8-4499-86B7-0E511A71993F}"/>
    <cellStyle name="Dane wyjściowe 2 2 4" xfId="20748" xr:uid="{7BCB069E-A311-4AD9-B44A-0457AAA587B1}"/>
    <cellStyle name="Dane wyjściowe 2 2 4 2" xfId="20749" xr:uid="{5ACF3E4E-CD3F-413F-A5EF-F3F83B69415B}"/>
    <cellStyle name="Dane wyjściowe 2 2 4 2 2" xfId="20750" xr:uid="{4F3C44BA-3914-40EE-A759-800EC0301D7C}"/>
    <cellStyle name="Dane wyjściowe 2 2 4 3" xfId="20751" xr:uid="{2400D25A-C52E-485C-BE4D-B1CC7F30D6DE}"/>
    <cellStyle name="Dane wyjściowe 2 2 5" xfId="20752" xr:uid="{46423E4E-D2F6-4E4F-B27E-3C8C9205984A}"/>
    <cellStyle name="Dane wyjściowe 2 2 5 2" xfId="20753" xr:uid="{A74AF6C3-54F7-4D13-8568-E73794DF37F5}"/>
    <cellStyle name="Dane wyjściowe 2 2 5 2 2" xfId="20754" xr:uid="{38A9728C-6F51-4AF8-9522-2BFFCE03EC55}"/>
    <cellStyle name="Dane wyjściowe 2 2 5 3" xfId="20755" xr:uid="{69E62F40-5BD3-40FD-B4C9-0D26AE0E90ED}"/>
    <cellStyle name="Dane wyjściowe 2 2 6" xfId="20756" xr:uid="{DED439D0-D330-49DB-9A25-113BE7CFFC39}"/>
    <cellStyle name="Dane wyjściowe 2 2 6 2" xfId="20757" xr:uid="{94A0555F-0F93-400F-A821-0FAD0D12F8B6}"/>
    <cellStyle name="Dane wyjściowe 2 2 6 2 2" xfId="20758" xr:uid="{65758738-F510-4025-9BC7-BDA16FA36BFA}"/>
    <cellStyle name="Dane wyjściowe 2 2 6 3" xfId="20759" xr:uid="{82776CDD-C1D9-420D-9762-D684B1AAC112}"/>
    <cellStyle name="Dane wyjściowe 2 2 7" xfId="20760" xr:uid="{6AD77564-AF0D-4216-BE23-40CB0141095D}"/>
    <cellStyle name="Dane wyjściowe 2 2 7 2" xfId="20761" xr:uid="{351BF22E-124C-459A-BB06-80692BE40326}"/>
    <cellStyle name="Dane wyjściowe 2 2 7 2 2" xfId="20762" xr:uid="{83B83BE3-5FB0-4245-8478-C153F4281BF0}"/>
    <cellStyle name="Dane wyjściowe 2 2 7 3" xfId="20763" xr:uid="{DD89FA29-CAE0-4F9F-8327-72E2F20F27EF}"/>
    <cellStyle name="Dane wyjściowe 2 2 8" xfId="20764" xr:uid="{67B18E77-7CE4-4F80-9172-CF9B5C72E357}"/>
    <cellStyle name="Dane wyjściowe 2 2 8 2" xfId="20765" xr:uid="{2BF3DACC-60A6-4453-9C53-55ECFD9A9CF2}"/>
    <cellStyle name="Dane wyjściowe 2 2 8 2 2" xfId="20766" xr:uid="{6936275D-F95F-4318-90DE-7EC14008B159}"/>
    <cellStyle name="Dane wyjściowe 2 2 8 3" xfId="20767" xr:uid="{1CB3BBC4-B170-47DB-85D2-EAB741A75096}"/>
    <cellStyle name="Dane wyjściowe 2 2 9" xfId="20768" xr:uid="{58D5FDBF-D9FB-4E42-92B4-99F97B0828A0}"/>
    <cellStyle name="Dane wyjściowe 2 2 9 2" xfId="20769" xr:uid="{F396D9DA-9C86-429F-AF12-6303C7C42E96}"/>
    <cellStyle name="Dane wyjściowe 2 2 9 2 2" xfId="20770" xr:uid="{121A37AD-DB3E-4DDE-9E9E-F0A02A971E89}"/>
    <cellStyle name="Dane wyjściowe 2 2 9 3" xfId="20771" xr:uid="{C8AB9707-0827-49B9-930D-C2C766AC29BF}"/>
    <cellStyle name="Dane wyjściowe 2 20" xfId="820" xr:uid="{0368F6B1-A10E-4792-AD76-76A458EE0F2F}"/>
    <cellStyle name="Dane wyjściowe 2 20 2" xfId="20772" xr:uid="{9CE6E85B-BD43-435D-A06B-B1BA8A783015}"/>
    <cellStyle name="Dane wyjściowe 2 20 2 2" xfId="20773" xr:uid="{53B6230E-845C-4923-A145-A24E854BB156}"/>
    <cellStyle name="Dane wyjściowe 2 20 3" xfId="20774" xr:uid="{1D611498-1140-4E3A-B31D-16518DE87F61}"/>
    <cellStyle name="Dane wyjściowe 2 20 4" xfId="39211" xr:uid="{5E4613B6-4493-4207-B7BE-9E9FF0E2AC9C}"/>
    <cellStyle name="Dane wyjściowe 2 20 5" xfId="39339" xr:uid="{12274390-EBE5-4AEC-9F7E-AB0627B2998A}"/>
    <cellStyle name="Dane wyjściowe 2 20 6" xfId="39450" xr:uid="{F8EECE52-767E-45B0-8801-7781C20C5431}"/>
    <cellStyle name="Dane wyjściowe 2 21" xfId="821" xr:uid="{E660F538-97D3-411C-9A7C-AD0610618187}"/>
    <cellStyle name="Dane wyjściowe 2 21 10" xfId="39449" xr:uid="{AFAECB73-139C-4FDE-8CBE-925F117D67E9}"/>
    <cellStyle name="Dane wyjściowe 2 21 2" xfId="20775" xr:uid="{27FB08BE-E53E-4E95-9513-7F8F12813AC4}"/>
    <cellStyle name="Dane wyjściowe 2 21 2 2" xfId="20776" xr:uid="{884D4C27-2F47-4B41-87E4-82E9120CF032}"/>
    <cellStyle name="Dane wyjściowe 2 21 2 2 2" xfId="20777" xr:uid="{CD7A856A-76D6-47EE-BF28-4996350BE5EB}"/>
    <cellStyle name="Dane wyjściowe 2 21 2 3" xfId="20778" xr:uid="{0540BC1A-D490-49A6-A926-74BD56D56C84}"/>
    <cellStyle name="Dane wyjściowe 2 21 3" xfId="20779" xr:uid="{7A3E8369-9846-42E3-9E53-565DB19340F0}"/>
    <cellStyle name="Dane wyjściowe 2 21 3 2" xfId="20780" xr:uid="{2D02C3F1-9728-4A89-BB56-3ADD7121048A}"/>
    <cellStyle name="Dane wyjściowe 2 21 3 2 2" xfId="20781" xr:uid="{3AF710B1-34E3-4799-B841-5B86FF7AEE90}"/>
    <cellStyle name="Dane wyjściowe 2 21 3 3" xfId="20782" xr:uid="{1A2731AC-25A0-49CC-B67C-65B36B84D11E}"/>
    <cellStyle name="Dane wyjściowe 2 21 4" xfId="20783" xr:uid="{7D47771E-3C78-41F9-AD63-BE42FD9EA195}"/>
    <cellStyle name="Dane wyjściowe 2 21 4 2" xfId="20784" xr:uid="{E292DCB9-C592-4955-98C1-04D653F27435}"/>
    <cellStyle name="Dane wyjściowe 2 21 4 2 2" xfId="20785" xr:uid="{A3959D30-2264-4587-B064-D0037EC1C6CD}"/>
    <cellStyle name="Dane wyjściowe 2 21 4 3" xfId="20786" xr:uid="{FDF0D57E-F163-4FC8-91AD-B96C8BB21A8D}"/>
    <cellStyle name="Dane wyjściowe 2 21 5" xfId="20787" xr:uid="{0AD7501B-B416-431F-AE81-1E3A3F0B049C}"/>
    <cellStyle name="Dane wyjściowe 2 21 5 2" xfId="20788" xr:uid="{43068B72-182B-4BF5-8C4E-240B0ECDED05}"/>
    <cellStyle name="Dane wyjściowe 2 21 6" xfId="20789" xr:uid="{47260C11-6E36-4714-B05F-F51C9076A320}"/>
    <cellStyle name="Dane wyjściowe 2 21 6 2" xfId="20790" xr:uid="{96468A13-636C-40F0-84F9-CCC66017B474}"/>
    <cellStyle name="Dane wyjściowe 2 21 7" xfId="20791" xr:uid="{9F3FED0B-A19F-49E4-81FB-2353BFDDBC03}"/>
    <cellStyle name="Dane wyjściowe 2 21 8" xfId="39212" xr:uid="{73699A5E-82AB-4961-A01F-ED13F18A5D0D}"/>
    <cellStyle name="Dane wyjściowe 2 21 9" xfId="39338" xr:uid="{FCE1F3BD-1606-4950-882B-3628E5A4CB2D}"/>
    <cellStyle name="Dane wyjściowe 2 22" xfId="822" xr:uid="{A1BE3C35-F583-40FF-9E57-F8667430997A}"/>
    <cellStyle name="Dane wyjściowe 2 22 2" xfId="20792" xr:uid="{DFE23386-4828-427B-9306-7B9CFD666063}"/>
    <cellStyle name="Dane wyjściowe 2 22 2 2" xfId="20793" xr:uid="{FD66696F-0FAE-448D-9E4E-12FDD93272FF}"/>
    <cellStyle name="Dane wyjściowe 2 22 3" xfId="20794" xr:uid="{5003B3B7-7D46-4DB4-B99B-E2201906E2F1}"/>
    <cellStyle name="Dane wyjściowe 2 22 4" xfId="39213" xr:uid="{D195637F-58EE-4F6A-A67F-EB83B4E41B97}"/>
    <cellStyle name="Dane wyjściowe 2 22 5" xfId="39337" xr:uid="{1A20B4C9-C751-4987-879A-461C2BE9E128}"/>
    <cellStyle name="Dane wyjściowe 2 22 6" xfId="39448" xr:uid="{B6ED90EA-9CD3-4AC7-B5E3-50288FA87ACA}"/>
    <cellStyle name="Dane wyjściowe 2 23" xfId="823" xr:uid="{79C1753E-A8E6-43C7-884B-3B72E15A94DA}"/>
    <cellStyle name="Dane wyjściowe 2 23 2" xfId="20795" xr:uid="{5CDB44C6-33F7-4CCB-B963-A3D0AD7E9390}"/>
    <cellStyle name="Dane wyjściowe 2 23 2 2" xfId="20796" xr:uid="{E8102FF8-8A81-4A82-B55B-D5B34C77F132}"/>
    <cellStyle name="Dane wyjściowe 2 23 3" xfId="20797" xr:uid="{D9773CA3-6E45-4AD6-AF88-B2D5F649F4D4}"/>
    <cellStyle name="Dane wyjściowe 2 23 4" xfId="39214" xr:uid="{B9BFABC2-0659-40C1-B422-2AC2C17C9C4F}"/>
    <cellStyle name="Dane wyjściowe 2 23 5" xfId="39336" xr:uid="{BEE0295A-665F-4FBA-ADA0-3049F5F6882F}"/>
    <cellStyle name="Dane wyjściowe 2 23 6" xfId="39447" xr:uid="{8B81A08F-0E9B-45F4-8A32-7C3CA3A729DE}"/>
    <cellStyle name="Dane wyjściowe 2 24" xfId="824" xr:uid="{21991455-6AFD-4A64-9442-6DD68F9A589A}"/>
    <cellStyle name="Dane wyjściowe 2 24 2" xfId="20798" xr:uid="{04A1B52C-A44F-4BC8-8F21-1CA9CB886E05}"/>
    <cellStyle name="Dane wyjściowe 2 24 2 2" xfId="20799" xr:uid="{AFB590DB-CC08-4BF5-B5E7-115AF0893468}"/>
    <cellStyle name="Dane wyjściowe 2 24 3" xfId="20800" xr:uid="{39882A91-366C-4D9D-87F7-89D47FBAE4F1}"/>
    <cellStyle name="Dane wyjściowe 2 24 4" xfId="39215" xr:uid="{E77C69C9-8926-4A86-B7D9-2A2508A72C82}"/>
    <cellStyle name="Dane wyjściowe 2 24 5" xfId="39335" xr:uid="{27B29F1B-9093-4CEA-81F0-9D0FE6715C38}"/>
    <cellStyle name="Dane wyjściowe 2 24 6" xfId="39446" xr:uid="{94C6EDC6-3424-405B-985E-DBB86111B0A5}"/>
    <cellStyle name="Dane wyjściowe 2 25" xfId="825" xr:uid="{C63220B1-6DC7-48D1-B703-7087B40898D5}"/>
    <cellStyle name="Dane wyjściowe 2 25 2" xfId="20801" xr:uid="{319F8C14-0457-4A78-8937-F4ADD6640703}"/>
    <cellStyle name="Dane wyjściowe 2 25 2 2" xfId="20802" xr:uid="{8445994E-3B99-457C-A2E6-D1F2BD360F81}"/>
    <cellStyle name="Dane wyjściowe 2 25 3" xfId="20803" xr:uid="{5215ABFE-45AF-48DB-B424-B07BFC0D9D51}"/>
    <cellStyle name="Dane wyjściowe 2 25 4" xfId="39216" xr:uid="{832D6EF1-9E68-416E-A42D-C0BD0D22E77B}"/>
    <cellStyle name="Dane wyjściowe 2 25 5" xfId="39334" xr:uid="{F8F4F5E9-27B8-431C-B95D-FDD646E4026C}"/>
    <cellStyle name="Dane wyjściowe 2 25 6" xfId="39445" xr:uid="{F6177AE8-D288-4491-BE39-D0AB600AAD86}"/>
    <cellStyle name="Dane wyjściowe 2 26" xfId="20804" xr:uid="{860E5F98-9E1D-46D0-96AB-55A72784B104}"/>
    <cellStyle name="Dane wyjściowe 2 26 2" xfId="20805" xr:uid="{9779FAAE-06AC-407E-AB40-82E60BFF752F}"/>
    <cellStyle name="Dane wyjściowe 2 26 2 2" xfId="20806" xr:uid="{A7291505-35B7-4AE5-8A3F-BEFD0E4C5BBF}"/>
    <cellStyle name="Dane wyjściowe 2 26 3" xfId="20807" xr:uid="{2BFA018D-568F-4BDE-92FF-5EFB270106F1}"/>
    <cellStyle name="Dane wyjściowe 2 27" xfId="20808" xr:uid="{CFB2F6E3-8203-419B-8B66-AE2A062013BE}"/>
    <cellStyle name="Dane wyjściowe 2 27 2" xfId="20809" xr:uid="{BF32A325-F83C-4D5E-84E0-04A5A08079C6}"/>
    <cellStyle name="Dane wyjściowe 2 27 2 2" xfId="20810" xr:uid="{D3D33936-5BF1-422B-A532-6BFB72519CBF}"/>
    <cellStyle name="Dane wyjściowe 2 27 3" xfId="20811" xr:uid="{D508A6E7-8CAE-4372-A83D-D03EE628C04E}"/>
    <cellStyle name="Dane wyjściowe 2 28" xfId="20812" xr:uid="{9C81575D-F8FC-4D44-9E5D-FD6F4039AF0A}"/>
    <cellStyle name="Dane wyjściowe 2 28 2" xfId="20813" xr:uid="{20570F58-CD84-4627-8A52-90E900FE8A62}"/>
    <cellStyle name="Dane wyjściowe 2 29" xfId="20814" xr:uid="{AB0D47B7-1918-405A-975B-A6FDF6B506C1}"/>
    <cellStyle name="Dane wyjściowe 2 29 2" xfId="20815" xr:uid="{C77A6747-223F-4798-A3C7-8CA73B49AF6A}"/>
    <cellStyle name="Dane wyjściowe 2 3" xfId="826" xr:uid="{7B079195-32E3-4B12-9420-9016B2E62576}"/>
    <cellStyle name="Dane wyjściowe 2 3 2" xfId="20816" xr:uid="{B09C14CB-1097-421F-B596-B4EEACD49883}"/>
    <cellStyle name="Dane wyjściowe 2 3 2 2" xfId="20817" xr:uid="{0D3C1812-5CE5-4700-AC71-EC834CAFA477}"/>
    <cellStyle name="Dane wyjściowe 2 3 3" xfId="20818" xr:uid="{3EBE335B-3230-4393-B6B2-274CFE6089E8}"/>
    <cellStyle name="Dane wyjściowe 2 3 4" xfId="39217" xr:uid="{CC60E5F1-5917-45FB-9BC6-651D00FCC2DB}"/>
    <cellStyle name="Dane wyjściowe 2 3 5" xfId="39333" xr:uid="{AAB9E0D9-B646-4050-8278-EEB31C342BF7}"/>
    <cellStyle name="Dane wyjściowe 2 3 6" xfId="39444" xr:uid="{2061BFAD-D314-4B8B-BEFD-0655A9F45185}"/>
    <cellStyle name="Dane wyjściowe 2 30" xfId="20819" xr:uid="{7ADCE5D5-336E-4D9F-9089-FE9B0312BF3F}"/>
    <cellStyle name="Dane wyjściowe 2 30 2" xfId="20820" xr:uid="{9460EA83-9247-4693-9A2C-801E96626123}"/>
    <cellStyle name="Dane wyjściowe 2 31" xfId="20821" xr:uid="{CA33244B-C7C0-421A-8564-F2E20E14ABE2}"/>
    <cellStyle name="Dane wyjściowe 2 31 2" xfId="20822" xr:uid="{D9CA6A88-4080-400B-9488-F5ED9B77BBE3}"/>
    <cellStyle name="Dane wyjściowe 2 32" xfId="20823" xr:uid="{62FD0678-47B4-49BE-9699-9F72FD135E51}"/>
    <cellStyle name="Dane wyjściowe 2 33" xfId="20824" xr:uid="{4D8C93B2-910B-40F1-BF78-2D5670AD56E3}"/>
    <cellStyle name="Dane wyjściowe 2 34" xfId="20825" xr:uid="{72455CB3-39E9-4082-96D1-ED8237C9752C}"/>
    <cellStyle name="Dane wyjściowe 2 35" xfId="20826" xr:uid="{6CB137F3-E60E-461E-8AF1-F36DA4AF8619}"/>
    <cellStyle name="Dane wyjściowe 2 36" xfId="20827" xr:uid="{FB1D3E01-8287-4309-8DFE-10120327C1B3}"/>
    <cellStyle name="Dane wyjściowe 2 37" xfId="20828" xr:uid="{FA2F581D-50E1-46D9-8040-32F914BBBA55}"/>
    <cellStyle name="Dane wyjściowe 2 38" xfId="20829" xr:uid="{A8A17921-0F7A-4690-BA1E-B45686C1D527}"/>
    <cellStyle name="Dane wyjściowe 2 39" xfId="20830" xr:uid="{1120496F-1FF8-4AEA-95F8-C99CA4663B37}"/>
    <cellStyle name="Dane wyjściowe 2 4" xfId="827" xr:uid="{B9902A96-2670-4D81-B669-30BD89DA42C3}"/>
    <cellStyle name="Dane wyjściowe 2 4 2" xfId="20831" xr:uid="{54956DB7-FEAA-4197-9317-C160679A902A}"/>
    <cellStyle name="Dane wyjściowe 2 4 2 2" xfId="20832" xr:uid="{A18BE458-89E6-4DF1-92FB-13A4C6C31350}"/>
    <cellStyle name="Dane wyjściowe 2 4 3" xfId="20833" xr:uid="{826FAF34-FD01-46CA-8A28-9C74D622B835}"/>
    <cellStyle name="Dane wyjściowe 2 4 4" xfId="39218" xr:uid="{B017ECB7-4E11-4353-A0A9-A44498BD664C}"/>
    <cellStyle name="Dane wyjściowe 2 4 5" xfId="39332" xr:uid="{810528AF-88BD-47E8-A6D2-7542B1FB5F6E}"/>
    <cellStyle name="Dane wyjściowe 2 4 6" xfId="39498" xr:uid="{B4F0A418-1573-49AF-BFED-03AAAB0DB7CE}"/>
    <cellStyle name="Dane wyjściowe 2 40" xfId="20834" xr:uid="{35D71E23-7DC5-4E2D-9813-CD602767E790}"/>
    <cellStyle name="Dane wyjściowe 2 41" xfId="39199" xr:uid="{4BC6EC20-4DE7-48AF-8911-DF9B77071FAA}"/>
    <cellStyle name="Dane wyjściowe 2 42" xfId="39350" xr:uid="{0A1D8EE4-FCCF-42FD-A4FB-8941DE46FFD3}"/>
    <cellStyle name="Dane wyjściowe 2 43" xfId="39462" xr:uid="{139949A3-8C3B-416B-892B-1B372306BC15}"/>
    <cellStyle name="Dane wyjściowe 2 5" xfId="828" xr:uid="{4BBBE129-D071-4B58-BAF9-528199A95C2F}"/>
    <cellStyle name="Dane wyjściowe 2 5 2" xfId="20835" xr:uid="{4462B3A5-D289-4367-B109-472BEAD678D8}"/>
    <cellStyle name="Dane wyjściowe 2 5 2 2" xfId="20836" xr:uid="{EF039324-2921-4BD0-B484-936F0BE3FF83}"/>
    <cellStyle name="Dane wyjściowe 2 5 3" xfId="20837" xr:uid="{5311EF2A-A40A-4372-9FF7-500DC2721910}"/>
    <cellStyle name="Dane wyjściowe 2 5 4" xfId="39219" xr:uid="{345A8361-679B-4ADF-BA6B-19E57FC317EB}"/>
    <cellStyle name="Dane wyjściowe 2 5 5" xfId="39331" xr:uid="{6FC3B28F-F80A-48AD-8724-B913908FEDB1}"/>
    <cellStyle name="Dane wyjściowe 2 5 6" xfId="39443" xr:uid="{E5E9A145-747A-4506-A8B9-DB99B3C2383D}"/>
    <cellStyle name="Dane wyjściowe 2 6" xfId="829" xr:uid="{71E2E7C1-DDA8-4781-87C6-52E61C24C2F9}"/>
    <cellStyle name="Dane wyjściowe 2 6 10" xfId="20838" xr:uid="{FA1890E0-618F-45E2-8BFE-54B756DF20C0}"/>
    <cellStyle name="Dane wyjściowe 2 6 10 2" xfId="20839" xr:uid="{42689F31-459B-4F89-BB4A-91DED13D2515}"/>
    <cellStyle name="Dane wyjściowe 2 6 10 2 2" xfId="20840" xr:uid="{3A7C8B33-0078-402D-8D7F-49D136A9AB59}"/>
    <cellStyle name="Dane wyjściowe 2 6 10 3" xfId="20841" xr:uid="{0214D4A2-19EA-46AB-9610-D176D58A8AFA}"/>
    <cellStyle name="Dane wyjściowe 2 6 11" xfId="20842" xr:uid="{247BE96B-4AD2-4759-B62C-49FBCA52E586}"/>
    <cellStyle name="Dane wyjściowe 2 6 11 2" xfId="20843" xr:uid="{BA676CBA-79AB-48C7-B3E8-16EA505F5ABA}"/>
    <cellStyle name="Dane wyjściowe 2 6 11 2 2" xfId="20844" xr:uid="{1A37F51C-9960-451E-B1D7-558291F8B9A8}"/>
    <cellStyle name="Dane wyjściowe 2 6 11 3" xfId="20845" xr:uid="{FF13F6E1-7BFF-4103-BCBF-62168BC94F69}"/>
    <cellStyle name="Dane wyjściowe 2 6 12" xfId="20846" xr:uid="{5B953A36-B6D0-4C6F-86E9-E01855583520}"/>
    <cellStyle name="Dane wyjściowe 2 6 12 2" xfId="20847" xr:uid="{5A3B9998-3CCB-4264-8EAC-5E40BE9C3FF8}"/>
    <cellStyle name="Dane wyjściowe 2 6 13" xfId="20848" xr:uid="{7179C409-722D-400B-9DFE-B216A664056F}"/>
    <cellStyle name="Dane wyjściowe 2 6 13 2" xfId="20849" xr:uid="{EA6E18D0-D9DC-4387-BAAA-D76E255CB3F8}"/>
    <cellStyle name="Dane wyjściowe 2 6 14" xfId="20850" xr:uid="{3AE54F85-5EA8-4D44-9634-2BEA52BD7079}"/>
    <cellStyle name="Dane wyjściowe 2 6 15" xfId="39220" xr:uid="{005F46F6-D0D8-4AB4-B532-32EB9A23E89D}"/>
    <cellStyle name="Dane wyjściowe 2 6 16" xfId="39330" xr:uid="{C50D1310-904E-4442-8EA3-79DB97AAFC87}"/>
    <cellStyle name="Dane wyjściowe 2 6 17" xfId="39442" xr:uid="{54F46728-4AF1-41B2-BE45-C9B48ED25BAC}"/>
    <cellStyle name="Dane wyjściowe 2 6 2" xfId="20851" xr:uid="{C52E4DED-01A4-45C0-9793-004CB92DDFC0}"/>
    <cellStyle name="Dane wyjściowe 2 6 2 10" xfId="20852" xr:uid="{7FA64AFC-24EC-4C0E-81C0-240E086C3807}"/>
    <cellStyle name="Dane wyjściowe 2 6 2 10 2" xfId="20853" xr:uid="{94E518DE-93D7-4A65-BA2E-915D609301E7}"/>
    <cellStyle name="Dane wyjściowe 2 6 2 10 2 2" xfId="20854" xr:uid="{57DF178F-F57F-4C19-892B-E791E4F48338}"/>
    <cellStyle name="Dane wyjściowe 2 6 2 10 3" xfId="20855" xr:uid="{E1010478-F2E8-421F-B27C-1C028060564B}"/>
    <cellStyle name="Dane wyjściowe 2 6 2 11" xfId="20856" xr:uid="{70A2CA84-2178-4253-B75A-1CD72BAF584E}"/>
    <cellStyle name="Dane wyjściowe 2 6 2 11 2" xfId="20857" xr:uid="{DD702238-6FDF-4B1C-95E0-A439A8A1BFB2}"/>
    <cellStyle name="Dane wyjściowe 2 6 2 11 2 2" xfId="20858" xr:uid="{31B02C6C-666C-4810-A30E-C2C47397E383}"/>
    <cellStyle name="Dane wyjściowe 2 6 2 11 3" xfId="20859" xr:uid="{DB1766ED-A4E1-45D5-9C85-983AC488A2B9}"/>
    <cellStyle name="Dane wyjściowe 2 6 2 12" xfId="20860" xr:uid="{AFCF72BC-5617-4533-B6B7-729CD3E34A8F}"/>
    <cellStyle name="Dane wyjściowe 2 6 2 12 2" xfId="20861" xr:uid="{8FE4E833-6BB3-43A5-BA06-6CAFECECDAA3}"/>
    <cellStyle name="Dane wyjściowe 2 6 2 13" xfId="20862" xr:uid="{53B5AB63-313A-454A-82A3-64CDF64780A5}"/>
    <cellStyle name="Dane wyjściowe 2 6 2 13 2" xfId="20863" xr:uid="{D0F67161-DCCB-489C-8E81-705062973946}"/>
    <cellStyle name="Dane wyjściowe 2 6 2 14" xfId="20864" xr:uid="{CFA3ECFC-E033-49C6-92B1-AE6AC25733B9}"/>
    <cellStyle name="Dane wyjściowe 2 6 2 2" xfId="20865" xr:uid="{8BFBD668-E069-4674-BF92-D6D40FF24382}"/>
    <cellStyle name="Dane wyjściowe 2 6 2 2 10" xfId="20866" xr:uid="{2776F971-030E-4A97-9A21-C56F9C36A60F}"/>
    <cellStyle name="Dane wyjściowe 2 6 2 2 10 2" xfId="20867" xr:uid="{A98D87C5-F239-4862-A07E-0BF06CCF22C0}"/>
    <cellStyle name="Dane wyjściowe 2 6 2 2 10 2 2" xfId="20868" xr:uid="{5305C269-4625-4623-A646-90FD13915DB4}"/>
    <cellStyle name="Dane wyjściowe 2 6 2 2 10 3" xfId="20869" xr:uid="{BBE197C8-8B33-4B68-AFF8-FA09F4826B86}"/>
    <cellStyle name="Dane wyjściowe 2 6 2 2 11" xfId="20870" xr:uid="{C5EF086A-05CC-4BC2-B97D-7266D21E9D2C}"/>
    <cellStyle name="Dane wyjściowe 2 6 2 2 11 2" xfId="20871" xr:uid="{BA6F42E6-10D1-4A88-BA03-7C8B2BBC9A41}"/>
    <cellStyle name="Dane wyjściowe 2 6 2 2 12" xfId="20872" xr:uid="{D920E7EB-2CBA-44C9-80AB-CF6C771304E0}"/>
    <cellStyle name="Dane wyjściowe 2 6 2 2 12 2" xfId="20873" xr:uid="{C609D378-B69E-4370-9EB7-26BAA111978A}"/>
    <cellStyle name="Dane wyjściowe 2 6 2 2 13" xfId="20874" xr:uid="{9BEE1DFF-26B3-4342-A337-2D09340CF792}"/>
    <cellStyle name="Dane wyjściowe 2 6 2 2 2" xfId="20875" xr:uid="{A6A7B1F2-69F0-4CE2-B2EB-EAE095103896}"/>
    <cellStyle name="Dane wyjściowe 2 6 2 2 2 10" xfId="20876" xr:uid="{94A5EF76-B7A1-4948-B5D1-D8C0AE08DADA}"/>
    <cellStyle name="Dane wyjściowe 2 6 2 2 2 10 2" xfId="20877" xr:uid="{3EC41AAA-D537-45BB-BA76-B152172EA82F}"/>
    <cellStyle name="Dane wyjściowe 2 6 2 2 2 11" xfId="20878" xr:uid="{A3D7FF0C-CEC7-4A6A-9608-D1972C4CB5E5}"/>
    <cellStyle name="Dane wyjściowe 2 6 2 2 2 11 2" xfId="20879" xr:uid="{D21308E3-7390-48B9-994B-56F205543A87}"/>
    <cellStyle name="Dane wyjściowe 2 6 2 2 2 12" xfId="20880" xr:uid="{D6B1D43F-6C9C-40FC-9FC0-1E02D3A854A4}"/>
    <cellStyle name="Dane wyjściowe 2 6 2 2 2 2" xfId="20881" xr:uid="{3D53C026-5211-4E4A-9922-42D267637BAA}"/>
    <cellStyle name="Dane wyjściowe 2 6 2 2 2 2 10" xfId="20882" xr:uid="{EC0B01A8-C4A0-45A2-B0DD-4F26EE59C471}"/>
    <cellStyle name="Dane wyjściowe 2 6 2 2 2 2 10 2" xfId="20883" xr:uid="{8E189515-DDF3-40FD-811E-3194D347FBE9}"/>
    <cellStyle name="Dane wyjściowe 2 6 2 2 2 2 11" xfId="20884" xr:uid="{92403741-2EF4-4B38-919F-D36437976BBB}"/>
    <cellStyle name="Dane wyjściowe 2 6 2 2 2 2 11 2" xfId="20885" xr:uid="{89255618-1BD1-4ED1-978D-0D5E193E75C3}"/>
    <cellStyle name="Dane wyjściowe 2 6 2 2 2 2 12" xfId="20886" xr:uid="{036D7460-B9D1-491F-BA80-B2BC165374C9}"/>
    <cellStyle name="Dane wyjściowe 2 6 2 2 2 2 2" xfId="20887" xr:uid="{C1C1BF8A-F894-4817-9E26-65736A960AA3}"/>
    <cellStyle name="Dane wyjściowe 2 6 2 2 2 2 2 2" xfId="20888" xr:uid="{A1293FC4-B5D7-4AAA-8E23-964B3ECEED54}"/>
    <cellStyle name="Dane wyjściowe 2 6 2 2 2 2 2 2 2" xfId="20889" xr:uid="{7A6B3209-BAB5-4ABA-8DEB-15B2FA945FF7}"/>
    <cellStyle name="Dane wyjściowe 2 6 2 2 2 2 2 2 2 2" xfId="20890" xr:uid="{E5BEEA6D-D4F0-4C0C-BFB5-CC767FB1885A}"/>
    <cellStyle name="Dane wyjściowe 2 6 2 2 2 2 2 2 2 2 2" xfId="20891" xr:uid="{C6900B11-F86F-43AF-9F8B-D96273577361}"/>
    <cellStyle name="Dane wyjściowe 2 6 2 2 2 2 2 2 2 3" xfId="20892" xr:uid="{A30675E4-41EC-4466-BE13-E8720B903C24}"/>
    <cellStyle name="Dane wyjściowe 2 6 2 2 2 2 2 2 3" xfId="20893" xr:uid="{21C2E85C-AC1F-4EDF-A544-BDBD5AA92017}"/>
    <cellStyle name="Dane wyjściowe 2 6 2 2 2 2 2 2 3 2" xfId="20894" xr:uid="{DA59121A-6088-4D9B-92BB-5AC8BF8B4423}"/>
    <cellStyle name="Dane wyjściowe 2 6 2 2 2 2 2 2 3 2 2" xfId="20895" xr:uid="{CF15060A-0D84-4B71-AC77-5C4D051F002E}"/>
    <cellStyle name="Dane wyjściowe 2 6 2 2 2 2 2 2 3 3" xfId="20896" xr:uid="{87FF8704-5FD9-4415-BF36-3A54AEA5F627}"/>
    <cellStyle name="Dane wyjściowe 2 6 2 2 2 2 2 2 4" xfId="20897" xr:uid="{95485298-8D1E-4FD5-BB94-E55C1F5F6232}"/>
    <cellStyle name="Dane wyjściowe 2 6 2 2 2 2 2 2 4 2" xfId="20898" xr:uid="{B2C9820C-E8AD-4387-8090-85E6A00858B4}"/>
    <cellStyle name="Dane wyjściowe 2 6 2 2 2 2 2 2 4 2 2" xfId="20899" xr:uid="{91D6892C-06C3-414C-9F9F-C93365A4D113}"/>
    <cellStyle name="Dane wyjściowe 2 6 2 2 2 2 2 2 4 3" xfId="20900" xr:uid="{944D32DC-74EC-4781-A086-123DC057C045}"/>
    <cellStyle name="Dane wyjściowe 2 6 2 2 2 2 2 2 5" xfId="20901" xr:uid="{0AC352C1-294D-46A7-8CFA-BB72556FBAA4}"/>
    <cellStyle name="Dane wyjściowe 2 6 2 2 2 2 2 2 5 2" xfId="20902" xr:uid="{26CCCFA1-74E5-41A1-B31C-FDD9AF01E883}"/>
    <cellStyle name="Dane wyjściowe 2 6 2 2 2 2 2 2 6" xfId="20903" xr:uid="{DD656E44-3B79-4E00-9A94-0FEE2FF08C67}"/>
    <cellStyle name="Dane wyjściowe 2 6 2 2 2 2 2 2 6 2" xfId="20904" xr:uid="{33413600-AB22-439B-84E5-9E18C74E3C89}"/>
    <cellStyle name="Dane wyjściowe 2 6 2 2 2 2 2 2 7" xfId="20905" xr:uid="{88B2868A-1472-4A41-BCCC-129E2A69DE1D}"/>
    <cellStyle name="Dane wyjściowe 2 6 2 2 2 2 2 3" xfId="20906" xr:uid="{BDD15511-5BF3-42ED-957C-CA0EA0CEB5D1}"/>
    <cellStyle name="Dane wyjściowe 2 6 2 2 2 2 2 3 2" xfId="20907" xr:uid="{6ABB40D9-7E9E-47F1-8D64-6788168C590A}"/>
    <cellStyle name="Dane wyjściowe 2 6 2 2 2 2 2 3 2 2" xfId="20908" xr:uid="{30EFF604-A404-48C4-99C6-75A04CB80008}"/>
    <cellStyle name="Dane wyjściowe 2 6 2 2 2 2 2 3 3" xfId="20909" xr:uid="{66D8FC94-CF2F-4DF3-BBC3-A78F6D510C1C}"/>
    <cellStyle name="Dane wyjściowe 2 6 2 2 2 2 2 4" xfId="20910" xr:uid="{BF11B002-0452-4308-A6CF-658661A3E452}"/>
    <cellStyle name="Dane wyjściowe 2 6 2 2 2 2 2 4 2" xfId="20911" xr:uid="{1C30429D-FF24-49F1-B698-4249ED321F57}"/>
    <cellStyle name="Dane wyjściowe 2 6 2 2 2 2 2 4 2 2" xfId="20912" xr:uid="{A55D129D-E602-4156-812D-167F382B536A}"/>
    <cellStyle name="Dane wyjściowe 2 6 2 2 2 2 2 4 3" xfId="20913" xr:uid="{CABD7F10-DF59-45ED-867F-2565D151CE9D}"/>
    <cellStyle name="Dane wyjściowe 2 6 2 2 2 2 2 5" xfId="20914" xr:uid="{406FAF63-715A-42F4-8480-ABA9FD806735}"/>
    <cellStyle name="Dane wyjściowe 2 6 2 2 2 2 2 5 2" xfId="20915" xr:uid="{F0508194-9EBF-4977-968B-5E6141F833C6}"/>
    <cellStyle name="Dane wyjściowe 2 6 2 2 2 2 2 5 2 2" xfId="20916" xr:uid="{614C7E3A-414F-4FF3-B2D6-83CB37065BDC}"/>
    <cellStyle name="Dane wyjściowe 2 6 2 2 2 2 2 5 3" xfId="20917" xr:uid="{2ECC1746-C456-4F2D-AE15-21B3C1F91A05}"/>
    <cellStyle name="Dane wyjściowe 2 6 2 2 2 2 2 6" xfId="20918" xr:uid="{BB1E6718-D464-443F-992F-B258B65BBA6C}"/>
    <cellStyle name="Dane wyjściowe 2 6 2 2 2 2 2 6 2" xfId="20919" xr:uid="{5DE67EDC-E4FC-4DD4-9722-C58D1EBC8731}"/>
    <cellStyle name="Dane wyjściowe 2 6 2 2 2 2 2 7" xfId="20920" xr:uid="{88981DA0-28A9-4613-81F7-28F53E667724}"/>
    <cellStyle name="Dane wyjściowe 2 6 2 2 2 2 2 7 2" xfId="20921" xr:uid="{24124B65-010F-419A-A331-0A8C595F5626}"/>
    <cellStyle name="Dane wyjściowe 2 6 2 2 2 2 2 8" xfId="20922" xr:uid="{2965F6E0-0B53-447D-944D-BAEFDDAA65EE}"/>
    <cellStyle name="Dane wyjściowe 2 6 2 2 2 2 3" xfId="20923" xr:uid="{9E8A495C-5D05-47AE-902E-D26C09D1EE76}"/>
    <cellStyle name="Dane wyjściowe 2 6 2 2 2 2 3 2" xfId="20924" xr:uid="{B6109EA8-E9FB-4D3F-B40D-8C4873679A21}"/>
    <cellStyle name="Dane wyjściowe 2 6 2 2 2 2 3 2 2" xfId="20925" xr:uid="{788038B3-EF79-4C53-8C47-0D4BB723AEEF}"/>
    <cellStyle name="Dane wyjściowe 2 6 2 2 2 2 3 3" xfId="20926" xr:uid="{E2D3D88D-97C9-404B-B97C-D41C09EC6508}"/>
    <cellStyle name="Dane wyjściowe 2 6 2 2 2 2 4" xfId="20927" xr:uid="{28EF0514-630D-457A-A752-DBD72C110CA4}"/>
    <cellStyle name="Dane wyjściowe 2 6 2 2 2 2 4 2" xfId="20928" xr:uid="{33A216F6-22AE-40D2-97A9-06734648746F}"/>
    <cellStyle name="Dane wyjściowe 2 6 2 2 2 2 4 2 2" xfId="20929" xr:uid="{7182A422-F74D-4A78-A932-76D26D2C22C3}"/>
    <cellStyle name="Dane wyjściowe 2 6 2 2 2 2 4 3" xfId="20930" xr:uid="{DDF85DA7-9351-438C-84B5-AAE290A7EF5C}"/>
    <cellStyle name="Dane wyjściowe 2 6 2 2 2 2 5" xfId="20931" xr:uid="{1C5F45C4-2563-4906-B1FD-A48780BC0BF6}"/>
    <cellStyle name="Dane wyjściowe 2 6 2 2 2 2 5 2" xfId="20932" xr:uid="{D6BFCE36-CF2B-4BC3-A896-CCABDE8B893D}"/>
    <cellStyle name="Dane wyjściowe 2 6 2 2 2 2 5 2 2" xfId="20933" xr:uid="{4323EA1A-6523-4978-B59B-944C8AA4A868}"/>
    <cellStyle name="Dane wyjściowe 2 6 2 2 2 2 5 3" xfId="20934" xr:uid="{F0598010-5F35-4586-B6F9-EBDF79EC1F17}"/>
    <cellStyle name="Dane wyjściowe 2 6 2 2 2 2 6" xfId="20935" xr:uid="{2F528A7D-B3BF-40DB-81E1-A07412D926CB}"/>
    <cellStyle name="Dane wyjściowe 2 6 2 2 2 2 6 2" xfId="20936" xr:uid="{A9F3C388-9EB2-48F4-A2AB-10AAB4D09784}"/>
    <cellStyle name="Dane wyjściowe 2 6 2 2 2 2 6 2 2" xfId="20937" xr:uid="{51995DA4-E5F0-445D-B379-93321F99EE4E}"/>
    <cellStyle name="Dane wyjściowe 2 6 2 2 2 2 6 3" xfId="20938" xr:uid="{27A906D7-8D53-40BF-96A1-FB42EC1C6F46}"/>
    <cellStyle name="Dane wyjściowe 2 6 2 2 2 2 7" xfId="20939" xr:uid="{2011D230-8FBB-4D61-8723-0CA8DB812C6C}"/>
    <cellStyle name="Dane wyjściowe 2 6 2 2 2 2 7 2" xfId="20940" xr:uid="{3B936595-1781-4382-B443-9936E9AF30AE}"/>
    <cellStyle name="Dane wyjściowe 2 6 2 2 2 2 7 2 2" xfId="20941" xr:uid="{A734F69D-4B9B-4AEC-AE67-34DF4EB0BE4D}"/>
    <cellStyle name="Dane wyjściowe 2 6 2 2 2 2 7 2 2 2" xfId="20942" xr:uid="{AD6AD65B-BA3E-4032-BF4C-1C9062DEC2BE}"/>
    <cellStyle name="Dane wyjściowe 2 6 2 2 2 2 7 2 3" xfId="20943" xr:uid="{A75EF626-DCDC-47B7-AFF8-B895F5D74BAB}"/>
    <cellStyle name="Dane wyjściowe 2 6 2 2 2 2 7 3" xfId="20944" xr:uid="{1DAB2655-009D-4895-BE4D-006DDA33C7BB}"/>
    <cellStyle name="Dane wyjściowe 2 6 2 2 2 2 7 3 2" xfId="20945" xr:uid="{2033EFDC-BABA-41D3-9BB3-E12BD1C19879}"/>
    <cellStyle name="Dane wyjściowe 2 6 2 2 2 2 7 3 2 2" xfId="20946" xr:uid="{1BF2C7F0-EF5C-489C-BDBA-E4E938FC8C24}"/>
    <cellStyle name="Dane wyjściowe 2 6 2 2 2 2 7 3 3" xfId="20947" xr:uid="{88D9C6AF-0E8E-4DC5-A2CF-B27FB938B31F}"/>
    <cellStyle name="Dane wyjściowe 2 6 2 2 2 2 7 4" xfId="20948" xr:uid="{E97C826F-E641-4F23-86DD-07EA9E8139F2}"/>
    <cellStyle name="Dane wyjściowe 2 6 2 2 2 2 7 4 2" xfId="20949" xr:uid="{9996E308-5A95-4BE9-8BE2-C2C9A4B5EBEC}"/>
    <cellStyle name="Dane wyjściowe 2 6 2 2 2 2 7 4 2 2" xfId="20950" xr:uid="{023D7B9F-23B0-4AFB-A160-DD397152E235}"/>
    <cellStyle name="Dane wyjściowe 2 6 2 2 2 2 7 4 3" xfId="20951" xr:uid="{260FFE4B-75A9-4F42-A5DF-747DB4E807D9}"/>
    <cellStyle name="Dane wyjściowe 2 6 2 2 2 2 7 5" xfId="20952" xr:uid="{9597DD46-E839-4133-85ED-7D8866D8ADC5}"/>
    <cellStyle name="Dane wyjściowe 2 6 2 2 2 2 7 5 2" xfId="20953" xr:uid="{A7AA3D3D-A02D-4756-B5D1-097E72D58970}"/>
    <cellStyle name="Dane wyjściowe 2 6 2 2 2 2 7 6" xfId="20954" xr:uid="{BCE5E65D-41BB-4A70-BEF5-641E13A7AA36}"/>
    <cellStyle name="Dane wyjściowe 2 6 2 2 2 2 7 6 2" xfId="20955" xr:uid="{C414894B-5A0D-4C70-AEB5-B1AEC5EFF6D7}"/>
    <cellStyle name="Dane wyjściowe 2 6 2 2 2 2 7 7" xfId="20956" xr:uid="{BC6DE0A8-090E-4736-892A-76913524DBF4}"/>
    <cellStyle name="Dane wyjściowe 2 6 2 2 2 2 8" xfId="20957" xr:uid="{3B3EF680-CE69-4DCD-8935-78356E3EC55F}"/>
    <cellStyle name="Dane wyjściowe 2 6 2 2 2 2 8 2" xfId="20958" xr:uid="{6AF65B86-D7B8-4D53-807C-34A694F07372}"/>
    <cellStyle name="Dane wyjściowe 2 6 2 2 2 2 8 2 2" xfId="20959" xr:uid="{96109589-F247-44AB-B5CD-7D4188153B74}"/>
    <cellStyle name="Dane wyjściowe 2 6 2 2 2 2 8 3" xfId="20960" xr:uid="{265DD143-8362-4367-9968-725FD36BAD17}"/>
    <cellStyle name="Dane wyjściowe 2 6 2 2 2 2 9" xfId="20961" xr:uid="{754EA7EF-9808-4398-A476-3C8299808963}"/>
    <cellStyle name="Dane wyjściowe 2 6 2 2 2 2 9 2" xfId="20962" xr:uid="{7E861E03-3648-4B3C-A781-B34826439417}"/>
    <cellStyle name="Dane wyjściowe 2 6 2 2 2 2 9 2 2" xfId="20963" xr:uid="{54A5454D-BF75-4CC9-934F-AF5F91717E02}"/>
    <cellStyle name="Dane wyjściowe 2 6 2 2 2 2 9 3" xfId="20964" xr:uid="{DFAB9461-1233-4232-B94C-67986396E185}"/>
    <cellStyle name="Dane wyjściowe 2 6 2 2 2 3" xfId="20965" xr:uid="{04A6DDA5-04FD-4EAD-878A-2A449DA0D41C}"/>
    <cellStyle name="Dane wyjściowe 2 6 2 2 2 3 2" xfId="20966" xr:uid="{BA916BAA-262C-48B6-866C-3621AE2B4AD5}"/>
    <cellStyle name="Dane wyjściowe 2 6 2 2 2 3 2 2" xfId="20967" xr:uid="{74C407B5-FA6B-4D19-BA7C-C01EBF508A47}"/>
    <cellStyle name="Dane wyjściowe 2 6 2 2 2 3 2 2 2" xfId="20968" xr:uid="{95F5C445-5583-403B-9E27-DC66392F667E}"/>
    <cellStyle name="Dane wyjściowe 2 6 2 2 2 3 2 2 2 2" xfId="20969" xr:uid="{011B1DFF-3614-400E-B7A2-555D94FDABFF}"/>
    <cellStyle name="Dane wyjściowe 2 6 2 2 2 3 2 2 3" xfId="20970" xr:uid="{6C11F6D8-DEB6-4F10-9BE0-821DD5F86677}"/>
    <cellStyle name="Dane wyjściowe 2 6 2 2 2 3 2 3" xfId="20971" xr:uid="{AA45D3ED-EF5D-4898-9064-0B99B77C5EAD}"/>
    <cellStyle name="Dane wyjściowe 2 6 2 2 2 3 2 3 2" xfId="20972" xr:uid="{287E208D-9077-4E70-906E-C3E8CC0F9291}"/>
    <cellStyle name="Dane wyjściowe 2 6 2 2 2 3 2 3 2 2" xfId="20973" xr:uid="{C404589E-685B-49B6-9D67-B9189780175E}"/>
    <cellStyle name="Dane wyjściowe 2 6 2 2 2 3 2 3 3" xfId="20974" xr:uid="{6AEF8716-B50D-4998-82CD-1CEB7AA27343}"/>
    <cellStyle name="Dane wyjściowe 2 6 2 2 2 3 2 4" xfId="20975" xr:uid="{109CBCA7-AF4A-4BAF-BAA3-D0406D0A6D44}"/>
    <cellStyle name="Dane wyjściowe 2 6 2 2 2 3 2 4 2" xfId="20976" xr:uid="{8987110E-FBE3-402E-B4FA-0E412CA4069F}"/>
    <cellStyle name="Dane wyjściowe 2 6 2 2 2 3 2 4 2 2" xfId="20977" xr:uid="{F2591111-FC79-4131-92DC-F52EC0491EA9}"/>
    <cellStyle name="Dane wyjściowe 2 6 2 2 2 3 2 4 3" xfId="20978" xr:uid="{9F5D51C7-7B5D-418D-BBC1-7C004195C372}"/>
    <cellStyle name="Dane wyjściowe 2 6 2 2 2 3 2 5" xfId="20979" xr:uid="{08C890A5-E4C1-4617-805A-AF0D7809289D}"/>
    <cellStyle name="Dane wyjściowe 2 6 2 2 2 3 2 5 2" xfId="20980" xr:uid="{6E6B1731-1551-4F22-AEF9-5282E180FC56}"/>
    <cellStyle name="Dane wyjściowe 2 6 2 2 2 3 2 6" xfId="20981" xr:uid="{11ADBEEC-55D4-4B81-8F00-93825785CBCC}"/>
    <cellStyle name="Dane wyjściowe 2 6 2 2 2 3 2 6 2" xfId="20982" xr:uid="{C3849B50-29F3-4E1F-AEC1-27FEDA99FC5A}"/>
    <cellStyle name="Dane wyjściowe 2 6 2 2 2 3 2 7" xfId="20983" xr:uid="{66E1CAEA-122F-4BB5-97A5-D6A54F702C51}"/>
    <cellStyle name="Dane wyjściowe 2 6 2 2 2 3 3" xfId="20984" xr:uid="{607B4BFF-4E84-42A7-8895-7531F810AAC1}"/>
    <cellStyle name="Dane wyjściowe 2 6 2 2 2 3 3 2" xfId="20985" xr:uid="{1BE91EE8-2763-4467-9892-77E0DBBB1CAC}"/>
    <cellStyle name="Dane wyjściowe 2 6 2 2 2 3 3 2 2" xfId="20986" xr:uid="{4253F438-709D-4D33-AC43-2F4891B485F0}"/>
    <cellStyle name="Dane wyjściowe 2 6 2 2 2 3 3 3" xfId="20987" xr:uid="{21FB3EFB-29EA-40B1-8045-B8FA97D8E7B2}"/>
    <cellStyle name="Dane wyjściowe 2 6 2 2 2 3 4" xfId="20988" xr:uid="{CC1E0541-F256-4AFD-B45A-99CFD31056A7}"/>
    <cellStyle name="Dane wyjściowe 2 6 2 2 2 3 4 2" xfId="20989" xr:uid="{E9B24301-6135-4FF8-9216-5DFEFCA4C8DD}"/>
    <cellStyle name="Dane wyjściowe 2 6 2 2 2 3 4 2 2" xfId="20990" xr:uid="{8A451155-8221-4268-A579-2CAB7A785A58}"/>
    <cellStyle name="Dane wyjściowe 2 6 2 2 2 3 4 3" xfId="20991" xr:uid="{53A24FBA-6FCF-4D34-AD35-7CF3CEAD3235}"/>
    <cellStyle name="Dane wyjściowe 2 6 2 2 2 3 5" xfId="20992" xr:uid="{FE9FEE61-49FC-456C-B19D-0999D45D5A59}"/>
    <cellStyle name="Dane wyjściowe 2 6 2 2 2 3 5 2" xfId="20993" xr:uid="{EF2DA7D2-6141-46AF-BBDF-ACF2DBBBA9BA}"/>
    <cellStyle name="Dane wyjściowe 2 6 2 2 2 3 5 2 2" xfId="20994" xr:uid="{A4980C6D-2D67-4C33-86ED-281D4AA47C7B}"/>
    <cellStyle name="Dane wyjściowe 2 6 2 2 2 3 5 3" xfId="20995" xr:uid="{9F87B594-2844-4B6B-A8B7-16E9537FF545}"/>
    <cellStyle name="Dane wyjściowe 2 6 2 2 2 3 6" xfId="20996" xr:uid="{CAFEBAAD-773D-4B6F-A9E3-EB04A16A9EC9}"/>
    <cellStyle name="Dane wyjściowe 2 6 2 2 2 3 6 2" xfId="20997" xr:uid="{EFA409B8-1C27-4C7A-AA56-B1C6958AE92E}"/>
    <cellStyle name="Dane wyjściowe 2 6 2 2 2 3 7" xfId="20998" xr:uid="{02A75A36-7C20-4110-9236-1F04FC436C95}"/>
    <cellStyle name="Dane wyjściowe 2 6 2 2 2 3 7 2" xfId="20999" xr:uid="{CD2942C9-BFED-4913-AB61-A2B1BBCED85D}"/>
    <cellStyle name="Dane wyjściowe 2 6 2 2 2 3 8" xfId="21000" xr:uid="{22B88CE1-0AE6-4372-AAC4-6FF4FC96B4EB}"/>
    <cellStyle name="Dane wyjściowe 2 6 2 2 2 4" xfId="21001" xr:uid="{0921F28D-D026-48BD-BD6C-A0723FB5772E}"/>
    <cellStyle name="Dane wyjściowe 2 6 2 2 2 4 2" xfId="21002" xr:uid="{C2F3F642-4585-4002-B652-D579995C4734}"/>
    <cellStyle name="Dane wyjściowe 2 6 2 2 2 4 2 2" xfId="21003" xr:uid="{550BF7AE-CABB-40D3-9411-03ED3316C816}"/>
    <cellStyle name="Dane wyjściowe 2 6 2 2 2 4 3" xfId="21004" xr:uid="{71F2DEF6-3FD7-460E-8AAC-C9CDE478379C}"/>
    <cellStyle name="Dane wyjściowe 2 6 2 2 2 5" xfId="21005" xr:uid="{9F0307B5-7AFE-4DC9-A809-552BFFC6CE0D}"/>
    <cellStyle name="Dane wyjściowe 2 6 2 2 2 5 2" xfId="21006" xr:uid="{7DA8822A-F52A-4937-8CAF-CA2061B16D55}"/>
    <cellStyle name="Dane wyjściowe 2 6 2 2 2 5 2 2" xfId="21007" xr:uid="{4DEFAF94-D6DA-4900-8BFE-7C291F8F532D}"/>
    <cellStyle name="Dane wyjściowe 2 6 2 2 2 5 3" xfId="21008" xr:uid="{74072D57-84C5-46BF-B328-F54D1D019DF4}"/>
    <cellStyle name="Dane wyjściowe 2 6 2 2 2 6" xfId="21009" xr:uid="{334F4EE1-0FF2-4358-B877-45932007EB7C}"/>
    <cellStyle name="Dane wyjściowe 2 6 2 2 2 6 2" xfId="21010" xr:uid="{6E73A1C3-D169-4815-A04C-5EAA8FF46593}"/>
    <cellStyle name="Dane wyjściowe 2 6 2 2 2 6 2 2" xfId="21011" xr:uid="{D623C968-2D43-4FF7-9F83-659E1E5785B2}"/>
    <cellStyle name="Dane wyjściowe 2 6 2 2 2 6 3" xfId="21012" xr:uid="{2A49C798-7612-4DB4-8B53-27CEEC9F88C0}"/>
    <cellStyle name="Dane wyjściowe 2 6 2 2 2 7" xfId="21013" xr:uid="{E9B43BCF-3733-4E11-B5A5-6EB0CC5A66BC}"/>
    <cellStyle name="Dane wyjściowe 2 6 2 2 2 7 2" xfId="21014" xr:uid="{FD70E075-1BA8-4BB9-B5C3-78AC3EAEF157}"/>
    <cellStyle name="Dane wyjściowe 2 6 2 2 2 7 2 2" xfId="21015" xr:uid="{59F4CF0E-2A23-4DBE-B0AE-11916B005D65}"/>
    <cellStyle name="Dane wyjściowe 2 6 2 2 2 7 2 2 2" xfId="21016" xr:uid="{142CA18E-D129-4D58-915A-445D08F9FEE2}"/>
    <cellStyle name="Dane wyjściowe 2 6 2 2 2 7 2 3" xfId="21017" xr:uid="{52C39BAE-E95B-48B6-B8E0-0C9407CCA39B}"/>
    <cellStyle name="Dane wyjściowe 2 6 2 2 2 7 3" xfId="21018" xr:uid="{D85DF811-18BE-4E73-9A11-9E0C8F7E05A6}"/>
    <cellStyle name="Dane wyjściowe 2 6 2 2 2 7 3 2" xfId="21019" xr:uid="{37DD469A-971C-4A37-86D4-953B5194A5D7}"/>
    <cellStyle name="Dane wyjściowe 2 6 2 2 2 7 3 2 2" xfId="21020" xr:uid="{289F505B-F100-49F2-B7B0-AADC3739BD04}"/>
    <cellStyle name="Dane wyjściowe 2 6 2 2 2 7 3 3" xfId="21021" xr:uid="{D0EE1869-B0A5-4D4D-AE56-62FDF104B07B}"/>
    <cellStyle name="Dane wyjściowe 2 6 2 2 2 7 4" xfId="21022" xr:uid="{42B62A59-D3A9-4591-A67F-CE3014BEE23C}"/>
    <cellStyle name="Dane wyjściowe 2 6 2 2 2 7 4 2" xfId="21023" xr:uid="{B43E8D80-A205-4278-959C-F0ABB6C2C982}"/>
    <cellStyle name="Dane wyjściowe 2 6 2 2 2 7 4 2 2" xfId="21024" xr:uid="{D414E4C4-2500-497B-8692-54901813F057}"/>
    <cellStyle name="Dane wyjściowe 2 6 2 2 2 7 4 3" xfId="21025" xr:uid="{165793B1-2708-48FE-8369-499C688811F9}"/>
    <cellStyle name="Dane wyjściowe 2 6 2 2 2 7 5" xfId="21026" xr:uid="{08FCF273-6B9F-4450-84E5-5A5B106A2F12}"/>
    <cellStyle name="Dane wyjściowe 2 6 2 2 2 7 5 2" xfId="21027" xr:uid="{F6A7B0EA-A83E-4FBD-A1DC-F596A5BA4B5A}"/>
    <cellStyle name="Dane wyjściowe 2 6 2 2 2 7 6" xfId="21028" xr:uid="{BF26F5F9-A281-4FF6-87E6-D0C63A0DD278}"/>
    <cellStyle name="Dane wyjściowe 2 6 2 2 2 7 6 2" xfId="21029" xr:uid="{7A7A509B-8E52-41EF-B74C-FC725D1F1379}"/>
    <cellStyle name="Dane wyjściowe 2 6 2 2 2 7 7" xfId="21030" xr:uid="{4A9A4525-5243-4122-BAD0-310713A44B0C}"/>
    <cellStyle name="Dane wyjściowe 2 6 2 2 2 8" xfId="21031" xr:uid="{8A684B4E-6E43-429C-B73C-C6CB16B51751}"/>
    <cellStyle name="Dane wyjściowe 2 6 2 2 2 8 2" xfId="21032" xr:uid="{5A07CF00-489A-4A66-B2F2-695CA5F5BDCA}"/>
    <cellStyle name="Dane wyjściowe 2 6 2 2 2 8 2 2" xfId="21033" xr:uid="{4A45986C-7852-4DB3-97D7-B7D77F88E5C4}"/>
    <cellStyle name="Dane wyjściowe 2 6 2 2 2 8 3" xfId="21034" xr:uid="{234BDC00-5786-4071-B1AA-59504134EED3}"/>
    <cellStyle name="Dane wyjściowe 2 6 2 2 2 9" xfId="21035" xr:uid="{80F69516-7D70-4178-A827-6B572FAAEFB9}"/>
    <cellStyle name="Dane wyjściowe 2 6 2 2 2 9 2" xfId="21036" xr:uid="{0057193E-F20E-4465-99AF-A0517A422FF8}"/>
    <cellStyle name="Dane wyjściowe 2 6 2 2 2 9 2 2" xfId="21037" xr:uid="{1A9EF096-0335-4388-AF70-0F489BC7071B}"/>
    <cellStyle name="Dane wyjściowe 2 6 2 2 2 9 3" xfId="21038" xr:uid="{45F0A06D-EDB0-493D-9629-565CD0572BE9}"/>
    <cellStyle name="Dane wyjściowe 2 6 2 2 3" xfId="21039" xr:uid="{E0F8AEBD-35ED-46C1-A88B-B05603C96301}"/>
    <cellStyle name="Dane wyjściowe 2 6 2 2 3 2" xfId="21040" xr:uid="{21878FDA-9902-4611-97CD-31198B3E6839}"/>
    <cellStyle name="Dane wyjściowe 2 6 2 2 3 2 2" xfId="21041" xr:uid="{B76EEF3E-D3B6-4D2B-A3AF-A096E6F6B4FA}"/>
    <cellStyle name="Dane wyjściowe 2 6 2 2 3 2 2 2" xfId="21042" xr:uid="{22F1BE86-BB8C-440E-8F6D-CED8626839C4}"/>
    <cellStyle name="Dane wyjściowe 2 6 2 2 3 2 2 2 2" xfId="21043" xr:uid="{7A01D916-ABC2-4925-BC7B-A6589BCD6322}"/>
    <cellStyle name="Dane wyjściowe 2 6 2 2 3 2 2 3" xfId="21044" xr:uid="{22E9C2AC-CFCF-483A-8934-B329D4B1D1FC}"/>
    <cellStyle name="Dane wyjściowe 2 6 2 2 3 2 3" xfId="21045" xr:uid="{FF2FF1AB-F56E-41D6-8679-587008D44107}"/>
    <cellStyle name="Dane wyjściowe 2 6 2 2 3 2 3 2" xfId="21046" xr:uid="{F7DF6D19-E050-4791-AE31-883AEED89D37}"/>
    <cellStyle name="Dane wyjściowe 2 6 2 2 3 2 3 2 2" xfId="21047" xr:uid="{498852BE-9060-4123-BED0-2946DB4D2B6C}"/>
    <cellStyle name="Dane wyjściowe 2 6 2 2 3 2 3 3" xfId="21048" xr:uid="{2E189E54-36C6-4B6D-8D7F-9F52D5C68507}"/>
    <cellStyle name="Dane wyjściowe 2 6 2 2 3 2 4" xfId="21049" xr:uid="{15EA7946-E48A-41E1-A86E-89D34DA91423}"/>
    <cellStyle name="Dane wyjściowe 2 6 2 2 3 2 4 2" xfId="21050" xr:uid="{72CA74FE-09AF-4CF8-B88E-D880C54824DC}"/>
    <cellStyle name="Dane wyjściowe 2 6 2 2 3 2 4 2 2" xfId="21051" xr:uid="{69028A2F-2A4F-4F55-B1E4-A6D8614EBF75}"/>
    <cellStyle name="Dane wyjściowe 2 6 2 2 3 2 4 3" xfId="21052" xr:uid="{C8131573-08CC-4233-92A0-D1462B0B2B7D}"/>
    <cellStyle name="Dane wyjściowe 2 6 2 2 3 2 5" xfId="21053" xr:uid="{B7FFABC2-6E09-47D1-9671-CA11C8B30A81}"/>
    <cellStyle name="Dane wyjściowe 2 6 2 2 3 2 5 2" xfId="21054" xr:uid="{A762C22C-EA6B-4EBC-A0D9-6EADE91EBC13}"/>
    <cellStyle name="Dane wyjściowe 2 6 2 2 3 2 6" xfId="21055" xr:uid="{43E2FD81-A9B9-470C-A621-BBB3E8240B99}"/>
    <cellStyle name="Dane wyjściowe 2 6 2 2 3 2 6 2" xfId="21056" xr:uid="{7C5C65FE-3182-4C67-A059-131DAB8D333F}"/>
    <cellStyle name="Dane wyjściowe 2 6 2 2 3 2 7" xfId="21057" xr:uid="{F3795A07-C914-47CA-8E3A-E73CA5600EE8}"/>
    <cellStyle name="Dane wyjściowe 2 6 2 2 3 3" xfId="21058" xr:uid="{D8261455-E6BA-4206-9441-7E2E7B820733}"/>
    <cellStyle name="Dane wyjściowe 2 6 2 2 3 3 2" xfId="21059" xr:uid="{8356BE45-39B3-45A3-9AE9-50C064A096DB}"/>
    <cellStyle name="Dane wyjściowe 2 6 2 2 3 3 2 2" xfId="21060" xr:uid="{EE2205CC-0C57-489B-B187-9860EE7B8F65}"/>
    <cellStyle name="Dane wyjściowe 2 6 2 2 3 3 3" xfId="21061" xr:uid="{47525395-44E2-4B05-B394-389C3270986A}"/>
    <cellStyle name="Dane wyjściowe 2 6 2 2 3 4" xfId="21062" xr:uid="{A9129FA9-8F36-4BE5-B78E-E12E5908D95D}"/>
    <cellStyle name="Dane wyjściowe 2 6 2 2 3 4 2" xfId="21063" xr:uid="{A929375F-7B2C-467B-8D9F-F9A04ED8F9E6}"/>
    <cellStyle name="Dane wyjściowe 2 6 2 2 3 4 2 2" xfId="21064" xr:uid="{172B2626-CD02-46B0-911F-5AEDB06D1BC9}"/>
    <cellStyle name="Dane wyjściowe 2 6 2 2 3 4 3" xfId="21065" xr:uid="{76D56759-4DEE-43BC-B6B9-5BFEE4D8EAA2}"/>
    <cellStyle name="Dane wyjściowe 2 6 2 2 3 5" xfId="21066" xr:uid="{56C70519-EAFF-4FB0-9A2B-9951CE4B93BF}"/>
    <cellStyle name="Dane wyjściowe 2 6 2 2 3 5 2" xfId="21067" xr:uid="{C1F4BA31-2FCB-45ED-84FC-09853A3A3593}"/>
    <cellStyle name="Dane wyjściowe 2 6 2 2 3 5 2 2" xfId="21068" xr:uid="{FA837011-7A10-47C5-9385-DD35C665AAB8}"/>
    <cellStyle name="Dane wyjściowe 2 6 2 2 3 5 3" xfId="21069" xr:uid="{C69A5476-E766-4645-9AB6-2B3458DFA326}"/>
    <cellStyle name="Dane wyjściowe 2 6 2 2 3 6" xfId="21070" xr:uid="{B54C1D6C-F255-490C-BB9A-271C10A48A88}"/>
    <cellStyle name="Dane wyjściowe 2 6 2 2 3 6 2" xfId="21071" xr:uid="{EFFE031B-5CE5-4506-8D74-7E4878D61DAE}"/>
    <cellStyle name="Dane wyjściowe 2 6 2 2 3 7" xfId="21072" xr:uid="{14DA971B-6848-4C7C-86EF-A245B6A1D971}"/>
    <cellStyle name="Dane wyjściowe 2 6 2 2 3 7 2" xfId="21073" xr:uid="{2F3C349A-1F9B-4C94-8CB7-5BBCB83CF1E2}"/>
    <cellStyle name="Dane wyjściowe 2 6 2 2 3 8" xfId="21074" xr:uid="{E7F53E6B-3887-4837-BC44-DD876CB5BC0E}"/>
    <cellStyle name="Dane wyjściowe 2 6 2 2 4" xfId="21075" xr:uid="{E74C8886-B28B-4F4C-9368-092E6401C792}"/>
    <cellStyle name="Dane wyjściowe 2 6 2 2 4 2" xfId="21076" xr:uid="{251F639C-311B-4701-BED6-FCF96296EB1F}"/>
    <cellStyle name="Dane wyjściowe 2 6 2 2 4 2 2" xfId="21077" xr:uid="{AF5489D0-650E-4F2D-A4F4-AC12B8A56895}"/>
    <cellStyle name="Dane wyjściowe 2 6 2 2 4 3" xfId="21078" xr:uid="{7DFD7854-205D-4C48-8983-3A638058ADFC}"/>
    <cellStyle name="Dane wyjściowe 2 6 2 2 5" xfId="21079" xr:uid="{FC6CF82C-888D-4BBA-B608-B3D830C7B631}"/>
    <cellStyle name="Dane wyjściowe 2 6 2 2 5 2" xfId="21080" xr:uid="{183097AF-1319-4B59-A804-8C0590B13945}"/>
    <cellStyle name="Dane wyjściowe 2 6 2 2 5 2 2" xfId="21081" xr:uid="{2151443A-A1F4-4025-B67B-2F17914D4D91}"/>
    <cellStyle name="Dane wyjściowe 2 6 2 2 5 3" xfId="21082" xr:uid="{F8BBDDBF-CEB6-4B10-A387-BD9FD3EA55AB}"/>
    <cellStyle name="Dane wyjściowe 2 6 2 2 6" xfId="21083" xr:uid="{B2F48102-BA02-4AF4-AFF6-28B0498A64D1}"/>
    <cellStyle name="Dane wyjściowe 2 6 2 2 6 2" xfId="21084" xr:uid="{7E42C539-656F-4C92-9E84-B9DC5B1C35F9}"/>
    <cellStyle name="Dane wyjściowe 2 6 2 2 6 2 2" xfId="21085" xr:uid="{35E0EFC4-EF46-4D10-BF27-2A399C0CE8B9}"/>
    <cellStyle name="Dane wyjściowe 2 6 2 2 6 3" xfId="21086" xr:uid="{47187EC9-EC8D-4179-8DE9-75D488795D11}"/>
    <cellStyle name="Dane wyjściowe 2 6 2 2 7" xfId="21087" xr:uid="{5C6F9FC4-B5A9-4586-9975-0929F60A2A42}"/>
    <cellStyle name="Dane wyjściowe 2 6 2 2 7 2" xfId="21088" xr:uid="{2BEAF261-0334-4C7C-9C6D-19DF71246A67}"/>
    <cellStyle name="Dane wyjściowe 2 6 2 2 7 2 2" xfId="21089" xr:uid="{C38D02C6-1481-4052-A14D-3DC628B88E13}"/>
    <cellStyle name="Dane wyjściowe 2 6 2 2 7 3" xfId="21090" xr:uid="{4AF23C69-43B8-4E11-9EEF-9F69CA466F93}"/>
    <cellStyle name="Dane wyjściowe 2 6 2 2 8" xfId="21091" xr:uid="{494C1645-2B3B-4A1D-86B5-69E81812D0D0}"/>
    <cellStyle name="Dane wyjściowe 2 6 2 2 8 2" xfId="21092" xr:uid="{64AC8E55-DD16-4D3B-997A-BAD3CCA722E9}"/>
    <cellStyle name="Dane wyjściowe 2 6 2 2 8 2 2" xfId="21093" xr:uid="{D6E3F06C-4F87-4FE1-928A-2DC572C57635}"/>
    <cellStyle name="Dane wyjściowe 2 6 2 2 8 2 2 2" xfId="21094" xr:uid="{8B76AEA0-3FC5-4574-8675-534498E614CE}"/>
    <cellStyle name="Dane wyjściowe 2 6 2 2 8 2 3" xfId="21095" xr:uid="{5DA0486B-8509-49DE-A0FA-C3B0E99136DB}"/>
    <cellStyle name="Dane wyjściowe 2 6 2 2 8 3" xfId="21096" xr:uid="{5DC53A21-B61B-43DB-9F89-413510DB2424}"/>
    <cellStyle name="Dane wyjściowe 2 6 2 2 8 3 2" xfId="21097" xr:uid="{90220767-1FC0-4D4D-AD5A-2BDA4DD747D0}"/>
    <cellStyle name="Dane wyjściowe 2 6 2 2 8 3 2 2" xfId="21098" xr:uid="{E32B6CA4-B4D0-4542-813F-BC77B7C0A636}"/>
    <cellStyle name="Dane wyjściowe 2 6 2 2 8 3 3" xfId="21099" xr:uid="{6F66C629-7B87-4FE7-B6C3-E499725BC54F}"/>
    <cellStyle name="Dane wyjściowe 2 6 2 2 8 4" xfId="21100" xr:uid="{B21C082A-CB8B-4346-896C-6B74E33165CC}"/>
    <cellStyle name="Dane wyjściowe 2 6 2 2 8 4 2" xfId="21101" xr:uid="{2EA7BB18-ACFE-4DAC-AAB9-F5E7624170BC}"/>
    <cellStyle name="Dane wyjściowe 2 6 2 2 8 4 2 2" xfId="21102" xr:uid="{5735335B-E54C-45DF-BB8D-3CD7B2350334}"/>
    <cellStyle name="Dane wyjściowe 2 6 2 2 8 4 3" xfId="21103" xr:uid="{CEAF5716-6940-464C-86A9-BF36E9697EA8}"/>
    <cellStyle name="Dane wyjściowe 2 6 2 2 8 5" xfId="21104" xr:uid="{AF6A84AA-DB00-4BA5-BFDC-14E45BC07FBB}"/>
    <cellStyle name="Dane wyjściowe 2 6 2 2 8 5 2" xfId="21105" xr:uid="{F793C676-229D-45C2-B11A-933280268868}"/>
    <cellStyle name="Dane wyjściowe 2 6 2 2 8 6" xfId="21106" xr:uid="{4806958F-C49F-4851-B862-B75F7B50EF17}"/>
    <cellStyle name="Dane wyjściowe 2 6 2 2 8 6 2" xfId="21107" xr:uid="{416129AD-E574-4EA4-9100-A4F356016A79}"/>
    <cellStyle name="Dane wyjściowe 2 6 2 2 8 7" xfId="21108" xr:uid="{F95A4084-8F4B-40BA-ABFD-73CE59F25AC0}"/>
    <cellStyle name="Dane wyjściowe 2 6 2 2 9" xfId="21109" xr:uid="{063C1E33-DC21-4831-ADF1-C580A32BC84F}"/>
    <cellStyle name="Dane wyjściowe 2 6 2 2 9 2" xfId="21110" xr:uid="{1CB852E5-C0AA-4053-9E7D-34EB82C466E3}"/>
    <cellStyle name="Dane wyjściowe 2 6 2 2 9 2 2" xfId="21111" xr:uid="{E2B94968-D03B-4661-9234-7B188FA3D3A5}"/>
    <cellStyle name="Dane wyjściowe 2 6 2 2 9 3" xfId="21112" xr:uid="{4A1992F2-0BD8-49AE-9B21-42FB4E82212B}"/>
    <cellStyle name="Dane wyjściowe 2 6 2 3" xfId="21113" xr:uid="{F8759372-C005-4E17-A601-FEB689FE7D61}"/>
    <cellStyle name="Dane wyjściowe 2 6 2 3 2" xfId="21114" xr:uid="{E67532E5-C29F-4961-B8CD-75290309F425}"/>
    <cellStyle name="Dane wyjściowe 2 6 2 3 2 2" xfId="21115" xr:uid="{9F6C51B1-7848-412F-8C36-304119D4E35A}"/>
    <cellStyle name="Dane wyjściowe 2 6 2 3 3" xfId="21116" xr:uid="{1AF77D80-8FD3-4638-BE70-953A556907D2}"/>
    <cellStyle name="Dane wyjściowe 2 6 2 4" xfId="21117" xr:uid="{4B4DF199-C981-4958-ABB2-318DC25B1E70}"/>
    <cellStyle name="Dane wyjściowe 2 6 2 4 10" xfId="21118" xr:uid="{1FC1AFFC-2CEA-4BB2-98BA-B263CD53F75C}"/>
    <cellStyle name="Dane wyjściowe 2 6 2 4 10 2" xfId="21119" xr:uid="{9552B0C9-5C86-4A72-A9C2-071F7BF84221}"/>
    <cellStyle name="Dane wyjściowe 2 6 2 4 11" xfId="21120" xr:uid="{2D22477D-B643-4B1A-9E65-2990D4892699}"/>
    <cellStyle name="Dane wyjściowe 2 6 2 4 11 2" xfId="21121" xr:uid="{BEFE783D-EEA7-4A9C-8D52-288B6DEFF661}"/>
    <cellStyle name="Dane wyjściowe 2 6 2 4 12" xfId="21122" xr:uid="{DD670CD7-5EF6-4B69-9D26-FE571E392EFA}"/>
    <cellStyle name="Dane wyjściowe 2 6 2 4 2" xfId="21123" xr:uid="{6F603B9C-D366-4C3C-A98C-765C613034F3}"/>
    <cellStyle name="Dane wyjściowe 2 6 2 4 2 2" xfId="21124" xr:uid="{CF98DF6B-33F7-46AC-8D8E-2CC92FA9BE41}"/>
    <cellStyle name="Dane wyjściowe 2 6 2 4 2 2 2" xfId="21125" xr:uid="{4ADCB60A-682F-43B5-8795-244624C4A7EF}"/>
    <cellStyle name="Dane wyjściowe 2 6 2 4 2 2 2 2" xfId="21126" xr:uid="{D2E89E16-2D6B-457B-B918-73E4F4177239}"/>
    <cellStyle name="Dane wyjściowe 2 6 2 4 2 2 2 2 2" xfId="21127" xr:uid="{00D624E0-9581-404E-9EA1-217B4E2FE428}"/>
    <cellStyle name="Dane wyjściowe 2 6 2 4 2 2 2 3" xfId="21128" xr:uid="{22ADEA59-A5B3-41ED-B5FD-083E7E82D0D2}"/>
    <cellStyle name="Dane wyjściowe 2 6 2 4 2 2 3" xfId="21129" xr:uid="{29A0CECD-8560-49B4-867D-8839D40CD7E3}"/>
    <cellStyle name="Dane wyjściowe 2 6 2 4 2 2 3 2" xfId="21130" xr:uid="{71D6927B-08EE-4089-A0CD-163ACEAC6321}"/>
    <cellStyle name="Dane wyjściowe 2 6 2 4 2 2 3 2 2" xfId="21131" xr:uid="{BC6F1099-25BD-4463-BDA7-6EACBEB7C3C7}"/>
    <cellStyle name="Dane wyjściowe 2 6 2 4 2 2 3 3" xfId="21132" xr:uid="{F89796FF-E751-4BF8-89C9-E4C028A72BED}"/>
    <cellStyle name="Dane wyjściowe 2 6 2 4 2 2 4" xfId="21133" xr:uid="{9F3B6DB3-85FA-4C44-B4D4-E542504295AD}"/>
    <cellStyle name="Dane wyjściowe 2 6 2 4 2 2 4 2" xfId="21134" xr:uid="{6C03E5B8-4D6D-4ABB-AE4C-0B431C939DA7}"/>
    <cellStyle name="Dane wyjściowe 2 6 2 4 2 2 4 2 2" xfId="21135" xr:uid="{1C19F202-0969-427C-BF97-827C7B3CD3FD}"/>
    <cellStyle name="Dane wyjściowe 2 6 2 4 2 2 4 3" xfId="21136" xr:uid="{2BE9050A-60A3-4B6B-97CE-44B94F9BE45C}"/>
    <cellStyle name="Dane wyjściowe 2 6 2 4 2 2 5" xfId="21137" xr:uid="{B2650FD4-6313-4EFB-976B-40CAFB6DE5CD}"/>
    <cellStyle name="Dane wyjściowe 2 6 2 4 2 2 5 2" xfId="21138" xr:uid="{9A231DC9-D334-4736-AC10-2FE352A8E16E}"/>
    <cellStyle name="Dane wyjściowe 2 6 2 4 2 2 6" xfId="21139" xr:uid="{8EBE8ADA-3E79-49AB-B1BF-E8DC35DE42BE}"/>
    <cellStyle name="Dane wyjściowe 2 6 2 4 2 2 6 2" xfId="21140" xr:uid="{0BBB25C9-0927-4949-BF7B-A952402A0603}"/>
    <cellStyle name="Dane wyjściowe 2 6 2 4 2 2 7" xfId="21141" xr:uid="{2E0D6CB1-44A3-42B1-9CFD-F7522D1624CE}"/>
    <cellStyle name="Dane wyjściowe 2 6 2 4 2 3" xfId="21142" xr:uid="{96253D89-0F43-448D-BD5A-B67400D3ADF6}"/>
    <cellStyle name="Dane wyjściowe 2 6 2 4 2 3 2" xfId="21143" xr:uid="{439F7101-4A04-4600-A3D0-C49845154BBC}"/>
    <cellStyle name="Dane wyjściowe 2 6 2 4 2 3 2 2" xfId="21144" xr:uid="{64382342-643B-42C1-A166-0E02AB5B01AB}"/>
    <cellStyle name="Dane wyjściowe 2 6 2 4 2 3 3" xfId="21145" xr:uid="{12C4723C-EFD1-4273-978B-0081E6DADAC3}"/>
    <cellStyle name="Dane wyjściowe 2 6 2 4 2 4" xfId="21146" xr:uid="{739B742D-96CE-46E5-893B-0ABDF41A49A3}"/>
    <cellStyle name="Dane wyjściowe 2 6 2 4 2 4 2" xfId="21147" xr:uid="{3785ECA8-7208-4169-B8F8-1EE6DAD33FB9}"/>
    <cellStyle name="Dane wyjściowe 2 6 2 4 2 4 2 2" xfId="21148" xr:uid="{D7E642A7-52D6-4AEA-8BD1-D1A01B69E7B7}"/>
    <cellStyle name="Dane wyjściowe 2 6 2 4 2 4 3" xfId="21149" xr:uid="{E9598027-873B-4ACE-9935-0A82BA1115DC}"/>
    <cellStyle name="Dane wyjściowe 2 6 2 4 2 5" xfId="21150" xr:uid="{D0496BE9-124E-4C41-8E27-A2E9C858EB01}"/>
    <cellStyle name="Dane wyjściowe 2 6 2 4 2 5 2" xfId="21151" xr:uid="{0472AA82-93CD-471D-957A-DE6C70722F4E}"/>
    <cellStyle name="Dane wyjściowe 2 6 2 4 2 5 2 2" xfId="21152" xr:uid="{417754A9-9AC2-4F7B-9505-A3E1F3164C7A}"/>
    <cellStyle name="Dane wyjściowe 2 6 2 4 2 5 3" xfId="21153" xr:uid="{AEA0DC48-E434-450D-8E6A-5B47D995A7BB}"/>
    <cellStyle name="Dane wyjściowe 2 6 2 4 2 6" xfId="21154" xr:uid="{9EA438F8-275A-4007-B038-1AD4F6575282}"/>
    <cellStyle name="Dane wyjściowe 2 6 2 4 2 6 2" xfId="21155" xr:uid="{0EF5B1AC-BB11-496F-B125-9492FE0EA9E6}"/>
    <cellStyle name="Dane wyjściowe 2 6 2 4 2 7" xfId="21156" xr:uid="{153DF086-A34B-42E1-B148-3F4062389F2A}"/>
    <cellStyle name="Dane wyjściowe 2 6 2 4 2 7 2" xfId="21157" xr:uid="{AB10ACD0-0D77-4E42-9F4C-FDA4543553B0}"/>
    <cellStyle name="Dane wyjściowe 2 6 2 4 2 8" xfId="21158" xr:uid="{E4FC4612-749C-41C3-BC32-777691097E83}"/>
    <cellStyle name="Dane wyjściowe 2 6 2 4 3" xfId="21159" xr:uid="{2C40E4F0-423E-4DCB-AC9E-84EF5E79FD09}"/>
    <cellStyle name="Dane wyjściowe 2 6 2 4 3 2" xfId="21160" xr:uid="{BE83B958-D59C-4F46-8D91-A131D74079B7}"/>
    <cellStyle name="Dane wyjściowe 2 6 2 4 3 2 2" xfId="21161" xr:uid="{AB3E2ED4-EE1E-45D1-AFDC-DD0C16232C6C}"/>
    <cellStyle name="Dane wyjściowe 2 6 2 4 3 3" xfId="21162" xr:uid="{F129A970-6655-4954-87A9-19C23403A7B5}"/>
    <cellStyle name="Dane wyjściowe 2 6 2 4 4" xfId="21163" xr:uid="{8CBD9FF6-7858-456F-8473-3E377A4B0D27}"/>
    <cellStyle name="Dane wyjściowe 2 6 2 4 4 2" xfId="21164" xr:uid="{75ECF379-8467-4482-8375-9ADFC7BB337D}"/>
    <cellStyle name="Dane wyjściowe 2 6 2 4 4 2 2" xfId="21165" xr:uid="{3FF772DA-8EEA-4F8C-9E93-6C3E93588339}"/>
    <cellStyle name="Dane wyjściowe 2 6 2 4 4 3" xfId="21166" xr:uid="{EA4B9636-0BB8-40B3-855E-B2B7CC5718E8}"/>
    <cellStyle name="Dane wyjściowe 2 6 2 4 5" xfId="21167" xr:uid="{A1AE21CA-939A-4902-96A1-E38EEB371AF7}"/>
    <cellStyle name="Dane wyjściowe 2 6 2 4 5 2" xfId="21168" xr:uid="{0C20607B-C824-47FA-9E27-77F8C4475C13}"/>
    <cellStyle name="Dane wyjściowe 2 6 2 4 5 2 2" xfId="21169" xr:uid="{C75204BA-B5C1-4832-A1C6-897798BB223F}"/>
    <cellStyle name="Dane wyjściowe 2 6 2 4 5 3" xfId="21170" xr:uid="{387B2F36-6D36-4567-A483-ADA0A9BBC3FB}"/>
    <cellStyle name="Dane wyjściowe 2 6 2 4 6" xfId="21171" xr:uid="{29B9B666-9B50-4DC5-96C8-2899E1DE1144}"/>
    <cellStyle name="Dane wyjściowe 2 6 2 4 6 2" xfId="21172" xr:uid="{835A9525-416C-4E3D-957E-4EFA4EE0E40D}"/>
    <cellStyle name="Dane wyjściowe 2 6 2 4 6 2 2" xfId="21173" xr:uid="{3B32733C-0206-435C-8143-B1C474105893}"/>
    <cellStyle name="Dane wyjściowe 2 6 2 4 6 3" xfId="21174" xr:uid="{FB3ADD3C-C6BF-4956-BB7D-E65CD5EE7867}"/>
    <cellStyle name="Dane wyjściowe 2 6 2 4 7" xfId="21175" xr:uid="{860B33EF-723B-49B1-B715-018736C68AE2}"/>
    <cellStyle name="Dane wyjściowe 2 6 2 4 7 2" xfId="21176" xr:uid="{701135EF-85A7-4D87-AA04-5F3F7BA1B333}"/>
    <cellStyle name="Dane wyjściowe 2 6 2 4 7 2 2" xfId="21177" xr:uid="{385A5B6D-4F20-4937-9E4E-D82B6A74489E}"/>
    <cellStyle name="Dane wyjściowe 2 6 2 4 7 2 2 2" xfId="21178" xr:uid="{97B08A1A-C167-4E9E-985E-D5E9637A443E}"/>
    <cellStyle name="Dane wyjściowe 2 6 2 4 7 2 3" xfId="21179" xr:uid="{5C4E0668-FBA3-4292-9638-92D76C1298F1}"/>
    <cellStyle name="Dane wyjściowe 2 6 2 4 7 3" xfId="21180" xr:uid="{98A65597-01F2-4832-A46E-06D5CA9EA7BC}"/>
    <cellStyle name="Dane wyjściowe 2 6 2 4 7 3 2" xfId="21181" xr:uid="{D8A45CAB-9BCF-4F38-850F-2E8CF730B350}"/>
    <cellStyle name="Dane wyjściowe 2 6 2 4 7 3 2 2" xfId="21182" xr:uid="{DEBF8016-52AA-4089-A886-5876A514361F}"/>
    <cellStyle name="Dane wyjściowe 2 6 2 4 7 3 3" xfId="21183" xr:uid="{01992A56-0EC1-4658-A9D9-DC4C4DE1DAFC}"/>
    <cellStyle name="Dane wyjściowe 2 6 2 4 7 4" xfId="21184" xr:uid="{7F2590FE-CA64-4A42-B203-792E779312C9}"/>
    <cellStyle name="Dane wyjściowe 2 6 2 4 7 4 2" xfId="21185" xr:uid="{80E78098-E344-4888-B1E1-0007524273D4}"/>
    <cellStyle name="Dane wyjściowe 2 6 2 4 7 4 2 2" xfId="21186" xr:uid="{5DDDDC84-CB88-4ECD-BA59-9C8511916321}"/>
    <cellStyle name="Dane wyjściowe 2 6 2 4 7 4 3" xfId="21187" xr:uid="{512F64D5-0E5C-411F-9E49-9891BCC8BA1C}"/>
    <cellStyle name="Dane wyjściowe 2 6 2 4 7 5" xfId="21188" xr:uid="{4CBDD5C7-ACED-4AF6-AA3A-D41A194B7C1F}"/>
    <cellStyle name="Dane wyjściowe 2 6 2 4 7 5 2" xfId="21189" xr:uid="{5B462EBE-4220-4298-B2E9-B258FDF5B983}"/>
    <cellStyle name="Dane wyjściowe 2 6 2 4 7 6" xfId="21190" xr:uid="{B6B3C697-CDC0-49F1-B0DC-A7215AE7E7EE}"/>
    <cellStyle name="Dane wyjściowe 2 6 2 4 7 6 2" xfId="21191" xr:uid="{8BE376FC-721C-46C8-8432-C5D8CB9C4414}"/>
    <cellStyle name="Dane wyjściowe 2 6 2 4 7 7" xfId="21192" xr:uid="{5F4028AD-73C3-4B62-95F5-04AAE2951702}"/>
    <cellStyle name="Dane wyjściowe 2 6 2 4 8" xfId="21193" xr:uid="{E169F7B4-2F42-4425-A298-21A1419FB693}"/>
    <cellStyle name="Dane wyjściowe 2 6 2 4 8 2" xfId="21194" xr:uid="{37368158-9074-4C23-ABF4-842BFB1698B5}"/>
    <cellStyle name="Dane wyjściowe 2 6 2 4 8 2 2" xfId="21195" xr:uid="{8E896E11-95E6-4AED-9EA9-016A7B6CCEE4}"/>
    <cellStyle name="Dane wyjściowe 2 6 2 4 8 3" xfId="21196" xr:uid="{510662A7-0846-4D2C-A990-8BE76734BC2B}"/>
    <cellStyle name="Dane wyjściowe 2 6 2 4 9" xfId="21197" xr:uid="{9EA424E1-E2B5-4885-8B54-103298B2BFCE}"/>
    <cellStyle name="Dane wyjściowe 2 6 2 4 9 2" xfId="21198" xr:uid="{09988A18-A109-435C-9D7F-547E3C2506BC}"/>
    <cellStyle name="Dane wyjściowe 2 6 2 4 9 2 2" xfId="21199" xr:uid="{3983EACD-887B-4F0C-A316-71E38D811FA0}"/>
    <cellStyle name="Dane wyjściowe 2 6 2 4 9 3" xfId="21200" xr:uid="{29F4DBCC-2618-4360-9920-B1718292485F}"/>
    <cellStyle name="Dane wyjściowe 2 6 2 5" xfId="21201" xr:uid="{BBD7DF05-19F4-421E-9CD0-89AC303222BC}"/>
    <cellStyle name="Dane wyjściowe 2 6 2 5 2" xfId="21202" xr:uid="{9FE4D9D3-AE5B-43AB-B732-C22BD5D1E492}"/>
    <cellStyle name="Dane wyjściowe 2 6 2 5 2 2" xfId="21203" xr:uid="{0BDC1E32-2022-4BE7-BC43-F133B4C370C6}"/>
    <cellStyle name="Dane wyjściowe 2 6 2 5 2 2 2" xfId="21204" xr:uid="{D03681B0-074D-438F-94E5-7C16ECDE745A}"/>
    <cellStyle name="Dane wyjściowe 2 6 2 5 2 2 2 2" xfId="21205" xr:uid="{A7BDCF47-41EC-4E27-92E7-DB21158BCB1D}"/>
    <cellStyle name="Dane wyjściowe 2 6 2 5 2 2 3" xfId="21206" xr:uid="{FAEF9005-B583-4A27-9443-87A79886FE0C}"/>
    <cellStyle name="Dane wyjściowe 2 6 2 5 2 3" xfId="21207" xr:uid="{F63CB3BC-EA22-4F78-8C1B-BD3E9CFEE112}"/>
    <cellStyle name="Dane wyjściowe 2 6 2 5 2 3 2" xfId="21208" xr:uid="{10E9FDC9-AB24-4B16-AB26-0667EB376851}"/>
    <cellStyle name="Dane wyjściowe 2 6 2 5 2 3 2 2" xfId="21209" xr:uid="{144A6157-6F05-42E6-BB3B-F665BDD55808}"/>
    <cellStyle name="Dane wyjściowe 2 6 2 5 2 3 3" xfId="21210" xr:uid="{4A3080B6-D9EA-4CEF-8CBB-87FA01AD19D9}"/>
    <cellStyle name="Dane wyjściowe 2 6 2 5 2 4" xfId="21211" xr:uid="{CF037D27-E4D9-442D-AC44-C70103A10AB0}"/>
    <cellStyle name="Dane wyjściowe 2 6 2 5 2 4 2" xfId="21212" xr:uid="{E6F68FA2-0CBD-48F1-9BF0-2E9B1D79F908}"/>
    <cellStyle name="Dane wyjściowe 2 6 2 5 2 4 2 2" xfId="21213" xr:uid="{EE4B82D2-6912-4AE2-87E3-23D9F1AF8FF8}"/>
    <cellStyle name="Dane wyjściowe 2 6 2 5 2 4 3" xfId="21214" xr:uid="{F6D37136-33EA-4F97-95C4-6F5A3B30FCE6}"/>
    <cellStyle name="Dane wyjściowe 2 6 2 5 2 5" xfId="21215" xr:uid="{A06EE5C4-B153-4391-AE57-4CABC5798C27}"/>
    <cellStyle name="Dane wyjściowe 2 6 2 5 2 5 2" xfId="21216" xr:uid="{D75DF342-EC2C-45D2-AAB3-D5436CD11326}"/>
    <cellStyle name="Dane wyjściowe 2 6 2 5 2 6" xfId="21217" xr:uid="{848825C2-01BC-43B1-A48C-D6E5964F0192}"/>
    <cellStyle name="Dane wyjściowe 2 6 2 5 2 6 2" xfId="21218" xr:uid="{1050543C-6126-4D5B-8A9A-759B593E72B0}"/>
    <cellStyle name="Dane wyjściowe 2 6 2 5 2 7" xfId="21219" xr:uid="{4436BFF8-4356-420D-88B5-4F134A923174}"/>
    <cellStyle name="Dane wyjściowe 2 6 2 5 3" xfId="21220" xr:uid="{1180A28A-3197-4D98-8D28-E89229651A93}"/>
    <cellStyle name="Dane wyjściowe 2 6 2 5 3 2" xfId="21221" xr:uid="{160C8A7C-9BAC-4E8D-BA8B-B3E5C6C1FE18}"/>
    <cellStyle name="Dane wyjściowe 2 6 2 5 3 2 2" xfId="21222" xr:uid="{F79FF773-82EF-4E4F-9902-470E4D581D01}"/>
    <cellStyle name="Dane wyjściowe 2 6 2 5 3 3" xfId="21223" xr:uid="{2488B1B5-4FCA-4D30-800A-3E0E2498B583}"/>
    <cellStyle name="Dane wyjściowe 2 6 2 5 4" xfId="21224" xr:uid="{730EBF15-34CD-4D74-AB10-ED820F1CE752}"/>
    <cellStyle name="Dane wyjściowe 2 6 2 5 4 2" xfId="21225" xr:uid="{AFDBA25A-9219-473C-8C6E-76B15762ECC7}"/>
    <cellStyle name="Dane wyjściowe 2 6 2 5 4 2 2" xfId="21226" xr:uid="{0627A512-CAAC-4706-8348-28A7297B9B25}"/>
    <cellStyle name="Dane wyjściowe 2 6 2 5 4 3" xfId="21227" xr:uid="{5AF84C7A-7749-4F32-9C79-9AC2D8588916}"/>
    <cellStyle name="Dane wyjściowe 2 6 2 5 5" xfId="21228" xr:uid="{3566500C-5F5C-4DEC-804A-D2D9B0C96299}"/>
    <cellStyle name="Dane wyjściowe 2 6 2 5 5 2" xfId="21229" xr:uid="{251C9355-8042-4648-A9B9-072029C4A846}"/>
    <cellStyle name="Dane wyjściowe 2 6 2 5 5 2 2" xfId="21230" xr:uid="{F0231369-DFAF-49F0-A59C-1E7502F9A8ED}"/>
    <cellStyle name="Dane wyjściowe 2 6 2 5 5 3" xfId="21231" xr:uid="{5B432957-78DD-4712-9DFA-76B7889DFFDD}"/>
    <cellStyle name="Dane wyjściowe 2 6 2 5 6" xfId="21232" xr:uid="{EA27195F-5508-4A51-B022-AA5D9D853042}"/>
    <cellStyle name="Dane wyjściowe 2 6 2 5 6 2" xfId="21233" xr:uid="{10B811DA-14BB-4129-A2DD-047542BABDCE}"/>
    <cellStyle name="Dane wyjściowe 2 6 2 5 7" xfId="21234" xr:uid="{65F6940A-E9DD-4609-94C1-01F4C02E1941}"/>
    <cellStyle name="Dane wyjściowe 2 6 2 5 7 2" xfId="21235" xr:uid="{E78DC940-16C7-4714-BB7A-DEA2AA9C24C3}"/>
    <cellStyle name="Dane wyjściowe 2 6 2 5 8" xfId="21236" xr:uid="{40BDA180-222B-4CA3-B8FC-B7079F660446}"/>
    <cellStyle name="Dane wyjściowe 2 6 2 6" xfId="21237" xr:uid="{EF5CBF08-1984-47B8-8D72-24D6E0BFDC28}"/>
    <cellStyle name="Dane wyjściowe 2 6 2 6 2" xfId="21238" xr:uid="{6BEC32E9-FF2B-4E11-98ED-1CBD2B41A311}"/>
    <cellStyle name="Dane wyjściowe 2 6 2 6 2 2" xfId="21239" xr:uid="{76DD932A-8F93-42C8-B072-3F37D635A584}"/>
    <cellStyle name="Dane wyjściowe 2 6 2 6 3" xfId="21240" xr:uid="{4CD0B6BE-DA1E-4365-870A-AE880477C4B7}"/>
    <cellStyle name="Dane wyjściowe 2 6 2 7" xfId="21241" xr:uid="{10C9FE03-BDB8-4742-B443-966CC353F9B8}"/>
    <cellStyle name="Dane wyjściowe 2 6 2 7 2" xfId="21242" xr:uid="{23CC8292-EFE7-4432-AE35-0134CCCBBD0D}"/>
    <cellStyle name="Dane wyjściowe 2 6 2 7 2 2" xfId="21243" xr:uid="{F2B71780-4022-4B7C-9A12-4CF7246B8C80}"/>
    <cellStyle name="Dane wyjściowe 2 6 2 7 3" xfId="21244" xr:uid="{3FA072BC-2D42-4CD2-B14D-A466ECD17A03}"/>
    <cellStyle name="Dane wyjściowe 2 6 2 8" xfId="21245" xr:uid="{6980AB10-A21A-47C4-9F8B-EEF113470CA5}"/>
    <cellStyle name="Dane wyjściowe 2 6 2 8 2" xfId="21246" xr:uid="{88E5D240-B048-4AF5-9BB1-CDFE6BAA6A72}"/>
    <cellStyle name="Dane wyjściowe 2 6 2 8 2 2" xfId="21247" xr:uid="{DDB1F90F-46D7-4CB8-8213-3E4481006B97}"/>
    <cellStyle name="Dane wyjściowe 2 6 2 8 3" xfId="21248" xr:uid="{02F29985-13E8-4EBF-9E00-87ABC1A001CA}"/>
    <cellStyle name="Dane wyjściowe 2 6 2 9" xfId="21249" xr:uid="{7EFC79C8-EB50-40F5-900D-F6A03E6A967D}"/>
    <cellStyle name="Dane wyjściowe 2 6 2 9 2" xfId="21250" xr:uid="{42C5C4A2-1F17-4DBB-9E1B-E3AF151D4DD4}"/>
    <cellStyle name="Dane wyjściowe 2 6 2 9 2 2" xfId="21251" xr:uid="{D39B99D2-584B-4A63-B123-6FAA4CF48A1A}"/>
    <cellStyle name="Dane wyjściowe 2 6 2 9 2 2 2" xfId="21252" xr:uid="{69BECEBC-1BC9-42CC-A0DC-3CC49650676F}"/>
    <cellStyle name="Dane wyjściowe 2 6 2 9 2 3" xfId="21253" xr:uid="{99F9D931-EEBE-4BC0-89C0-A421F125E0CC}"/>
    <cellStyle name="Dane wyjściowe 2 6 2 9 3" xfId="21254" xr:uid="{161EE8D5-F30B-42A0-8AE9-67D3AB6367DB}"/>
    <cellStyle name="Dane wyjściowe 2 6 2 9 3 2" xfId="21255" xr:uid="{0EE9E7E7-CCFB-4B18-B7B1-FDD3B8240BDB}"/>
    <cellStyle name="Dane wyjściowe 2 6 2 9 3 2 2" xfId="21256" xr:uid="{5044EE4D-A4E3-493B-B40E-6DD943C2CA77}"/>
    <cellStyle name="Dane wyjściowe 2 6 2 9 3 3" xfId="21257" xr:uid="{53F407DB-F91D-4625-AB22-B615A7F63B36}"/>
    <cellStyle name="Dane wyjściowe 2 6 2 9 4" xfId="21258" xr:uid="{DC2321D7-E8D0-43F7-98A7-798D7E212DD5}"/>
    <cellStyle name="Dane wyjściowe 2 6 2 9 4 2" xfId="21259" xr:uid="{1E2A63A4-FBEF-43AB-95FD-8CDE547632E1}"/>
    <cellStyle name="Dane wyjściowe 2 6 2 9 4 2 2" xfId="21260" xr:uid="{4CDEFA9B-3716-4F6D-ACE8-4D2322D18A67}"/>
    <cellStyle name="Dane wyjściowe 2 6 2 9 4 3" xfId="21261" xr:uid="{BBA7861A-FAEF-483B-8568-A1B1CA8ECBA8}"/>
    <cellStyle name="Dane wyjściowe 2 6 2 9 5" xfId="21262" xr:uid="{A58CC214-9945-4F96-A17A-A464D45CF068}"/>
    <cellStyle name="Dane wyjściowe 2 6 2 9 5 2" xfId="21263" xr:uid="{23BB4585-9D9F-4EFC-99C5-2628B460FBF4}"/>
    <cellStyle name="Dane wyjściowe 2 6 2 9 6" xfId="21264" xr:uid="{58F633CA-9CA6-4695-B0F2-E6A0C467E862}"/>
    <cellStyle name="Dane wyjściowe 2 6 2 9 6 2" xfId="21265" xr:uid="{203E435E-129C-4E04-837B-9F552DA11ED0}"/>
    <cellStyle name="Dane wyjściowe 2 6 2 9 7" xfId="21266" xr:uid="{87E35268-71B1-4633-BBA0-7C8DB934C738}"/>
    <cellStyle name="Dane wyjściowe 2 6 3" xfId="21267" xr:uid="{4D07221C-5975-4B05-8BFC-E94FC8A03AA6}"/>
    <cellStyle name="Dane wyjściowe 2 6 3 10" xfId="21268" xr:uid="{4DD5AD38-DBD3-4B1F-A3FE-556899ABA479}"/>
    <cellStyle name="Dane wyjściowe 2 6 3 10 2" xfId="21269" xr:uid="{82D1F501-AA35-4812-8FCD-E68251F77397}"/>
    <cellStyle name="Dane wyjściowe 2 6 3 10 2 2" xfId="21270" xr:uid="{9AF9A5F9-1FFD-43B6-A0B8-76A48B5C34AD}"/>
    <cellStyle name="Dane wyjściowe 2 6 3 10 3" xfId="21271" xr:uid="{36442C16-E4A4-41B8-B78C-94B1B5DA996B}"/>
    <cellStyle name="Dane wyjściowe 2 6 3 11" xfId="21272" xr:uid="{C12BE5D3-29D3-41E7-ABCC-AEC55C9B4911}"/>
    <cellStyle name="Dane wyjściowe 2 6 3 11 2" xfId="21273" xr:uid="{A2D0853B-AEED-4328-9009-42726A2B98D9}"/>
    <cellStyle name="Dane wyjściowe 2 6 3 12" xfId="21274" xr:uid="{3CAE3FF7-0ECB-41A9-BCBB-32A43DEF45C5}"/>
    <cellStyle name="Dane wyjściowe 2 6 3 12 2" xfId="21275" xr:uid="{873D8B1F-3F2E-4685-910F-39642296C419}"/>
    <cellStyle name="Dane wyjściowe 2 6 3 13" xfId="21276" xr:uid="{501278CC-5E71-4BE5-91B2-B8861EAE1D09}"/>
    <cellStyle name="Dane wyjściowe 2 6 3 2" xfId="21277" xr:uid="{D920C5A9-6F61-4AFB-B61F-1493126E2705}"/>
    <cellStyle name="Dane wyjściowe 2 6 3 2 10" xfId="21278" xr:uid="{F132774C-43DF-45F0-BDF8-D1B36B79096B}"/>
    <cellStyle name="Dane wyjściowe 2 6 3 2 10 2" xfId="21279" xr:uid="{5DA70609-14DF-45E6-9611-0D73390AA69E}"/>
    <cellStyle name="Dane wyjściowe 2 6 3 2 11" xfId="21280" xr:uid="{3AE029E9-14C4-4599-B7A9-89058E7D59BD}"/>
    <cellStyle name="Dane wyjściowe 2 6 3 2 11 2" xfId="21281" xr:uid="{5A808838-7D06-441F-A959-54AB0278FAF3}"/>
    <cellStyle name="Dane wyjściowe 2 6 3 2 12" xfId="21282" xr:uid="{570A8CB8-7092-47A5-822D-684D264D1B52}"/>
    <cellStyle name="Dane wyjściowe 2 6 3 2 2" xfId="21283" xr:uid="{BB7637BB-57F6-474C-9641-2BBD1F987A08}"/>
    <cellStyle name="Dane wyjściowe 2 6 3 2 2 10" xfId="21284" xr:uid="{B5A2011F-091D-41FC-AEC0-EFF4AB2D37A2}"/>
    <cellStyle name="Dane wyjściowe 2 6 3 2 2 10 2" xfId="21285" xr:uid="{F154FE90-452F-402E-8043-C13E32F5E0AC}"/>
    <cellStyle name="Dane wyjściowe 2 6 3 2 2 11" xfId="21286" xr:uid="{1637E57C-3F92-4DBE-9C5B-B3B4B3BD46F6}"/>
    <cellStyle name="Dane wyjściowe 2 6 3 2 2 11 2" xfId="21287" xr:uid="{C2C7B806-AB23-42ED-8F76-C1E7651F52B7}"/>
    <cellStyle name="Dane wyjściowe 2 6 3 2 2 12" xfId="21288" xr:uid="{0C92DF79-45D3-4C54-9A83-6FDA7B1CD838}"/>
    <cellStyle name="Dane wyjściowe 2 6 3 2 2 2" xfId="21289" xr:uid="{554280DD-EC06-45F5-ABA6-E71D5754E6CE}"/>
    <cellStyle name="Dane wyjściowe 2 6 3 2 2 2 2" xfId="21290" xr:uid="{ACF9F39A-8193-4BF7-A833-88E85C538A08}"/>
    <cellStyle name="Dane wyjściowe 2 6 3 2 2 2 2 2" xfId="21291" xr:uid="{4C3E3BD9-4146-4847-96E0-659F684BB2B5}"/>
    <cellStyle name="Dane wyjściowe 2 6 3 2 2 2 2 2 2" xfId="21292" xr:uid="{23201D1F-EB65-4942-B1DF-340F3A1EEBB0}"/>
    <cellStyle name="Dane wyjściowe 2 6 3 2 2 2 2 2 2 2" xfId="21293" xr:uid="{8B8FEFEC-2199-429A-BFD2-845227E41FC4}"/>
    <cellStyle name="Dane wyjściowe 2 6 3 2 2 2 2 2 3" xfId="21294" xr:uid="{2DFB6E1C-491F-4E68-AE3E-D6E3FB07BC7C}"/>
    <cellStyle name="Dane wyjściowe 2 6 3 2 2 2 2 3" xfId="21295" xr:uid="{556DC98B-A082-4CEB-A02F-847A6AF3B287}"/>
    <cellStyle name="Dane wyjściowe 2 6 3 2 2 2 2 3 2" xfId="21296" xr:uid="{6C612186-0393-4352-916A-5B00D683CCF6}"/>
    <cellStyle name="Dane wyjściowe 2 6 3 2 2 2 2 3 2 2" xfId="21297" xr:uid="{EDBAF3FD-38F4-490D-A945-1571712B28A7}"/>
    <cellStyle name="Dane wyjściowe 2 6 3 2 2 2 2 3 3" xfId="21298" xr:uid="{A47676E6-9D9C-4BA6-AC6F-1C7CBEAD3212}"/>
    <cellStyle name="Dane wyjściowe 2 6 3 2 2 2 2 4" xfId="21299" xr:uid="{682EA7D9-B38B-49A0-8654-EC8FDD9F105F}"/>
    <cellStyle name="Dane wyjściowe 2 6 3 2 2 2 2 4 2" xfId="21300" xr:uid="{05CB2DDA-D2C7-403F-89CC-21E6C5E62008}"/>
    <cellStyle name="Dane wyjściowe 2 6 3 2 2 2 2 4 2 2" xfId="21301" xr:uid="{2E04E720-20C2-468F-BB65-E3D8CAAE75D6}"/>
    <cellStyle name="Dane wyjściowe 2 6 3 2 2 2 2 4 3" xfId="21302" xr:uid="{9988F173-6830-4E96-8CEB-28CBBB4813E3}"/>
    <cellStyle name="Dane wyjściowe 2 6 3 2 2 2 2 5" xfId="21303" xr:uid="{3DEF5822-71DA-44A7-B259-9B42A6810AEB}"/>
    <cellStyle name="Dane wyjściowe 2 6 3 2 2 2 2 5 2" xfId="21304" xr:uid="{74BD167C-E0B0-4190-8869-B348DF996CD7}"/>
    <cellStyle name="Dane wyjściowe 2 6 3 2 2 2 2 6" xfId="21305" xr:uid="{A4D4B878-5480-4E04-B76E-0DF04B7E0479}"/>
    <cellStyle name="Dane wyjściowe 2 6 3 2 2 2 2 6 2" xfId="21306" xr:uid="{D7CAA1AD-84AB-4BB9-AED5-DBC214F98647}"/>
    <cellStyle name="Dane wyjściowe 2 6 3 2 2 2 2 7" xfId="21307" xr:uid="{C938D084-8AB3-4D39-B0BB-97068C62FC89}"/>
    <cellStyle name="Dane wyjściowe 2 6 3 2 2 2 3" xfId="21308" xr:uid="{0A00CD09-9CDD-4194-A8B3-E2C9FEB71F9D}"/>
    <cellStyle name="Dane wyjściowe 2 6 3 2 2 2 3 2" xfId="21309" xr:uid="{1755DB88-6B85-4A14-8690-19DF3A769104}"/>
    <cellStyle name="Dane wyjściowe 2 6 3 2 2 2 3 2 2" xfId="21310" xr:uid="{51298E6F-7957-4AC3-B7C6-6916A1F5B2EC}"/>
    <cellStyle name="Dane wyjściowe 2 6 3 2 2 2 3 3" xfId="21311" xr:uid="{94BBB65F-78C2-4191-A3C7-75DFD79974E4}"/>
    <cellStyle name="Dane wyjściowe 2 6 3 2 2 2 4" xfId="21312" xr:uid="{3ECE8F7C-E73C-40F2-8CCA-E3723A7BA723}"/>
    <cellStyle name="Dane wyjściowe 2 6 3 2 2 2 4 2" xfId="21313" xr:uid="{279FF14B-4F44-4E6F-A657-DE9A56732080}"/>
    <cellStyle name="Dane wyjściowe 2 6 3 2 2 2 4 2 2" xfId="21314" xr:uid="{942C69E4-9221-46F7-9A1C-A70FF755997B}"/>
    <cellStyle name="Dane wyjściowe 2 6 3 2 2 2 4 3" xfId="21315" xr:uid="{90E2B13F-338A-40CD-A221-EB5D3D42EFFD}"/>
    <cellStyle name="Dane wyjściowe 2 6 3 2 2 2 5" xfId="21316" xr:uid="{66D69B56-70BD-4F5D-BBBF-AD08C2FDC7AE}"/>
    <cellStyle name="Dane wyjściowe 2 6 3 2 2 2 5 2" xfId="21317" xr:uid="{803C3179-994B-4A78-883D-C9478B69E44D}"/>
    <cellStyle name="Dane wyjściowe 2 6 3 2 2 2 5 2 2" xfId="21318" xr:uid="{414B4B20-7EC5-4BD9-82D1-D4E9536B9E64}"/>
    <cellStyle name="Dane wyjściowe 2 6 3 2 2 2 5 3" xfId="21319" xr:uid="{1B359A8B-8B2C-48B3-B912-0EA181CA87EF}"/>
    <cellStyle name="Dane wyjściowe 2 6 3 2 2 2 6" xfId="21320" xr:uid="{7F4A756D-6F48-40EE-AA09-4CCC0F7A7FB8}"/>
    <cellStyle name="Dane wyjściowe 2 6 3 2 2 2 6 2" xfId="21321" xr:uid="{AE18FD26-6A01-47BD-81FD-3DA2298D7B1A}"/>
    <cellStyle name="Dane wyjściowe 2 6 3 2 2 2 7" xfId="21322" xr:uid="{E863E538-E386-460A-9F85-970EDABE68DE}"/>
    <cellStyle name="Dane wyjściowe 2 6 3 2 2 2 7 2" xfId="21323" xr:uid="{E41B37C8-A952-4B32-93B7-F4517CACA5E2}"/>
    <cellStyle name="Dane wyjściowe 2 6 3 2 2 2 8" xfId="21324" xr:uid="{4D22226A-992C-4595-9B74-0938EAC2266D}"/>
    <cellStyle name="Dane wyjściowe 2 6 3 2 2 3" xfId="21325" xr:uid="{B0EF2D77-F2BE-4251-812E-7982B8DC2D31}"/>
    <cellStyle name="Dane wyjściowe 2 6 3 2 2 3 2" xfId="21326" xr:uid="{005C975F-5867-4E3D-9123-8FAD9F3D623D}"/>
    <cellStyle name="Dane wyjściowe 2 6 3 2 2 3 2 2" xfId="21327" xr:uid="{5F274B3E-5B0D-43A1-B8FE-A6248104BB93}"/>
    <cellStyle name="Dane wyjściowe 2 6 3 2 2 3 3" xfId="21328" xr:uid="{40BF7186-82C7-484C-9508-1A7BD57A52F7}"/>
    <cellStyle name="Dane wyjściowe 2 6 3 2 2 4" xfId="21329" xr:uid="{023EE053-7245-4C90-8005-6E9621E79998}"/>
    <cellStyle name="Dane wyjściowe 2 6 3 2 2 4 2" xfId="21330" xr:uid="{28277523-C194-4C77-89B3-6DB0240A5061}"/>
    <cellStyle name="Dane wyjściowe 2 6 3 2 2 4 2 2" xfId="21331" xr:uid="{7E05B19B-A425-4ADD-9F80-8C54BA5E1424}"/>
    <cellStyle name="Dane wyjściowe 2 6 3 2 2 4 3" xfId="21332" xr:uid="{F3B6D80E-EB98-4550-B288-7A6F8FB62FC7}"/>
    <cellStyle name="Dane wyjściowe 2 6 3 2 2 5" xfId="21333" xr:uid="{DE8F550D-3288-4EE2-8085-03FE67B12B2B}"/>
    <cellStyle name="Dane wyjściowe 2 6 3 2 2 5 2" xfId="21334" xr:uid="{9FD018E8-CE73-4E2D-964B-929769CBC772}"/>
    <cellStyle name="Dane wyjściowe 2 6 3 2 2 5 2 2" xfId="21335" xr:uid="{F20CD510-2AA3-4054-A6AD-424C3E6FEBCB}"/>
    <cellStyle name="Dane wyjściowe 2 6 3 2 2 5 3" xfId="21336" xr:uid="{9073E94C-A02F-4327-82F3-07E57511FE12}"/>
    <cellStyle name="Dane wyjściowe 2 6 3 2 2 6" xfId="21337" xr:uid="{81E5843D-7281-4A89-AE80-14EA9BD2319B}"/>
    <cellStyle name="Dane wyjściowe 2 6 3 2 2 6 2" xfId="21338" xr:uid="{AD9CCA63-0CDF-47BB-BE83-0C02B0324BBB}"/>
    <cellStyle name="Dane wyjściowe 2 6 3 2 2 6 2 2" xfId="21339" xr:uid="{85177616-D9E9-4CFC-88EF-0B6DB6A1F808}"/>
    <cellStyle name="Dane wyjściowe 2 6 3 2 2 6 3" xfId="21340" xr:uid="{65AE9641-046D-460B-8B16-52C0CE393EB1}"/>
    <cellStyle name="Dane wyjściowe 2 6 3 2 2 7" xfId="21341" xr:uid="{09BE11F1-FD63-405D-A50E-A30A25224323}"/>
    <cellStyle name="Dane wyjściowe 2 6 3 2 2 7 2" xfId="21342" xr:uid="{8E168611-B4AF-42E0-96CD-C097BBDEAD27}"/>
    <cellStyle name="Dane wyjściowe 2 6 3 2 2 7 2 2" xfId="21343" xr:uid="{91753424-5A2E-4813-81FE-47833666246F}"/>
    <cellStyle name="Dane wyjściowe 2 6 3 2 2 7 2 2 2" xfId="21344" xr:uid="{AE1814CC-E863-4549-9C2C-6562C2DFC184}"/>
    <cellStyle name="Dane wyjściowe 2 6 3 2 2 7 2 3" xfId="21345" xr:uid="{59C8B0D6-F1A3-48A1-B93E-A4FC5650D0F5}"/>
    <cellStyle name="Dane wyjściowe 2 6 3 2 2 7 3" xfId="21346" xr:uid="{65303F0C-CB89-4722-A399-9CD3A185F419}"/>
    <cellStyle name="Dane wyjściowe 2 6 3 2 2 7 3 2" xfId="21347" xr:uid="{ECA00749-6FE9-4789-A4EC-367BB2BF271E}"/>
    <cellStyle name="Dane wyjściowe 2 6 3 2 2 7 3 2 2" xfId="21348" xr:uid="{0E8F7010-44C8-4CD3-81D7-B21E96765483}"/>
    <cellStyle name="Dane wyjściowe 2 6 3 2 2 7 3 3" xfId="21349" xr:uid="{C12927AB-1DDF-4423-B917-6669E8D7FD84}"/>
    <cellStyle name="Dane wyjściowe 2 6 3 2 2 7 4" xfId="21350" xr:uid="{94C8D076-F33B-4F79-9C09-34E059E3F2C0}"/>
    <cellStyle name="Dane wyjściowe 2 6 3 2 2 7 4 2" xfId="21351" xr:uid="{2A506CFB-5B2A-4644-9823-63118D6238BE}"/>
    <cellStyle name="Dane wyjściowe 2 6 3 2 2 7 4 2 2" xfId="21352" xr:uid="{9CD3CA76-DBC3-42D8-A040-0D15F0A21AB3}"/>
    <cellStyle name="Dane wyjściowe 2 6 3 2 2 7 4 3" xfId="21353" xr:uid="{CEACD698-2378-445D-AA53-C9B8FE8B5C2D}"/>
    <cellStyle name="Dane wyjściowe 2 6 3 2 2 7 5" xfId="21354" xr:uid="{B9A325AF-4CC9-41B6-879E-3B8E183FE632}"/>
    <cellStyle name="Dane wyjściowe 2 6 3 2 2 7 5 2" xfId="21355" xr:uid="{DE99C822-1D5A-455E-AE5B-3ECFA140B954}"/>
    <cellStyle name="Dane wyjściowe 2 6 3 2 2 7 6" xfId="21356" xr:uid="{5A39B20A-BDBA-425C-AD91-1A96A94123F9}"/>
    <cellStyle name="Dane wyjściowe 2 6 3 2 2 7 6 2" xfId="21357" xr:uid="{89F67D11-A05B-4297-AC3E-3A7C1BCBE851}"/>
    <cellStyle name="Dane wyjściowe 2 6 3 2 2 7 7" xfId="21358" xr:uid="{D4AB534A-303C-444B-BA23-FAEFB6051326}"/>
    <cellStyle name="Dane wyjściowe 2 6 3 2 2 8" xfId="21359" xr:uid="{73463AE7-2F72-40BB-8624-9A6F3CDA5E5C}"/>
    <cellStyle name="Dane wyjściowe 2 6 3 2 2 8 2" xfId="21360" xr:uid="{AC90FCB7-CF1A-4CEB-B2C3-C24DC832A1B0}"/>
    <cellStyle name="Dane wyjściowe 2 6 3 2 2 8 2 2" xfId="21361" xr:uid="{3B5F0E81-DF2D-443C-9DA7-5BE387747FEE}"/>
    <cellStyle name="Dane wyjściowe 2 6 3 2 2 8 3" xfId="21362" xr:uid="{4AB02F14-D575-4862-83BB-83334EA827BD}"/>
    <cellStyle name="Dane wyjściowe 2 6 3 2 2 9" xfId="21363" xr:uid="{CA326214-B7A6-469F-B750-69946F0CD64F}"/>
    <cellStyle name="Dane wyjściowe 2 6 3 2 2 9 2" xfId="21364" xr:uid="{5BA4D220-3365-4C14-9158-5F20B988E6A5}"/>
    <cellStyle name="Dane wyjściowe 2 6 3 2 2 9 2 2" xfId="21365" xr:uid="{B96B9F22-690B-400E-9CCC-BAA81CF66629}"/>
    <cellStyle name="Dane wyjściowe 2 6 3 2 2 9 3" xfId="21366" xr:uid="{45926C9F-6C02-42DD-BBAC-74B7F12F8E81}"/>
    <cellStyle name="Dane wyjściowe 2 6 3 2 3" xfId="21367" xr:uid="{2BA22D8C-F5CA-4D5D-AE7C-7523521E6752}"/>
    <cellStyle name="Dane wyjściowe 2 6 3 2 3 2" xfId="21368" xr:uid="{F577D521-B19D-47A6-960F-0C82BF43E0C6}"/>
    <cellStyle name="Dane wyjściowe 2 6 3 2 3 2 2" xfId="21369" xr:uid="{79CB9AAF-9669-4B66-B854-AF2305ACF114}"/>
    <cellStyle name="Dane wyjściowe 2 6 3 2 3 2 2 2" xfId="21370" xr:uid="{0B9225AF-7552-4A64-8963-8FEA0942AFC5}"/>
    <cellStyle name="Dane wyjściowe 2 6 3 2 3 2 2 2 2" xfId="21371" xr:uid="{11D5B7A9-D17A-408F-89F0-FE7BBA224F39}"/>
    <cellStyle name="Dane wyjściowe 2 6 3 2 3 2 2 3" xfId="21372" xr:uid="{8D72657D-19FB-475F-9EA0-AA2743968D8D}"/>
    <cellStyle name="Dane wyjściowe 2 6 3 2 3 2 3" xfId="21373" xr:uid="{9E3E0311-9B36-4BE8-8A3B-7892D92A2778}"/>
    <cellStyle name="Dane wyjściowe 2 6 3 2 3 2 3 2" xfId="21374" xr:uid="{84EEACA6-2BB8-4470-B481-27F6AC383FFF}"/>
    <cellStyle name="Dane wyjściowe 2 6 3 2 3 2 3 2 2" xfId="21375" xr:uid="{EAC1CAA4-A0B1-475F-9DDF-848890F2CF8C}"/>
    <cellStyle name="Dane wyjściowe 2 6 3 2 3 2 3 3" xfId="21376" xr:uid="{73188A63-86DD-4A9C-BF14-7DE38C1ADAE9}"/>
    <cellStyle name="Dane wyjściowe 2 6 3 2 3 2 4" xfId="21377" xr:uid="{2CD959FF-1F91-42CC-A7F6-4D385F421B6A}"/>
    <cellStyle name="Dane wyjściowe 2 6 3 2 3 2 4 2" xfId="21378" xr:uid="{76E7352F-DB72-47AA-9FE4-3976969C7BFF}"/>
    <cellStyle name="Dane wyjściowe 2 6 3 2 3 2 4 2 2" xfId="21379" xr:uid="{4900236B-528F-4EED-80DA-36445C6D8440}"/>
    <cellStyle name="Dane wyjściowe 2 6 3 2 3 2 4 3" xfId="21380" xr:uid="{0994E480-28A0-4B31-BC63-940D76256E4E}"/>
    <cellStyle name="Dane wyjściowe 2 6 3 2 3 2 5" xfId="21381" xr:uid="{152D0ED6-67AA-4DAD-A3CE-2215087A81FC}"/>
    <cellStyle name="Dane wyjściowe 2 6 3 2 3 2 5 2" xfId="21382" xr:uid="{BBD5BDCB-8BAA-4B59-AF9E-5A8FFBC9C3A9}"/>
    <cellStyle name="Dane wyjściowe 2 6 3 2 3 2 6" xfId="21383" xr:uid="{8A6C6455-91F2-495A-AA83-86E2B6EC7D67}"/>
    <cellStyle name="Dane wyjściowe 2 6 3 2 3 2 6 2" xfId="21384" xr:uid="{9E56E22C-5C3F-481B-8E02-F5EBBBC098CA}"/>
    <cellStyle name="Dane wyjściowe 2 6 3 2 3 2 7" xfId="21385" xr:uid="{97FB1EB5-D524-4F7A-803D-DD90FF68CA70}"/>
    <cellStyle name="Dane wyjściowe 2 6 3 2 3 3" xfId="21386" xr:uid="{29CB9C17-8BA4-443D-A78D-0FD8E5877561}"/>
    <cellStyle name="Dane wyjściowe 2 6 3 2 3 3 2" xfId="21387" xr:uid="{2DEDF809-527D-4BA2-8221-23B170BFFBEB}"/>
    <cellStyle name="Dane wyjściowe 2 6 3 2 3 3 2 2" xfId="21388" xr:uid="{0E5EA332-9837-421B-BDE7-625543500907}"/>
    <cellStyle name="Dane wyjściowe 2 6 3 2 3 3 3" xfId="21389" xr:uid="{C875D097-4F2B-40B2-90E6-2D69FEC77BA0}"/>
    <cellStyle name="Dane wyjściowe 2 6 3 2 3 4" xfId="21390" xr:uid="{131B2D40-A7A6-4EDE-9472-B6C3242D5E4D}"/>
    <cellStyle name="Dane wyjściowe 2 6 3 2 3 4 2" xfId="21391" xr:uid="{634E8097-03C0-4783-91F2-1382619DA32D}"/>
    <cellStyle name="Dane wyjściowe 2 6 3 2 3 4 2 2" xfId="21392" xr:uid="{0599FEB6-C42D-4D09-97E1-2B80D53ED553}"/>
    <cellStyle name="Dane wyjściowe 2 6 3 2 3 4 3" xfId="21393" xr:uid="{20BC725F-AF11-4117-B63D-215BA7E09D9B}"/>
    <cellStyle name="Dane wyjściowe 2 6 3 2 3 5" xfId="21394" xr:uid="{52E372B9-13E6-4C07-9CD6-87AC38DAC9EC}"/>
    <cellStyle name="Dane wyjściowe 2 6 3 2 3 5 2" xfId="21395" xr:uid="{299AFAB7-AED9-41E4-A6EA-05F95267AB70}"/>
    <cellStyle name="Dane wyjściowe 2 6 3 2 3 5 2 2" xfId="21396" xr:uid="{23A27047-466E-4D63-9ADD-3C743961EF0C}"/>
    <cellStyle name="Dane wyjściowe 2 6 3 2 3 5 3" xfId="21397" xr:uid="{7F74BBFF-D674-470E-A302-5959FC415BC9}"/>
    <cellStyle name="Dane wyjściowe 2 6 3 2 3 6" xfId="21398" xr:uid="{E8C55823-5CB7-4AC5-B3A5-D350B48AEF67}"/>
    <cellStyle name="Dane wyjściowe 2 6 3 2 3 6 2" xfId="21399" xr:uid="{21FC8BC8-F871-459B-8553-AE679AE2B18E}"/>
    <cellStyle name="Dane wyjściowe 2 6 3 2 3 7" xfId="21400" xr:uid="{7D3D7935-AF17-45B6-824E-FC9DB7A85AE5}"/>
    <cellStyle name="Dane wyjściowe 2 6 3 2 3 7 2" xfId="21401" xr:uid="{068F2ED6-A924-4CC5-9A08-0143FBDE69EF}"/>
    <cellStyle name="Dane wyjściowe 2 6 3 2 3 8" xfId="21402" xr:uid="{28B06156-44F2-42CB-AB86-FA0EA9BAC0DE}"/>
    <cellStyle name="Dane wyjściowe 2 6 3 2 4" xfId="21403" xr:uid="{173D086D-5F44-4ECB-9ED4-C9FFEFCBB33E}"/>
    <cellStyle name="Dane wyjściowe 2 6 3 2 4 2" xfId="21404" xr:uid="{BAADC0BC-C3EC-4199-B5B1-65161DBC1F4F}"/>
    <cellStyle name="Dane wyjściowe 2 6 3 2 4 2 2" xfId="21405" xr:uid="{0456B838-9DF9-4321-ACDF-E9170C1EBFE1}"/>
    <cellStyle name="Dane wyjściowe 2 6 3 2 4 3" xfId="21406" xr:uid="{8FD1D322-4A6A-420D-A578-DEF1E8D6812B}"/>
    <cellStyle name="Dane wyjściowe 2 6 3 2 5" xfId="21407" xr:uid="{14EDA270-FFF1-46EB-A06A-313A58FD6A37}"/>
    <cellStyle name="Dane wyjściowe 2 6 3 2 5 2" xfId="21408" xr:uid="{CE0C3481-61C4-41DF-803F-3888DA91CEF8}"/>
    <cellStyle name="Dane wyjściowe 2 6 3 2 5 2 2" xfId="21409" xr:uid="{544CD0A0-64AF-48D1-89EC-4D7EC3F696D8}"/>
    <cellStyle name="Dane wyjściowe 2 6 3 2 5 3" xfId="21410" xr:uid="{974CB9E8-98F5-4593-9E55-6497EA964A66}"/>
    <cellStyle name="Dane wyjściowe 2 6 3 2 6" xfId="21411" xr:uid="{02EB55E1-6562-4170-82F4-B8099DD971AB}"/>
    <cellStyle name="Dane wyjściowe 2 6 3 2 6 2" xfId="21412" xr:uid="{DDC17429-C8DF-4623-AF02-4153CB7AB90E}"/>
    <cellStyle name="Dane wyjściowe 2 6 3 2 6 2 2" xfId="21413" xr:uid="{CBB056C6-AE0B-47C9-97E1-D30D5F33973F}"/>
    <cellStyle name="Dane wyjściowe 2 6 3 2 6 3" xfId="21414" xr:uid="{6599362E-E101-4F24-8B2B-43130F169C75}"/>
    <cellStyle name="Dane wyjściowe 2 6 3 2 7" xfId="21415" xr:uid="{E9767CE4-20D8-45F2-80D5-533D60F63856}"/>
    <cellStyle name="Dane wyjściowe 2 6 3 2 7 2" xfId="21416" xr:uid="{D9BC19E6-244B-433B-836B-89392E7ED53F}"/>
    <cellStyle name="Dane wyjściowe 2 6 3 2 7 2 2" xfId="21417" xr:uid="{CD9698B5-28B3-47AA-BE1F-73557CEE5037}"/>
    <cellStyle name="Dane wyjściowe 2 6 3 2 7 2 2 2" xfId="21418" xr:uid="{04C457B5-B989-4515-85A6-3A31A22291C9}"/>
    <cellStyle name="Dane wyjściowe 2 6 3 2 7 2 3" xfId="21419" xr:uid="{1212AA61-6F4F-41CA-9291-0EDC19A76064}"/>
    <cellStyle name="Dane wyjściowe 2 6 3 2 7 3" xfId="21420" xr:uid="{133FD609-1FFF-4DC8-9FCB-99B2307BD5A1}"/>
    <cellStyle name="Dane wyjściowe 2 6 3 2 7 3 2" xfId="21421" xr:uid="{7265FA1B-F3A0-47A2-9A32-AAA749E34105}"/>
    <cellStyle name="Dane wyjściowe 2 6 3 2 7 3 2 2" xfId="21422" xr:uid="{C7D16315-E277-452F-9E0B-EB5731CEEE88}"/>
    <cellStyle name="Dane wyjściowe 2 6 3 2 7 3 3" xfId="21423" xr:uid="{6DF990B9-476B-4943-BB7D-47683C6FF62F}"/>
    <cellStyle name="Dane wyjściowe 2 6 3 2 7 4" xfId="21424" xr:uid="{A1CB7576-EB8B-458E-9C8B-1FEEAB72F664}"/>
    <cellStyle name="Dane wyjściowe 2 6 3 2 7 4 2" xfId="21425" xr:uid="{89561972-44F6-49C9-BDC9-9847CC68CA2A}"/>
    <cellStyle name="Dane wyjściowe 2 6 3 2 7 4 2 2" xfId="21426" xr:uid="{AB3519DD-5008-4A92-9A58-8BFF7EE560EB}"/>
    <cellStyle name="Dane wyjściowe 2 6 3 2 7 4 3" xfId="21427" xr:uid="{719EF641-DFCB-41E6-A5D0-2F1AB5B6901E}"/>
    <cellStyle name="Dane wyjściowe 2 6 3 2 7 5" xfId="21428" xr:uid="{5D109DF8-F7F0-4996-AF32-A6D63A05B6E3}"/>
    <cellStyle name="Dane wyjściowe 2 6 3 2 7 5 2" xfId="21429" xr:uid="{3E98883C-B9CB-48F0-B2E0-5F58A260AA10}"/>
    <cellStyle name="Dane wyjściowe 2 6 3 2 7 6" xfId="21430" xr:uid="{494FE022-6B0D-4EE3-B641-C09628FF12FE}"/>
    <cellStyle name="Dane wyjściowe 2 6 3 2 7 6 2" xfId="21431" xr:uid="{819A6C80-181A-4A72-9C44-BF2529FCA412}"/>
    <cellStyle name="Dane wyjściowe 2 6 3 2 7 7" xfId="21432" xr:uid="{B62688D1-5D0A-42D6-8466-CA56B7A1D15C}"/>
    <cellStyle name="Dane wyjściowe 2 6 3 2 8" xfId="21433" xr:uid="{F88E0859-BB02-413A-A190-06E0F75E56DA}"/>
    <cellStyle name="Dane wyjściowe 2 6 3 2 8 2" xfId="21434" xr:uid="{F8FB0FB3-7A16-4966-A355-3A578DAFAAF1}"/>
    <cellStyle name="Dane wyjściowe 2 6 3 2 8 2 2" xfId="21435" xr:uid="{E235E4D4-D29F-42AB-B9C4-25BF5CACDA4F}"/>
    <cellStyle name="Dane wyjściowe 2 6 3 2 8 3" xfId="21436" xr:uid="{15CF2D3F-E7E4-46C0-8296-E214F6E8CAEE}"/>
    <cellStyle name="Dane wyjściowe 2 6 3 2 9" xfId="21437" xr:uid="{FCB58788-92F1-4D7F-A420-998FF277CE1F}"/>
    <cellStyle name="Dane wyjściowe 2 6 3 2 9 2" xfId="21438" xr:uid="{DA068F9A-C20A-4875-BE02-8165285FF1BC}"/>
    <cellStyle name="Dane wyjściowe 2 6 3 2 9 2 2" xfId="21439" xr:uid="{BAFF3F68-BB13-4EFB-8A73-908AE4FDB435}"/>
    <cellStyle name="Dane wyjściowe 2 6 3 2 9 3" xfId="21440" xr:uid="{8C406AA2-FF90-4354-8736-7ACC74FCC776}"/>
    <cellStyle name="Dane wyjściowe 2 6 3 3" xfId="21441" xr:uid="{BDE915C9-DA6C-4D13-B1C1-BF0885E8A9FD}"/>
    <cellStyle name="Dane wyjściowe 2 6 3 3 2" xfId="21442" xr:uid="{9F2372A3-71EB-4D2E-BBEB-2C7D5385AB24}"/>
    <cellStyle name="Dane wyjściowe 2 6 3 3 2 2" xfId="21443" xr:uid="{7E652019-FC8B-40D2-B7B2-2A0BA7A6018E}"/>
    <cellStyle name="Dane wyjściowe 2 6 3 3 2 2 2" xfId="21444" xr:uid="{609C3DB1-B595-4450-856B-F5D584FEEBCA}"/>
    <cellStyle name="Dane wyjściowe 2 6 3 3 2 2 2 2" xfId="21445" xr:uid="{5936F9DC-E371-44A0-B098-503E785B1A5D}"/>
    <cellStyle name="Dane wyjściowe 2 6 3 3 2 2 3" xfId="21446" xr:uid="{79205CB1-3765-48C5-9A20-D98C1CDECB7C}"/>
    <cellStyle name="Dane wyjściowe 2 6 3 3 2 3" xfId="21447" xr:uid="{7555E660-BBFE-4209-8BFA-2075996B24D8}"/>
    <cellStyle name="Dane wyjściowe 2 6 3 3 2 3 2" xfId="21448" xr:uid="{4753B7B3-FEA8-45FD-8CE7-A4C5F8C0235A}"/>
    <cellStyle name="Dane wyjściowe 2 6 3 3 2 3 2 2" xfId="21449" xr:uid="{81A8D61B-B2EB-48FA-8895-D180B74F750B}"/>
    <cellStyle name="Dane wyjściowe 2 6 3 3 2 3 3" xfId="21450" xr:uid="{703BE078-43B2-4DD9-AF7E-5414CA81299F}"/>
    <cellStyle name="Dane wyjściowe 2 6 3 3 2 4" xfId="21451" xr:uid="{3459177C-1F12-4E59-BB79-474BD9ECCC3F}"/>
    <cellStyle name="Dane wyjściowe 2 6 3 3 2 4 2" xfId="21452" xr:uid="{B42B040A-E338-4096-8B3B-26580A9D8634}"/>
    <cellStyle name="Dane wyjściowe 2 6 3 3 2 4 2 2" xfId="21453" xr:uid="{0698A787-ABAA-4D8F-8FF0-A18A7DB28AB6}"/>
    <cellStyle name="Dane wyjściowe 2 6 3 3 2 4 3" xfId="21454" xr:uid="{68C19D91-7D71-4DAB-B086-3B4EA0E0DBAD}"/>
    <cellStyle name="Dane wyjściowe 2 6 3 3 2 5" xfId="21455" xr:uid="{7858C86A-E318-4472-AA71-F3E5459E8A07}"/>
    <cellStyle name="Dane wyjściowe 2 6 3 3 2 5 2" xfId="21456" xr:uid="{24CC3679-332C-47C0-9BBD-C789C4378FFE}"/>
    <cellStyle name="Dane wyjściowe 2 6 3 3 2 6" xfId="21457" xr:uid="{D10CE8BF-E166-4523-B505-9E9F1F0EC164}"/>
    <cellStyle name="Dane wyjściowe 2 6 3 3 2 6 2" xfId="21458" xr:uid="{5B7CD7E4-2B72-4685-9F86-C0E021EC17A9}"/>
    <cellStyle name="Dane wyjściowe 2 6 3 3 2 7" xfId="21459" xr:uid="{C8621965-343E-41DB-BC68-95AF1B289842}"/>
    <cellStyle name="Dane wyjściowe 2 6 3 3 3" xfId="21460" xr:uid="{D4995062-FB79-4F34-9DD7-D2F209942425}"/>
    <cellStyle name="Dane wyjściowe 2 6 3 3 3 2" xfId="21461" xr:uid="{2A917A53-09A9-44CA-AA78-E48E7D5019D6}"/>
    <cellStyle name="Dane wyjściowe 2 6 3 3 3 2 2" xfId="21462" xr:uid="{2BDD6F8B-E83E-4AFE-A8AC-9F2857025A68}"/>
    <cellStyle name="Dane wyjściowe 2 6 3 3 3 3" xfId="21463" xr:uid="{0E00E06E-C230-431C-931F-952F9E62F423}"/>
    <cellStyle name="Dane wyjściowe 2 6 3 3 4" xfId="21464" xr:uid="{89D78C5C-25C2-452E-9597-1A2A409B0195}"/>
    <cellStyle name="Dane wyjściowe 2 6 3 3 4 2" xfId="21465" xr:uid="{1ABA99F5-8FC8-4D07-8E74-8A6C5889B39D}"/>
    <cellStyle name="Dane wyjściowe 2 6 3 3 4 2 2" xfId="21466" xr:uid="{76C1DC78-8D39-421B-9E95-8D1B10BE3898}"/>
    <cellStyle name="Dane wyjściowe 2 6 3 3 4 3" xfId="21467" xr:uid="{A21C2C8B-D0A1-4B77-A237-C19FF8791184}"/>
    <cellStyle name="Dane wyjściowe 2 6 3 3 5" xfId="21468" xr:uid="{CCA353ED-3CA1-4B91-BDF4-71828C23515D}"/>
    <cellStyle name="Dane wyjściowe 2 6 3 3 5 2" xfId="21469" xr:uid="{013198CC-1307-4EA6-ADC9-D2F738978200}"/>
    <cellStyle name="Dane wyjściowe 2 6 3 3 5 2 2" xfId="21470" xr:uid="{080F9F58-C7AA-4319-9093-EEBA89AD3260}"/>
    <cellStyle name="Dane wyjściowe 2 6 3 3 5 3" xfId="21471" xr:uid="{32E6276B-0B06-4DEE-AE39-1B71C0EE5814}"/>
    <cellStyle name="Dane wyjściowe 2 6 3 3 6" xfId="21472" xr:uid="{3F0B91B0-ECE4-4837-A15A-883AB137C43B}"/>
    <cellStyle name="Dane wyjściowe 2 6 3 3 6 2" xfId="21473" xr:uid="{44956719-C047-43D8-862C-8E1ECB7658DA}"/>
    <cellStyle name="Dane wyjściowe 2 6 3 3 7" xfId="21474" xr:uid="{64C4F5A7-0FDE-43D9-83EA-44A338B0A5B8}"/>
    <cellStyle name="Dane wyjściowe 2 6 3 3 7 2" xfId="21475" xr:uid="{9A909942-B9B0-45A1-95A1-EBFADE2C7EEE}"/>
    <cellStyle name="Dane wyjściowe 2 6 3 3 8" xfId="21476" xr:uid="{1E0396F6-CAA7-4313-B5E9-F83373B37360}"/>
    <cellStyle name="Dane wyjściowe 2 6 3 4" xfId="21477" xr:uid="{184D91EF-B822-451F-A727-770F2388D04C}"/>
    <cellStyle name="Dane wyjściowe 2 6 3 4 2" xfId="21478" xr:uid="{E43285A3-F018-409E-84C9-D98D2CFCEF67}"/>
    <cellStyle name="Dane wyjściowe 2 6 3 4 2 2" xfId="21479" xr:uid="{E623CA91-68EC-4681-A1D8-F8279DD8EAA3}"/>
    <cellStyle name="Dane wyjściowe 2 6 3 4 3" xfId="21480" xr:uid="{616A33FC-A07B-4E3C-8925-4C1E40E7D152}"/>
    <cellStyle name="Dane wyjściowe 2 6 3 5" xfId="21481" xr:uid="{9EAF03B5-93AB-4EB0-89B6-B4D3F47E6E81}"/>
    <cellStyle name="Dane wyjściowe 2 6 3 5 2" xfId="21482" xr:uid="{1D98354C-44B8-4C1C-8E3E-C7612269914C}"/>
    <cellStyle name="Dane wyjściowe 2 6 3 5 2 2" xfId="21483" xr:uid="{6C8EFF72-3324-4967-8324-BD54423B35DE}"/>
    <cellStyle name="Dane wyjściowe 2 6 3 5 3" xfId="21484" xr:uid="{FC0D3928-6DE7-4D35-BF61-CECCE06F527B}"/>
    <cellStyle name="Dane wyjściowe 2 6 3 6" xfId="21485" xr:uid="{CBA0425F-22A5-438A-BC45-383EC35CFD06}"/>
    <cellStyle name="Dane wyjściowe 2 6 3 6 2" xfId="21486" xr:uid="{039440E4-2C20-4161-9976-929671379DB3}"/>
    <cellStyle name="Dane wyjściowe 2 6 3 6 2 2" xfId="21487" xr:uid="{F6448131-D707-4C04-8654-68460076FB14}"/>
    <cellStyle name="Dane wyjściowe 2 6 3 6 3" xfId="21488" xr:uid="{BED73A30-B482-444C-9A0B-799F80743775}"/>
    <cellStyle name="Dane wyjściowe 2 6 3 7" xfId="21489" xr:uid="{F474F8B3-BAF3-4032-9DB4-67BF7E2FB533}"/>
    <cellStyle name="Dane wyjściowe 2 6 3 7 2" xfId="21490" xr:uid="{B503CBA7-CDDF-4DB7-BDAF-AD18CE976433}"/>
    <cellStyle name="Dane wyjściowe 2 6 3 7 2 2" xfId="21491" xr:uid="{036A0C5B-0BC8-4553-8C66-0B226CFE7EE3}"/>
    <cellStyle name="Dane wyjściowe 2 6 3 7 3" xfId="21492" xr:uid="{D2970BC0-76E9-45B3-A97E-C78F99AFEC33}"/>
    <cellStyle name="Dane wyjściowe 2 6 3 8" xfId="21493" xr:uid="{CCA3A29C-60B4-4F7B-9FEC-E4E3E7475BD1}"/>
    <cellStyle name="Dane wyjściowe 2 6 3 8 2" xfId="21494" xr:uid="{786FAE40-A560-4FCC-B6D6-407AE91F2F5D}"/>
    <cellStyle name="Dane wyjściowe 2 6 3 8 2 2" xfId="21495" xr:uid="{12953A2F-E282-4CFA-BF3E-DD9D1620F795}"/>
    <cellStyle name="Dane wyjściowe 2 6 3 8 2 2 2" xfId="21496" xr:uid="{9CA62734-3ED4-4195-B290-52F5C8A74ED2}"/>
    <cellStyle name="Dane wyjściowe 2 6 3 8 2 3" xfId="21497" xr:uid="{A54E1452-3155-412F-9D48-AB42522D0B07}"/>
    <cellStyle name="Dane wyjściowe 2 6 3 8 3" xfId="21498" xr:uid="{227ECE0C-6FF4-4401-B763-7393F5CBC2DC}"/>
    <cellStyle name="Dane wyjściowe 2 6 3 8 3 2" xfId="21499" xr:uid="{A7D57CF3-5973-4692-A12E-E580B841E5E0}"/>
    <cellStyle name="Dane wyjściowe 2 6 3 8 3 2 2" xfId="21500" xr:uid="{4A12C739-3A48-4F0A-B847-CED0B58F3EBE}"/>
    <cellStyle name="Dane wyjściowe 2 6 3 8 3 3" xfId="21501" xr:uid="{FBFDD822-D35D-4AA6-A6F0-362668290276}"/>
    <cellStyle name="Dane wyjściowe 2 6 3 8 4" xfId="21502" xr:uid="{1E1F29B6-171E-42AE-8EFD-6068DB67144C}"/>
    <cellStyle name="Dane wyjściowe 2 6 3 8 4 2" xfId="21503" xr:uid="{D3C13933-55BA-457C-87D5-63AA1402DD3E}"/>
    <cellStyle name="Dane wyjściowe 2 6 3 8 4 2 2" xfId="21504" xr:uid="{CC9C0E54-381F-4F55-ADA4-A34AB5BC7540}"/>
    <cellStyle name="Dane wyjściowe 2 6 3 8 4 3" xfId="21505" xr:uid="{147C9728-8B8D-4D5A-858F-F2F00F3336D4}"/>
    <cellStyle name="Dane wyjściowe 2 6 3 8 5" xfId="21506" xr:uid="{497B36E9-30D2-40E3-BC57-68B8C90EB47E}"/>
    <cellStyle name="Dane wyjściowe 2 6 3 8 5 2" xfId="21507" xr:uid="{F9B1988A-04AB-48EE-8B81-8016E78C5D66}"/>
    <cellStyle name="Dane wyjściowe 2 6 3 8 6" xfId="21508" xr:uid="{EABC2461-5092-46E2-B0B7-246E5F838F06}"/>
    <cellStyle name="Dane wyjściowe 2 6 3 8 6 2" xfId="21509" xr:uid="{F39BC858-0F62-42E9-9125-0DB7F485999C}"/>
    <cellStyle name="Dane wyjściowe 2 6 3 8 7" xfId="21510" xr:uid="{06DB9857-0B23-4FC8-94B7-BBAA2ED9F381}"/>
    <cellStyle name="Dane wyjściowe 2 6 3 9" xfId="21511" xr:uid="{40A84791-7811-407C-9DBD-61588C0BEC32}"/>
    <cellStyle name="Dane wyjściowe 2 6 3 9 2" xfId="21512" xr:uid="{6077A304-2471-48E2-8367-4D2293E982F3}"/>
    <cellStyle name="Dane wyjściowe 2 6 3 9 2 2" xfId="21513" xr:uid="{20303BF3-EA86-4794-8B65-31263E0E9630}"/>
    <cellStyle name="Dane wyjściowe 2 6 3 9 3" xfId="21514" xr:uid="{99096F89-EEDF-4D22-BF6C-C97D5DAE2CAE}"/>
    <cellStyle name="Dane wyjściowe 2 6 4" xfId="21515" xr:uid="{2EB96451-12DD-43BC-90E0-4132A48E7936}"/>
    <cellStyle name="Dane wyjściowe 2 6 4 10" xfId="21516" xr:uid="{41382B49-B9D9-4837-90AC-F234B1064BBE}"/>
    <cellStyle name="Dane wyjściowe 2 6 4 10 2" xfId="21517" xr:uid="{09130AE1-3C8E-40F5-842A-92061248C706}"/>
    <cellStyle name="Dane wyjściowe 2 6 4 11" xfId="21518" xr:uid="{4CD8A592-4AEE-4B00-9F3D-260A2F883B83}"/>
    <cellStyle name="Dane wyjściowe 2 6 4 11 2" xfId="21519" xr:uid="{05BD2819-0845-45D3-9991-D6AA4676586D}"/>
    <cellStyle name="Dane wyjściowe 2 6 4 12" xfId="21520" xr:uid="{B7140AFC-9811-4263-9AE5-B9956390A008}"/>
    <cellStyle name="Dane wyjściowe 2 6 4 2" xfId="21521" xr:uid="{64298148-902F-41A5-8534-C173BEFF9E76}"/>
    <cellStyle name="Dane wyjściowe 2 6 4 2 2" xfId="21522" xr:uid="{FA49980E-3AE0-45E0-91DF-11830A414EFE}"/>
    <cellStyle name="Dane wyjściowe 2 6 4 2 2 2" xfId="21523" xr:uid="{07383DD6-87A2-4437-8E01-EEAD10B58797}"/>
    <cellStyle name="Dane wyjściowe 2 6 4 2 2 2 2" xfId="21524" xr:uid="{194D7CB7-FE35-4662-8EFD-660BADD03490}"/>
    <cellStyle name="Dane wyjściowe 2 6 4 2 2 2 2 2" xfId="21525" xr:uid="{B1568731-052A-4E33-8CD2-E7251E2B13A9}"/>
    <cellStyle name="Dane wyjściowe 2 6 4 2 2 2 3" xfId="21526" xr:uid="{0B8B1731-A2DF-4641-9193-BD9A40DDB630}"/>
    <cellStyle name="Dane wyjściowe 2 6 4 2 2 3" xfId="21527" xr:uid="{7570FDE2-BA44-4CA3-A3CD-C10EC0F56EC4}"/>
    <cellStyle name="Dane wyjściowe 2 6 4 2 2 3 2" xfId="21528" xr:uid="{C9D30EA2-4AC8-4221-B688-AB61AFB9F06C}"/>
    <cellStyle name="Dane wyjściowe 2 6 4 2 2 3 2 2" xfId="21529" xr:uid="{9E161CF9-CA2E-4889-BAF3-6CE1FD4DE5A8}"/>
    <cellStyle name="Dane wyjściowe 2 6 4 2 2 3 3" xfId="21530" xr:uid="{4A619F6F-2122-4BF7-8AB8-D7026B60887F}"/>
    <cellStyle name="Dane wyjściowe 2 6 4 2 2 4" xfId="21531" xr:uid="{95D2DB75-CE09-420D-A65F-E93562034C9D}"/>
    <cellStyle name="Dane wyjściowe 2 6 4 2 2 4 2" xfId="21532" xr:uid="{1C2E0E51-0FAE-4A64-8636-CB66064B530F}"/>
    <cellStyle name="Dane wyjściowe 2 6 4 2 2 4 2 2" xfId="21533" xr:uid="{90338FB5-A98E-4FFF-8528-D4AA979739D8}"/>
    <cellStyle name="Dane wyjściowe 2 6 4 2 2 4 3" xfId="21534" xr:uid="{61750B33-1C65-48BF-BE5C-4C7DDD09107D}"/>
    <cellStyle name="Dane wyjściowe 2 6 4 2 2 5" xfId="21535" xr:uid="{6AC779E3-0A8E-4622-A0E8-E40A338C7E08}"/>
    <cellStyle name="Dane wyjściowe 2 6 4 2 2 5 2" xfId="21536" xr:uid="{B30C13D3-0636-45C0-B079-A26EEFD31D0A}"/>
    <cellStyle name="Dane wyjściowe 2 6 4 2 2 6" xfId="21537" xr:uid="{5604DA3C-7B97-412E-A74B-B9F04A17601D}"/>
    <cellStyle name="Dane wyjściowe 2 6 4 2 2 6 2" xfId="21538" xr:uid="{1B4323B9-123B-454F-A7DD-7EAE4FBD4FF5}"/>
    <cellStyle name="Dane wyjściowe 2 6 4 2 2 7" xfId="21539" xr:uid="{052C6677-8053-478C-ACB8-B8E99723FB54}"/>
    <cellStyle name="Dane wyjściowe 2 6 4 2 3" xfId="21540" xr:uid="{F36DC4F5-E435-42C4-BBB0-A6347850F2A8}"/>
    <cellStyle name="Dane wyjściowe 2 6 4 2 3 2" xfId="21541" xr:uid="{D6E19132-6189-41A8-96D2-ECA703C62956}"/>
    <cellStyle name="Dane wyjściowe 2 6 4 2 3 2 2" xfId="21542" xr:uid="{02D033DC-4E6D-4DE3-B2FA-FB4656DC103B}"/>
    <cellStyle name="Dane wyjściowe 2 6 4 2 3 3" xfId="21543" xr:uid="{9F06AD2F-5B70-4553-94F2-41A541F9E956}"/>
    <cellStyle name="Dane wyjściowe 2 6 4 2 4" xfId="21544" xr:uid="{5B582C74-34F5-4C8B-BB85-07EAA3A83CFC}"/>
    <cellStyle name="Dane wyjściowe 2 6 4 2 4 2" xfId="21545" xr:uid="{754FDC62-54DD-4DBF-86CE-3885EDDE45A6}"/>
    <cellStyle name="Dane wyjściowe 2 6 4 2 4 2 2" xfId="21546" xr:uid="{45F9BBB7-532B-4DD9-8648-8997B61A3E2B}"/>
    <cellStyle name="Dane wyjściowe 2 6 4 2 4 3" xfId="21547" xr:uid="{6323F015-0BC3-40AB-9CA4-C7BEAD14922E}"/>
    <cellStyle name="Dane wyjściowe 2 6 4 2 5" xfId="21548" xr:uid="{F5A53B46-E37C-482E-9102-27D443BCA753}"/>
    <cellStyle name="Dane wyjściowe 2 6 4 2 5 2" xfId="21549" xr:uid="{74908C8E-FDE3-4325-996E-84CA4FC55BE6}"/>
    <cellStyle name="Dane wyjściowe 2 6 4 2 5 2 2" xfId="21550" xr:uid="{3986B60F-F508-4193-812F-0DA4C72E512A}"/>
    <cellStyle name="Dane wyjściowe 2 6 4 2 5 3" xfId="21551" xr:uid="{B724A719-EF8A-47B3-A88A-BD1B73BF6BFF}"/>
    <cellStyle name="Dane wyjściowe 2 6 4 2 6" xfId="21552" xr:uid="{2A5EA387-9808-4733-9A87-201C9931A710}"/>
    <cellStyle name="Dane wyjściowe 2 6 4 2 6 2" xfId="21553" xr:uid="{76F32B41-48B7-4BD4-A2A9-E65A6B13FF70}"/>
    <cellStyle name="Dane wyjściowe 2 6 4 2 7" xfId="21554" xr:uid="{9705DFA7-04E7-411D-9DAC-F517869EAC64}"/>
    <cellStyle name="Dane wyjściowe 2 6 4 2 7 2" xfId="21555" xr:uid="{CEE7B375-898D-43ED-8967-B21BCC906EAD}"/>
    <cellStyle name="Dane wyjściowe 2 6 4 2 8" xfId="21556" xr:uid="{B4AD9527-F0C3-4F07-A73B-07DB2011EDEA}"/>
    <cellStyle name="Dane wyjściowe 2 6 4 3" xfId="21557" xr:uid="{29B4D5FA-D193-4BCE-B50D-98EE6D94CD89}"/>
    <cellStyle name="Dane wyjściowe 2 6 4 3 2" xfId="21558" xr:uid="{A1CCD79B-7CB3-438F-AA82-397DE7728365}"/>
    <cellStyle name="Dane wyjściowe 2 6 4 3 2 2" xfId="21559" xr:uid="{764735DC-3A47-488A-B6B1-F86C88EE3D91}"/>
    <cellStyle name="Dane wyjściowe 2 6 4 3 3" xfId="21560" xr:uid="{B6F27BB4-FE38-47F3-AB35-F8A279856E38}"/>
    <cellStyle name="Dane wyjściowe 2 6 4 4" xfId="21561" xr:uid="{E84C3CE5-DFB3-454F-AC4F-36B5275204B8}"/>
    <cellStyle name="Dane wyjściowe 2 6 4 4 2" xfId="21562" xr:uid="{995B7DA0-C9AE-4076-A5E5-171743AA030C}"/>
    <cellStyle name="Dane wyjściowe 2 6 4 4 2 2" xfId="21563" xr:uid="{0DCB3D8F-F7CF-429A-BCC3-6D85B9F6A52E}"/>
    <cellStyle name="Dane wyjściowe 2 6 4 4 3" xfId="21564" xr:uid="{0E8A4875-5DF9-46CD-9BF0-9E0A7C807B31}"/>
    <cellStyle name="Dane wyjściowe 2 6 4 5" xfId="21565" xr:uid="{3638669B-A72F-4D21-83E1-4F4643ABDAA1}"/>
    <cellStyle name="Dane wyjściowe 2 6 4 5 2" xfId="21566" xr:uid="{220842C1-0D20-41EA-9136-74ACEB66A3E6}"/>
    <cellStyle name="Dane wyjściowe 2 6 4 5 2 2" xfId="21567" xr:uid="{64F0052A-E4A4-44CB-8973-8B354289C457}"/>
    <cellStyle name="Dane wyjściowe 2 6 4 5 3" xfId="21568" xr:uid="{29D2DC8D-6837-40B6-8088-855C1BFFBCF2}"/>
    <cellStyle name="Dane wyjściowe 2 6 4 6" xfId="21569" xr:uid="{870FF45B-024E-4AEE-97DA-E50F5A3801E2}"/>
    <cellStyle name="Dane wyjściowe 2 6 4 6 2" xfId="21570" xr:uid="{D7E44A5F-C00A-4D94-9DD9-125C651690FC}"/>
    <cellStyle name="Dane wyjściowe 2 6 4 6 2 2" xfId="21571" xr:uid="{FC2EDF29-B6C1-4277-B3CA-C9B21B42E574}"/>
    <cellStyle name="Dane wyjściowe 2 6 4 6 3" xfId="21572" xr:uid="{A1D63E49-8AC3-443B-9F62-C8D05AD19036}"/>
    <cellStyle name="Dane wyjściowe 2 6 4 7" xfId="21573" xr:uid="{51E499F5-6731-4AE5-86C7-D24454677695}"/>
    <cellStyle name="Dane wyjściowe 2 6 4 7 2" xfId="21574" xr:uid="{7FFDD5CE-6233-4738-A39F-81CF8A4748C3}"/>
    <cellStyle name="Dane wyjściowe 2 6 4 7 2 2" xfId="21575" xr:uid="{67E349E7-A2B2-4082-B5DC-0697F2096F1C}"/>
    <cellStyle name="Dane wyjściowe 2 6 4 7 2 2 2" xfId="21576" xr:uid="{FFF090F6-406B-4705-AC38-5E7D0CAB4218}"/>
    <cellStyle name="Dane wyjściowe 2 6 4 7 2 3" xfId="21577" xr:uid="{64363990-D297-4468-8BF8-5738DEAC518C}"/>
    <cellStyle name="Dane wyjściowe 2 6 4 7 3" xfId="21578" xr:uid="{22CB4E2A-BC1B-4410-8529-E51465FBF56A}"/>
    <cellStyle name="Dane wyjściowe 2 6 4 7 3 2" xfId="21579" xr:uid="{F3ADFBF2-54CB-40F5-A13A-D42893453E7A}"/>
    <cellStyle name="Dane wyjściowe 2 6 4 7 3 2 2" xfId="21580" xr:uid="{6E978EB6-1790-4B05-A96A-B9BA45F79D50}"/>
    <cellStyle name="Dane wyjściowe 2 6 4 7 3 3" xfId="21581" xr:uid="{EB309DED-59C3-4199-93CA-5DE17CC7854B}"/>
    <cellStyle name="Dane wyjściowe 2 6 4 7 4" xfId="21582" xr:uid="{6BEE186B-51C1-4F9E-929C-10B3A05902FE}"/>
    <cellStyle name="Dane wyjściowe 2 6 4 7 4 2" xfId="21583" xr:uid="{550801B9-B0EB-428A-8B51-0A1254D24964}"/>
    <cellStyle name="Dane wyjściowe 2 6 4 7 4 2 2" xfId="21584" xr:uid="{FC507D74-4004-465A-AA36-DF1B1D82A101}"/>
    <cellStyle name="Dane wyjściowe 2 6 4 7 4 3" xfId="21585" xr:uid="{D3E20424-E706-4A58-92B7-69ACC33FDAD0}"/>
    <cellStyle name="Dane wyjściowe 2 6 4 7 5" xfId="21586" xr:uid="{3EE87D11-C6D1-4406-A434-D24CFC3B7AB2}"/>
    <cellStyle name="Dane wyjściowe 2 6 4 7 5 2" xfId="21587" xr:uid="{76C11D69-B9E6-4035-A6AB-807E32B91953}"/>
    <cellStyle name="Dane wyjściowe 2 6 4 7 6" xfId="21588" xr:uid="{83719261-178B-4D8B-90A4-81147BC87D35}"/>
    <cellStyle name="Dane wyjściowe 2 6 4 7 6 2" xfId="21589" xr:uid="{CC9609DC-2F69-4C88-8EB7-78F6A4C307EB}"/>
    <cellStyle name="Dane wyjściowe 2 6 4 7 7" xfId="21590" xr:uid="{2F67EAF1-921E-4CAE-8302-4670F3C90C0C}"/>
    <cellStyle name="Dane wyjściowe 2 6 4 8" xfId="21591" xr:uid="{20894BCD-7556-49DC-A31A-BB3835E99546}"/>
    <cellStyle name="Dane wyjściowe 2 6 4 8 2" xfId="21592" xr:uid="{83F1950D-4CB5-49C6-8F64-37E86955C157}"/>
    <cellStyle name="Dane wyjściowe 2 6 4 8 2 2" xfId="21593" xr:uid="{3DA7CF72-D57C-4632-9F63-15399EE5779E}"/>
    <cellStyle name="Dane wyjściowe 2 6 4 8 3" xfId="21594" xr:uid="{E14E67A0-A96D-4D2A-8053-6A2FA2CD2148}"/>
    <cellStyle name="Dane wyjściowe 2 6 4 9" xfId="21595" xr:uid="{934EA5B7-E3F5-4B93-A548-DF2D230557EF}"/>
    <cellStyle name="Dane wyjściowe 2 6 4 9 2" xfId="21596" xr:uid="{FBE98540-74C1-48E1-BF94-FB1DBBE19B6B}"/>
    <cellStyle name="Dane wyjściowe 2 6 4 9 2 2" xfId="21597" xr:uid="{4D76E72F-902F-42A1-A987-3D8B34B1FF2A}"/>
    <cellStyle name="Dane wyjściowe 2 6 4 9 3" xfId="21598" xr:uid="{3F0086AB-5B92-4BFA-84F3-E57AF371D6AF}"/>
    <cellStyle name="Dane wyjściowe 2 6 5" xfId="21599" xr:uid="{80F52382-0E58-479A-A72E-12B6383EAD04}"/>
    <cellStyle name="Dane wyjściowe 2 6 5 2" xfId="21600" xr:uid="{AD97042D-5232-46E8-9EAB-C172EEEA2EB8}"/>
    <cellStyle name="Dane wyjściowe 2 6 5 2 2" xfId="21601" xr:uid="{30EC37E6-BD75-43B7-9559-6263C7BE0CDF}"/>
    <cellStyle name="Dane wyjściowe 2 6 5 2 2 2" xfId="21602" xr:uid="{E3849055-4D5E-4B13-9654-A69FEDABB181}"/>
    <cellStyle name="Dane wyjściowe 2 6 5 2 2 2 2" xfId="21603" xr:uid="{B072CF8A-145E-40D1-8DD8-1E4EDAE15214}"/>
    <cellStyle name="Dane wyjściowe 2 6 5 2 2 3" xfId="21604" xr:uid="{5E1DCEA3-B2DB-46D4-8DBC-E65B76237AA9}"/>
    <cellStyle name="Dane wyjściowe 2 6 5 2 3" xfId="21605" xr:uid="{C835F3CF-CBF6-4D87-8F7C-669490B28244}"/>
    <cellStyle name="Dane wyjściowe 2 6 5 2 3 2" xfId="21606" xr:uid="{1584DE5B-F32F-4D5A-8E17-175D52FC3B84}"/>
    <cellStyle name="Dane wyjściowe 2 6 5 2 3 2 2" xfId="21607" xr:uid="{C47C62EE-C042-403F-BF24-F9AEEDFA3EE5}"/>
    <cellStyle name="Dane wyjściowe 2 6 5 2 3 3" xfId="21608" xr:uid="{5D8F8A41-DFA1-4FBA-BAA3-CB31FB920B98}"/>
    <cellStyle name="Dane wyjściowe 2 6 5 2 4" xfId="21609" xr:uid="{4B7804C1-FC7D-4097-B558-70E2D882EAB5}"/>
    <cellStyle name="Dane wyjściowe 2 6 5 2 4 2" xfId="21610" xr:uid="{B7A6240A-0533-49BB-9A5B-139F35171AA6}"/>
    <cellStyle name="Dane wyjściowe 2 6 5 2 4 2 2" xfId="21611" xr:uid="{4016C375-F90D-4245-AB93-28A3BB3EC71D}"/>
    <cellStyle name="Dane wyjściowe 2 6 5 2 4 3" xfId="21612" xr:uid="{2E3F6E91-1300-41FB-9570-6E786978CBFB}"/>
    <cellStyle name="Dane wyjściowe 2 6 5 2 5" xfId="21613" xr:uid="{1F344F87-33F1-4A6C-94CC-057D9412D911}"/>
    <cellStyle name="Dane wyjściowe 2 6 5 2 5 2" xfId="21614" xr:uid="{0065914E-2CB3-4B35-A08D-62A0D35A1E12}"/>
    <cellStyle name="Dane wyjściowe 2 6 5 2 6" xfId="21615" xr:uid="{AC3FCD21-55C0-44CC-B084-CD4A8AE96B8D}"/>
    <cellStyle name="Dane wyjściowe 2 6 5 2 6 2" xfId="21616" xr:uid="{45CC0DD4-BE35-4B98-8D2D-ED2E1C6830BE}"/>
    <cellStyle name="Dane wyjściowe 2 6 5 2 7" xfId="21617" xr:uid="{C38FA493-0921-484B-876E-282A66BB7A4A}"/>
    <cellStyle name="Dane wyjściowe 2 6 5 3" xfId="21618" xr:uid="{B909A981-F809-418C-9291-AD6C2E9184E7}"/>
    <cellStyle name="Dane wyjściowe 2 6 5 3 2" xfId="21619" xr:uid="{48B063C2-5AE6-44A7-81B0-6F2F768BC96A}"/>
    <cellStyle name="Dane wyjściowe 2 6 5 3 2 2" xfId="21620" xr:uid="{5F85F989-3B4E-450D-A417-91DD64B80085}"/>
    <cellStyle name="Dane wyjściowe 2 6 5 3 3" xfId="21621" xr:uid="{2D17ACEE-4E82-44B6-89DD-ACA8443F09A6}"/>
    <cellStyle name="Dane wyjściowe 2 6 5 4" xfId="21622" xr:uid="{69BACCB7-3C50-4B75-A589-6B27E41BDD98}"/>
    <cellStyle name="Dane wyjściowe 2 6 5 4 2" xfId="21623" xr:uid="{7766FE35-E67C-410F-B6DD-74A7C1A87E25}"/>
    <cellStyle name="Dane wyjściowe 2 6 5 4 2 2" xfId="21624" xr:uid="{ED4719E1-47D6-4860-9AEE-733AC08A407A}"/>
    <cellStyle name="Dane wyjściowe 2 6 5 4 3" xfId="21625" xr:uid="{7C9D86F6-1797-4EA8-A2DB-21976524ED44}"/>
    <cellStyle name="Dane wyjściowe 2 6 5 5" xfId="21626" xr:uid="{F7BD0BCC-DFB6-4C83-8FB9-EFEF68A2DB11}"/>
    <cellStyle name="Dane wyjściowe 2 6 5 5 2" xfId="21627" xr:uid="{5CA36A3B-3A87-450E-B841-49EA183114AF}"/>
    <cellStyle name="Dane wyjściowe 2 6 5 5 2 2" xfId="21628" xr:uid="{A561D133-93B7-4938-9BB5-A303083B1BCA}"/>
    <cellStyle name="Dane wyjściowe 2 6 5 5 3" xfId="21629" xr:uid="{DC55DE1A-20FC-407E-B39E-204CC26D80C4}"/>
    <cellStyle name="Dane wyjściowe 2 6 5 6" xfId="21630" xr:uid="{CBD68E29-CBE9-48E7-99C3-FF57DF320269}"/>
    <cellStyle name="Dane wyjściowe 2 6 5 6 2" xfId="21631" xr:uid="{954B0018-4044-46D7-A3F5-58820559689E}"/>
    <cellStyle name="Dane wyjściowe 2 6 5 7" xfId="21632" xr:uid="{82E23B1A-55EE-4519-B16B-A0F9A9B2287B}"/>
    <cellStyle name="Dane wyjściowe 2 6 5 7 2" xfId="21633" xr:uid="{61651F7A-0553-4E65-BBE2-9ADDA7F686CF}"/>
    <cellStyle name="Dane wyjściowe 2 6 5 8" xfId="21634" xr:uid="{98038112-8610-45E1-B685-AC69CE6CD56F}"/>
    <cellStyle name="Dane wyjściowe 2 6 6" xfId="21635" xr:uid="{9C4A3418-9454-48C7-81A4-A5CAA05B71BB}"/>
    <cellStyle name="Dane wyjściowe 2 6 6 2" xfId="21636" xr:uid="{A2AD65F7-E92B-408C-BF61-D0B3E84607A9}"/>
    <cellStyle name="Dane wyjściowe 2 6 6 2 2" xfId="21637" xr:uid="{3366C719-A6B6-4BBB-9331-9377F9D983E1}"/>
    <cellStyle name="Dane wyjściowe 2 6 6 3" xfId="21638" xr:uid="{00F65198-FFDF-42BB-B1ED-44628456DC0F}"/>
    <cellStyle name="Dane wyjściowe 2 6 7" xfId="21639" xr:uid="{49A9D283-4B7E-428E-9808-B0F841BFF368}"/>
    <cellStyle name="Dane wyjściowe 2 6 7 2" xfId="21640" xr:uid="{2A85B73E-A3C1-4CD0-BAF6-4AE3778A91C6}"/>
    <cellStyle name="Dane wyjściowe 2 6 7 2 2" xfId="21641" xr:uid="{D532A02F-6764-4932-A94A-56813E5DE51A}"/>
    <cellStyle name="Dane wyjściowe 2 6 7 3" xfId="21642" xr:uid="{59798652-1BB7-4A7F-87C9-5D49300A6CF0}"/>
    <cellStyle name="Dane wyjściowe 2 6 8" xfId="21643" xr:uid="{F0016516-341C-4EC4-BBDF-258799A1DF42}"/>
    <cellStyle name="Dane wyjściowe 2 6 8 2" xfId="21644" xr:uid="{BDE7A281-0521-400E-BC39-5A236E36403D}"/>
    <cellStyle name="Dane wyjściowe 2 6 8 2 2" xfId="21645" xr:uid="{87C98A5C-0C40-43B7-98CE-E588A40F4C93}"/>
    <cellStyle name="Dane wyjściowe 2 6 8 3" xfId="21646" xr:uid="{746557A5-695E-4BE0-92D9-D72F4AA91A92}"/>
    <cellStyle name="Dane wyjściowe 2 6 9" xfId="21647" xr:uid="{2A7482B9-01E5-463E-B920-7830088102B8}"/>
    <cellStyle name="Dane wyjściowe 2 6 9 2" xfId="21648" xr:uid="{3232E044-101F-4542-A283-11EB1379F962}"/>
    <cellStyle name="Dane wyjściowe 2 6 9 2 2" xfId="21649" xr:uid="{E5467AC9-BDCD-4AC1-9131-EFA6CFD6E87C}"/>
    <cellStyle name="Dane wyjściowe 2 6 9 2 2 2" xfId="21650" xr:uid="{DFE6209D-0E20-4FF8-8E43-C1BB67EDB23E}"/>
    <cellStyle name="Dane wyjściowe 2 6 9 2 3" xfId="21651" xr:uid="{C0CB3504-1896-4171-80CB-642A0FB3340C}"/>
    <cellStyle name="Dane wyjściowe 2 6 9 3" xfId="21652" xr:uid="{BD60C309-EFC8-46C9-BDD7-D96AC5FD7494}"/>
    <cellStyle name="Dane wyjściowe 2 6 9 3 2" xfId="21653" xr:uid="{4814F423-7015-4993-8E46-66E5DBE9113F}"/>
    <cellStyle name="Dane wyjściowe 2 6 9 3 2 2" xfId="21654" xr:uid="{4C2096ED-022B-48ED-BCE7-C098040543A1}"/>
    <cellStyle name="Dane wyjściowe 2 6 9 3 3" xfId="21655" xr:uid="{E0FA6597-7701-4F35-9DB2-E73E0EDB9AE8}"/>
    <cellStyle name="Dane wyjściowe 2 6 9 4" xfId="21656" xr:uid="{E3DEB4F7-A0A5-4E8A-850D-EE195BCF1C71}"/>
    <cellStyle name="Dane wyjściowe 2 6 9 4 2" xfId="21657" xr:uid="{1CD63D1D-45CE-4B17-A4A3-C9580AB2CAC6}"/>
    <cellStyle name="Dane wyjściowe 2 6 9 4 2 2" xfId="21658" xr:uid="{EE4F8226-63E4-4744-86F9-C7E514CCB848}"/>
    <cellStyle name="Dane wyjściowe 2 6 9 4 3" xfId="21659" xr:uid="{4504DD12-3760-4DAA-92A0-2BECAC05CD8F}"/>
    <cellStyle name="Dane wyjściowe 2 6 9 5" xfId="21660" xr:uid="{43A4041B-1680-4EC9-BFC4-D284993AF055}"/>
    <cellStyle name="Dane wyjściowe 2 6 9 5 2" xfId="21661" xr:uid="{09B3159F-3A03-48DC-9445-CE5BEB45ABDA}"/>
    <cellStyle name="Dane wyjściowe 2 6 9 6" xfId="21662" xr:uid="{B80B0E19-8702-4456-AE0E-7D9B8CD868C7}"/>
    <cellStyle name="Dane wyjściowe 2 6 9 6 2" xfId="21663" xr:uid="{FA4A9088-9465-4268-AB3B-69DFAF9E6E38}"/>
    <cellStyle name="Dane wyjściowe 2 6 9 7" xfId="21664" xr:uid="{9FEDDA96-6675-4F13-8093-E6D0B5DBC289}"/>
    <cellStyle name="Dane wyjściowe 2 7" xfId="830" xr:uid="{C19CAD9E-0EF1-4B6B-8A23-40AEB857AADF}"/>
    <cellStyle name="Dane wyjściowe 2 7 2" xfId="21665" xr:uid="{ECDC4881-078F-46BA-843A-47A27FDFE2C3}"/>
    <cellStyle name="Dane wyjściowe 2 7 2 2" xfId="21666" xr:uid="{0F0939B5-3DB8-42A2-85C5-01E8F9947F44}"/>
    <cellStyle name="Dane wyjściowe 2 7 3" xfId="21667" xr:uid="{A612D12B-70DE-41BB-A409-36CB88B9B6AB}"/>
    <cellStyle name="Dane wyjściowe 2 7 4" xfId="39221" xr:uid="{BD22CDA8-3F8F-4F7D-B7D0-092BC7A337B1}"/>
    <cellStyle name="Dane wyjściowe 2 7 5" xfId="39329" xr:uid="{CDA81934-6587-40EB-842D-5889D19DA3F6}"/>
    <cellStyle name="Dane wyjściowe 2 7 6" xfId="39441" xr:uid="{E6DC67DC-D726-48A0-8648-FF8BFA5529D9}"/>
    <cellStyle name="Dane wyjściowe 2 8" xfId="831" xr:uid="{B6564A84-9598-48FE-BF48-6C086DC9E040}"/>
    <cellStyle name="Dane wyjściowe 2 8 10" xfId="21668" xr:uid="{5049DFE8-7C1A-4247-B0AB-091CF56DF848}"/>
    <cellStyle name="Dane wyjściowe 2 8 10 2" xfId="21669" xr:uid="{8B1B7CD2-9A8F-4738-9C92-1E1C1943BB3B}"/>
    <cellStyle name="Dane wyjściowe 2 8 10 2 2" xfId="21670" xr:uid="{62CD1445-7909-4A53-BD73-9D2B5474D8C3}"/>
    <cellStyle name="Dane wyjściowe 2 8 10 3" xfId="21671" xr:uid="{EDFF21D2-6B35-42DB-A559-2111F4081F67}"/>
    <cellStyle name="Dane wyjściowe 2 8 11" xfId="21672" xr:uid="{62F431CB-EA21-4A31-872F-760F4068110F}"/>
    <cellStyle name="Dane wyjściowe 2 8 11 2" xfId="21673" xr:uid="{A8FBFD42-7B95-4E27-95A3-3B7F3A35D5DE}"/>
    <cellStyle name="Dane wyjściowe 2 8 11 2 2" xfId="21674" xr:uid="{38621E6A-9533-4FBD-81F8-B8533F30C735}"/>
    <cellStyle name="Dane wyjściowe 2 8 11 3" xfId="21675" xr:uid="{21C1CF21-89F0-4A5E-977D-924AAF44BBC2}"/>
    <cellStyle name="Dane wyjściowe 2 8 12" xfId="21676" xr:uid="{CA4031B6-464F-4EAC-85EA-3EF88BFA07D1}"/>
    <cellStyle name="Dane wyjściowe 2 8 12 2" xfId="21677" xr:uid="{6F34A8CE-40DB-46E5-A99C-667565C23B09}"/>
    <cellStyle name="Dane wyjściowe 2 8 13" xfId="21678" xr:uid="{134630EF-4909-4A6B-A646-98B1B5B33F75}"/>
    <cellStyle name="Dane wyjściowe 2 8 13 2" xfId="21679" xr:uid="{BFC0C42C-5BAF-4047-BBF0-0D517AB7EAD2}"/>
    <cellStyle name="Dane wyjściowe 2 8 14" xfId="21680" xr:uid="{887C3A0F-62CF-4A8A-9641-6B2BB42AF7E1}"/>
    <cellStyle name="Dane wyjściowe 2 8 15" xfId="39222" xr:uid="{7D92578B-05D4-4BEC-97D9-C1C077A98144}"/>
    <cellStyle name="Dane wyjściowe 2 8 16" xfId="39328" xr:uid="{7B9DBFB5-C94F-4ED8-A624-6C6DD2537ECD}"/>
    <cellStyle name="Dane wyjściowe 2 8 17" xfId="39440" xr:uid="{E6619246-14A5-4162-AC5A-3F6701813E07}"/>
    <cellStyle name="Dane wyjściowe 2 8 2" xfId="21681" xr:uid="{1C42454A-124D-42A2-A630-AE6911734F31}"/>
    <cellStyle name="Dane wyjściowe 2 8 2 10" xfId="21682" xr:uid="{5E318E68-69DA-47DB-8612-B95F91DDE0BF}"/>
    <cellStyle name="Dane wyjściowe 2 8 2 10 2" xfId="21683" xr:uid="{B1355688-259B-48FF-A9E9-A13A7F2BCBD6}"/>
    <cellStyle name="Dane wyjściowe 2 8 2 10 2 2" xfId="21684" xr:uid="{31D60040-4912-4C1F-8C24-86A3ADD08C2B}"/>
    <cellStyle name="Dane wyjściowe 2 8 2 10 3" xfId="21685" xr:uid="{19D9179A-9B22-4733-88CC-E87C63BC41A4}"/>
    <cellStyle name="Dane wyjściowe 2 8 2 11" xfId="21686" xr:uid="{F26FBEE1-521D-4A82-8EE3-057560CFEA63}"/>
    <cellStyle name="Dane wyjściowe 2 8 2 11 2" xfId="21687" xr:uid="{6996A644-AE2C-4CB4-8FF8-1BC9F31206BE}"/>
    <cellStyle name="Dane wyjściowe 2 8 2 12" xfId="21688" xr:uid="{D95719DA-3EA7-4A2C-A1DB-6C6089A1B297}"/>
    <cellStyle name="Dane wyjściowe 2 8 2 12 2" xfId="21689" xr:uid="{7F75AC0D-30DA-4C6F-9FAC-DFC0978C9EA0}"/>
    <cellStyle name="Dane wyjściowe 2 8 2 13" xfId="21690" xr:uid="{835E5A8C-9FA9-4C80-BC18-1443D40E55A1}"/>
    <cellStyle name="Dane wyjściowe 2 8 2 2" xfId="21691" xr:uid="{4CF5826E-4DE6-4409-BA96-355EAFE1F07A}"/>
    <cellStyle name="Dane wyjściowe 2 8 2 2 10" xfId="21692" xr:uid="{CD2E47A2-00AF-4129-B97D-2B00BEB1C33C}"/>
    <cellStyle name="Dane wyjściowe 2 8 2 2 10 2" xfId="21693" xr:uid="{DD55FF96-1446-4F66-BF13-B76D98504858}"/>
    <cellStyle name="Dane wyjściowe 2 8 2 2 11" xfId="21694" xr:uid="{EB011AE1-4B38-4935-BFFA-B2B6DCD4C9B7}"/>
    <cellStyle name="Dane wyjściowe 2 8 2 2 11 2" xfId="21695" xr:uid="{2D3ACA7C-07AE-4E64-924E-A7017CC26C66}"/>
    <cellStyle name="Dane wyjściowe 2 8 2 2 12" xfId="21696" xr:uid="{150D417A-B661-42F2-ADB2-61EE3ABEA364}"/>
    <cellStyle name="Dane wyjściowe 2 8 2 2 2" xfId="21697" xr:uid="{327C0535-FAB1-4B15-BB63-F7E9023D02C3}"/>
    <cellStyle name="Dane wyjściowe 2 8 2 2 2 10" xfId="21698" xr:uid="{DA53ECEB-F503-4FDB-AB79-5785CC3B9519}"/>
    <cellStyle name="Dane wyjściowe 2 8 2 2 2 10 2" xfId="21699" xr:uid="{779B769B-BF42-4589-A67E-F0DC5801901B}"/>
    <cellStyle name="Dane wyjściowe 2 8 2 2 2 11" xfId="21700" xr:uid="{D30BF0EA-8448-45C6-B8FA-D814A9E5A711}"/>
    <cellStyle name="Dane wyjściowe 2 8 2 2 2 11 2" xfId="21701" xr:uid="{7E290D7D-B36C-45A1-A15E-10822C15BC3F}"/>
    <cellStyle name="Dane wyjściowe 2 8 2 2 2 12" xfId="21702" xr:uid="{4FBEBA2B-740F-4B97-A66F-030B2125F7DC}"/>
    <cellStyle name="Dane wyjściowe 2 8 2 2 2 2" xfId="21703" xr:uid="{B852704C-C225-4483-8917-9A714A221DFF}"/>
    <cellStyle name="Dane wyjściowe 2 8 2 2 2 2 2" xfId="21704" xr:uid="{25A92C9E-EC3E-41F4-B4D2-2B4E741AFEAC}"/>
    <cellStyle name="Dane wyjściowe 2 8 2 2 2 2 2 2" xfId="21705" xr:uid="{7624BBD8-6C77-4748-A263-8421CC218272}"/>
    <cellStyle name="Dane wyjściowe 2 8 2 2 2 2 2 2 2" xfId="21706" xr:uid="{BEE6E6CE-4452-49CB-A162-CD4C36FABD6E}"/>
    <cellStyle name="Dane wyjściowe 2 8 2 2 2 2 2 2 2 2" xfId="21707" xr:uid="{08A69802-5359-4506-8F0B-F91E0A017A45}"/>
    <cellStyle name="Dane wyjściowe 2 8 2 2 2 2 2 2 3" xfId="21708" xr:uid="{C86F579B-7C77-41C5-AAFF-780B769F0DBB}"/>
    <cellStyle name="Dane wyjściowe 2 8 2 2 2 2 2 3" xfId="21709" xr:uid="{A3BF73F3-5D9F-4906-88BC-F5F34D01F592}"/>
    <cellStyle name="Dane wyjściowe 2 8 2 2 2 2 2 3 2" xfId="21710" xr:uid="{32882181-E589-4842-B388-44F7DB1D8AA6}"/>
    <cellStyle name="Dane wyjściowe 2 8 2 2 2 2 2 3 2 2" xfId="21711" xr:uid="{E289ED78-4C53-49CF-BB51-04949ED15E35}"/>
    <cellStyle name="Dane wyjściowe 2 8 2 2 2 2 2 3 3" xfId="21712" xr:uid="{AEFE1BFB-E17C-40F1-8192-A407D0ABA766}"/>
    <cellStyle name="Dane wyjściowe 2 8 2 2 2 2 2 4" xfId="21713" xr:uid="{EBF15C83-A66E-4B4B-B253-B293A4930873}"/>
    <cellStyle name="Dane wyjściowe 2 8 2 2 2 2 2 4 2" xfId="21714" xr:uid="{3F2DDC3B-BF84-4018-AE84-DC415B180326}"/>
    <cellStyle name="Dane wyjściowe 2 8 2 2 2 2 2 4 2 2" xfId="21715" xr:uid="{6DD0799C-7677-418B-8939-78DA8148E6BE}"/>
    <cellStyle name="Dane wyjściowe 2 8 2 2 2 2 2 4 3" xfId="21716" xr:uid="{7A7CA243-0F7F-4435-B3E3-FE91414B0A70}"/>
    <cellStyle name="Dane wyjściowe 2 8 2 2 2 2 2 5" xfId="21717" xr:uid="{31A37CD8-D99F-4FA2-8E02-ED55E500FAD1}"/>
    <cellStyle name="Dane wyjściowe 2 8 2 2 2 2 2 5 2" xfId="21718" xr:uid="{CF63D867-A105-42D0-8E84-B49D8C3BF3AA}"/>
    <cellStyle name="Dane wyjściowe 2 8 2 2 2 2 2 6" xfId="21719" xr:uid="{67065679-8C83-48A8-96AE-9A4F89840EA4}"/>
    <cellStyle name="Dane wyjściowe 2 8 2 2 2 2 2 6 2" xfId="21720" xr:uid="{CCAB559B-483E-48BA-92C9-C44249A7E9CF}"/>
    <cellStyle name="Dane wyjściowe 2 8 2 2 2 2 2 7" xfId="21721" xr:uid="{B35F59F9-DA53-4D6D-9DBD-150848B13A34}"/>
    <cellStyle name="Dane wyjściowe 2 8 2 2 2 2 3" xfId="21722" xr:uid="{764DE807-9DE3-4B43-993D-EB4C44D4152C}"/>
    <cellStyle name="Dane wyjściowe 2 8 2 2 2 2 3 2" xfId="21723" xr:uid="{9FE7F8B4-7C1D-4547-8515-A16E275AE656}"/>
    <cellStyle name="Dane wyjściowe 2 8 2 2 2 2 3 2 2" xfId="21724" xr:uid="{A74DAFA9-DE11-4319-A7AE-FC65976D54C0}"/>
    <cellStyle name="Dane wyjściowe 2 8 2 2 2 2 3 3" xfId="21725" xr:uid="{A5DC321E-A43D-47A1-977A-1627070E7E2C}"/>
    <cellStyle name="Dane wyjściowe 2 8 2 2 2 2 4" xfId="21726" xr:uid="{1F895FC1-8D25-4301-9109-75EF2637673B}"/>
    <cellStyle name="Dane wyjściowe 2 8 2 2 2 2 4 2" xfId="21727" xr:uid="{DA880E63-434B-47ED-BABD-B9FD7D4B22CB}"/>
    <cellStyle name="Dane wyjściowe 2 8 2 2 2 2 4 2 2" xfId="21728" xr:uid="{EBCB6E13-F694-44B4-8524-CE2CCA1E4426}"/>
    <cellStyle name="Dane wyjściowe 2 8 2 2 2 2 4 3" xfId="21729" xr:uid="{704E7CBB-0EF8-4F53-8461-436DE526B1D8}"/>
    <cellStyle name="Dane wyjściowe 2 8 2 2 2 2 5" xfId="21730" xr:uid="{A2001AF7-124E-413D-9F16-C74E11B690C9}"/>
    <cellStyle name="Dane wyjściowe 2 8 2 2 2 2 5 2" xfId="21731" xr:uid="{C176948B-2000-4DF3-ABD3-70BD3C37A7C8}"/>
    <cellStyle name="Dane wyjściowe 2 8 2 2 2 2 5 2 2" xfId="21732" xr:uid="{DEA544B9-B110-4265-85D2-EC0A39E41E75}"/>
    <cellStyle name="Dane wyjściowe 2 8 2 2 2 2 5 3" xfId="21733" xr:uid="{B280B407-17F9-4C68-8D04-412EC6A9C884}"/>
    <cellStyle name="Dane wyjściowe 2 8 2 2 2 2 6" xfId="21734" xr:uid="{F11BAF16-999E-47A3-867A-497C916120A5}"/>
    <cellStyle name="Dane wyjściowe 2 8 2 2 2 2 6 2" xfId="21735" xr:uid="{927D80B1-4B37-4A5E-8F7D-52532CFF7771}"/>
    <cellStyle name="Dane wyjściowe 2 8 2 2 2 2 7" xfId="21736" xr:uid="{7040DAAD-9EEC-4710-94E8-273FF5835FED}"/>
    <cellStyle name="Dane wyjściowe 2 8 2 2 2 2 7 2" xfId="21737" xr:uid="{5FE47469-45A5-4498-889B-C54998BD4A79}"/>
    <cellStyle name="Dane wyjściowe 2 8 2 2 2 2 8" xfId="21738" xr:uid="{BEB3FB8E-6170-4775-B077-3C9C969F50E4}"/>
    <cellStyle name="Dane wyjściowe 2 8 2 2 2 3" xfId="21739" xr:uid="{A5F1B040-7246-4444-92B8-EBF8B2021C68}"/>
    <cellStyle name="Dane wyjściowe 2 8 2 2 2 3 2" xfId="21740" xr:uid="{E84D5E9C-C541-471D-B217-2BED1B8F0BD4}"/>
    <cellStyle name="Dane wyjściowe 2 8 2 2 2 3 2 2" xfId="21741" xr:uid="{65067A0E-A32D-4759-B537-706DCFE32C10}"/>
    <cellStyle name="Dane wyjściowe 2 8 2 2 2 3 3" xfId="21742" xr:uid="{05274D80-D157-4DB6-BD7A-5E11E0CEE4D5}"/>
    <cellStyle name="Dane wyjściowe 2 8 2 2 2 4" xfId="21743" xr:uid="{BDE588C0-E365-4596-A819-FCCF19A4C07C}"/>
    <cellStyle name="Dane wyjściowe 2 8 2 2 2 4 2" xfId="21744" xr:uid="{12EE16EB-3CA4-4393-81AE-EF9A2A04F72E}"/>
    <cellStyle name="Dane wyjściowe 2 8 2 2 2 4 2 2" xfId="21745" xr:uid="{075F12CB-1D77-4D43-BFD4-29CEDC28CF72}"/>
    <cellStyle name="Dane wyjściowe 2 8 2 2 2 4 3" xfId="21746" xr:uid="{7BC5D60E-EC14-44C4-8B9C-A02E3C289573}"/>
    <cellStyle name="Dane wyjściowe 2 8 2 2 2 5" xfId="21747" xr:uid="{18FF3B0A-D346-421A-A29C-E95FA7C6DDF1}"/>
    <cellStyle name="Dane wyjściowe 2 8 2 2 2 5 2" xfId="21748" xr:uid="{28C5554D-F837-4BAC-91D9-BCE88A09D2FC}"/>
    <cellStyle name="Dane wyjściowe 2 8 2 2 2 5 2 2" xfId="21749" xr:uid="{1149FDA3-660C-410A-B39A-E821BB046D34}"/>
    <cellStyle name="Dane wyjściowe 2 8 2 2 2 5 3" xfId="21750" xr:uid="{DB201B93-B4FA-47CB-8CE6-FD01016F4455}"/>
    <cellStyle name="Dane wyjściowe 2 8 2 2 2 6" xfId="21751" xr:uid="{BC6DC941-2344-44FF-837D-6AA6D45E32BF}"/>
    <cellStyle name="Dane wyjściowe 2 8 2 2 2 6 2" xfId="21752" xr:uid="{1C234EBD-0A45-4455-B9BA-39008A8F4ED1}"/>
    <cellStyle name="Dane wyjściowe 2 8 2 2 2 6 2 2" xfId="21753" xr:uid="{DF2703A3-BC7A-465B-9418-9E8160BCFE4C}"/>
    <cellStyle name="Dane wyjściowe 2 8 2 2 2 6 3" xfId="21754" xr:uid="{ABF7F276-A7F9-43B3-B8BF-7EC30A69C238}"/>
    <cellStyle name="Dane wyjściowe 2 8 2 2 2 7" xfId="21755" xr:uid="{C1986A07-BDE2-4A46-91D8-2296BEBD6B3F}"/>
    <cellStyle name="Dane wyjściowe 2 8 2 2 2 7 2" xfId="21756" xr:uid="{47A6C787-C0EE-4CC6-A8B4-9D9C28651ACD}"/>
    <cellStyle name="Dane wyjściowe 2 8 2 2 2 7 2 2" xfId="21757" xr:uid="{737350DA-7593-44B3-A9A9-CB73B7D5DD0C}"/>
    <cellStyle name="Dane wyjściowe 2 8 2 2 2 7 2 2 2" xfId="21758" xr:uid="{4665B021-31EA-4345-B2A2-A110FF399795}"/>
    <cellStyle name="Dane wyjściowe 2 8 2 2 2 7 2 3" xfId="21759" xr:uid="{48057CA8-BDBB-4731-9B25-8C324B1EEDC9}"/>
    <cellStyle name="Dane wyjściowe 2 8 2 2 2 7 3" xfId="21760" xr:uid="{9F51A92F-5A36-4644-B271-7D2932371E3A}"/>
    <cellStyle name="Dane wyjściowe 2 8 2 2 2 7 3 2" xfId="21761" xr:uid="{C2C00EDD-A665-44E6-80E8-5458E432E235}"/>
    <cellStyle name="Dane wyjściowe 2 8 2 2 2 7 3 2 2" xfId="21762" xr:uid="{4E03FD33-010D-4954-9F10-5CB22CE75268}"/>
    <cellStyle name="Dane wyjściowe 2 8 2 2 2 7 3 3" xfId="21763" xr:uid="{2B242BA4-5294-43A6-8F8D-F95FCB61429C}"/>
    <cellStyle name="Dane wyjściowe 2 8 2 2 2 7 4" xfId="21764" xr:uid="{BA77D27D-82F0-4D4B-9F18-54BB605CBAFB}"/>
    <cellStyle name="Dane wyjściowe 2 8 2 2 2 7 4 2" xfId="21765" xr:uid="{3919F617-3861-467E-86C6-4EA100567864}"/>
    <cellStyle name="Dane wyjściowe 2 8 2 2 2 7 4 2 2" xfId="21766" xr:uid="{9E0B22BC-2B02-4550-A057-835335C56236}"/>
    <cellStyle name="Dane wyjściowe 2 8 2 2 2 7 4 3" xfId="21767" xr:uid="{87A50EE7-CAD7-4582-B4B4-C237EEA3F0D1}"/>
    <cellStyle name="Dane wyjściowe 2 8 2 2 2 7 5" xfId="21768" xr:uid="{BFAECB01-FA8D-46DF-859F-C6149627CDD1}"/>
    <cellStyle name="Dane wyjściowe 2 8 2 2 2 7 5 2" xfId="21769" xr:uid="{75DCAF31-324B-44E1-947D-9530BE048F0F}"/>
    <cellStyle name="Dane wyjściowe 2 8 2 2 2 7 6" xfId="21770" xr:uid="{F2C16643-6A7B-4BAE-A5A1-B6D04D52FA1C}"/>
    <cellStyle name="Dane wyjściowe 2 8 2 2 2 7 6 2" xfId="21771" xr:uid="{AB095D8A-EF4F-4078-89A4-B38427DF9036}"/>
    <cellStyle name="Dane wyjściowe 2 8 2 2 2 7 7" xfId="21772" xr:uid="{AC37800E-DCE6-49DE-92CF-5027D3B87C60}"/>
    <cellStyle name="Dane wyjściowe 2 8 2 2 2 8" xfId="21773" xr:uid="{ED57887E-770D-4071-B264-ABFBDF3CC432}"/>
    <cellStyle name="Dane wyjściowe 2 8 2 2 2 8 2" xfId="21774" xr:uid="{39A5CBBE-349D-4813-ABBA-8DFB4DF06106}"/>
    <cellStyle name="Dane wyjściowe 2 8 2 2 2 8 2 2" xfId="21775" xr:uid="{190FA8F2-B809-488C-8907-11550AA59ED1}"/>
    <cellStyle name="Dane wyjściowe 2 8 2 2 2 8 3" xfId="21776" xr:uid="{B298ACB9-1DD8-4F33-B90E-9DF386402C2C}"/>
    <cellStyle name="Dane wyjściowe 2 8 2 2 2 9" xfId="21777" xr:uid="{1937D116-E5A9-4893-BC7A-99B70DEC6413}"/>
    <cellStyle name="Dane wyjściowe 2 8 2 2 2 9 2" xfId="21778" xr:uid="{A3CBF476-456E-47DD-BD9E-A5BDBF58716B}"/>
    <cellStyle name="Dane wyjściowe 2 8 2 2 2 9 2 2" xfId="21779" xr:uid="{9A99BAFC-5C6C-4F9C-9E26-D23958BC9C1D}"/>
    <cellStyle name="Dane wyjściowe 2 8 2 2 2 9 3" xfId="21780" xr:uid="{FC1CCA9B-659D-4AC2-B8D6-A5BBFE7325A3}"/>
    <cellStyle name="Dane wyjściowe 2 8 2 2 3" xfId="21781" xr:uid="{58507B6C-5F56-4FD8-95E6-9405EECEE827}"/>
    <cellStyle name="Dane wyjściowe 2 8 2 2 3 2" xfId="21782" xr:uid="{29E68B46-491D-4042-9A40-8192D9786F53}"/>
    <cellStyle name="Dane wyjściowe 2 8 2 2 3 2 2" xfId="21783" xr:uid="{DF654F2D-EC64-4644-80AB-EC384538C6DA}"/>
    <cellStyle name="Dane wyjściowe 2 8 2 2 3 2 2 2" xfId="21784" xr:uid="{9331F20A-0FBC-40C0-8D9C-2511A750820B}"/>
    <cellStyle name="Dane wyjściowe 2 8 2 2 3 2 2 2 2" xfId="21785" xr:uid="{2F4B218E-ABE4-4686-AB6C-2D7E9EF7376E}"/>
    <cellStyle name="Dane wyjściowe 2 8 2 2 3 2 2 3" xfId="21786" xr:uid="{BB17DA8B-340A-46FA-96DF-CA6335B51A19}"/>
    <cellStyle name="Dane wyjściowe 2 8 2 2 3 2 3" xfId="21787" xr:uid="{22925742-443A-4AFF-A5F4-6462F74D005B}"/>
    <cellStyle name="Dane wyjściowe 2 8 2 2 3 2 3 2" xfId="21788" xr:uid="{E6E82256-4EB2-44F3-9ADB-FDB3942E985A}"/>
    <cellStyle name="Dane wyjściowe 2 8 2 2 3 2 3 2 2" xfId="21789" xr:uid="{B32D3872-5E41-4146-9494-575DE4ABA390}"/>
    <cellStyle name="Dane wyjściowe 2 8 2 2 3 2 3 3" xfId="21790" xr:uid="{2D06295C-AEFF-41DC-9F3F-B8A9B138BA5B}"/>
    <cellStyle name="Dane wyjściowe 2 8 2 2 3 2 4" xfId="21791" xr:uid="{84043C92-08D8-4039-A64B-5C9FA82C96B0}"/>
    <cellStyle name="Dane wyjściowe 2 8 2 2 3 2 4 2" xfId="21792" xr:uid="{8A2A8D21-811F-408C-97F5-0E7038CA1741}"/>
    <cellStyle name="Dane wyjściowe 2 8 2 2 3 2 4 2 2" xfId="21793" xr:uid="{580E3923-3F59-477E-924A-0C3818C20CC3}"/>
    <cellStyle name="Dane wyjściowe 2 8 2 2 3 2 4 3" xfId="21794" xr:uid="{25ACE78E-20C2-4A8A-9034-85D7F8DFD864}"/>
    <cellStyle name="Dane wyjściowe 2 8 2 2 3 2 5" xfId="21795" xr:uid="{C54BF510-F1B6-4D79-9DDA-B33B45E3B789}"/>
    <cellStyle name="Dane wyjściowe 2 8 2 2 3 2 5 2" xfId="21796" xr:uid="{BB991BFE-7FAB-4511-8BEC-14ABF3A2E354}"/>
    <cellStyle name="Dane wyjściowe 2 8 2 2 3 2 6" xfId="21797" xr:uid="{D99D08FE-BFDB-449F-B101-D20EC394AEAA}"/>
    <cellStyle name="Dane wyjściowe 2 8 2 2 3 2 6 2" xfId="21798" xr:uid="{507A67C8-B06E-4362-9379-42A6FC0E2BF4}"/>
    <cellStyle name="Dane wyjściowe 2 8 2 2 3 2 7" xfId="21799" xr:uid="{8FE451B0-4829-4DE9-B4E2-9BF9327626A6}"/>
    <cellStyle name="Dane wyjściowe 2 8 2 2 3 3" xfId="21800" xr:uid="{41BFB2F8-F42A-4CBD-B82C-4F028B1EF638}"/>
    <cellStyle name="Dane wyjściowe 2 8 2 2 3 3 2" xfId="21801" xr:uid="{B0801FBE-A5AB-4E66-833B-827C612F3455}"/>
    <cellStyle name="Dane wyjściowe 2 8 2 2 3 3 2 2" xfId="21802" xr:uid="{C7492C8F-FDD0-4F8D-BD70-D8BDD997FFF1}"/>
    <cellStyle name="Dane wyjściowe 2 8 2 2 3 3 3" xfId="21803" xr:uid="{DC8B8F73-CC45-475B-BCD2-86D0A69D44E5}"/>
    <cellStyle name="Dane wyjściowe 2 8 2 2 3 4" xfId="21804" xr:uid="{D29E9F89-566B-4BBC-8147-D01B57303122}"/>
    <cellStyle name="Dane wyjściowe 2 8 2 2 3 4 2" xfId="21805" xr:uid="{F7A94CFC-FC28-4A65-A976-87419B6F3393}"/>
    <cellStyle name="Dane wyjściowe 2 8 2 2 3 4 2 2" xfId="21806" xr:uid="{D5B2B5E9-06E6-46B6-8053-542F01AF733A}"/>
    <cellStyle name="Dane wyjściowe 2 8 2 2 3 4 3" xfId="21807" xr:uid="{FA21CC31-10A0-4EFB-B7CD-25EB79A73EC1}"/>
    <cellStyle name="Dane wyjściowe 2 8 2 2 3 5" xfId="21808" xr:uid="{6A2377EE-87D2-46F7-AEAE-DDA7064D7745}"/>
    <cellStyle name="Dane wyjściowe 2 8 2 2 3 5 2" xfId="21809" xr:uid="{FB47384E-2289-4189-8106-323319A3FB16}"/>
    <cellStyle name="Dane wyjściowe 2 8 2 2 3 5 2 2" xfId="21810" xr:uid="{07EB27A2-763A-40DE-B426-C806A217C4C7}"/>
    <cellStyle name="Dane wyjściowe 2 8 2 2 3 5 3" xfId="21811" xr:uid="{A2D2BECB-3916-4E87-BE60-CEFA8F1A5C80}"/>
    <cellStyle name="Dane wyjściowe 2 8 2 2 3 6" xfId="21812" xr:uid="{09DFDBA7-80BA-4D7C-94D2-C0480F6C1595}"/>
    <cellStyle name="Dane wyjściowe 2 8 2 2 3 6 2" xfId="21813" xr:uid="{38E1E182-A9F6-499F-B348-32729D21F475}"/>
    <cellStyle name="Dane wyjściowe 2 8 2 2 3 7" xfId="21814" xr:uid="{A59CF821-F9D0-489E-B229-0627949824FF}"/>
    <cellStyle name="Dane wyjściowe 2 8 2 2 3 7 2" xfId="21815" xr:uid="{8A176EFF-6248-4700-BE8A-661555BDB174}"/>
    <cellStyle name="Dane wyjściowe 2 8 2 2 3 8" xfId="21816" xr:uid="{8C5F8983-8EA4-47F8-873E-96905370C83E}"/>
    <cellStyle name="Dane wyjściowe 2 8 2 2 4" xfId="21817" xr:uid="{21A59E0A-70DA-4C55-B2CF-6786332033BA}"/>
    <cellStyle name="Dane wyjściowe 2 8 2 2 4 2" xfId="21818" xr:uid="{72E5A873-3A8A-452F-9548-420CC5F086F4}"/>
    <cellStyle name="Dane wyjściowe 2 8 2 2 4 2 2" xfId="21819" xr:uid="{75FA200F-B82E-4552-9AFE-AB83AA68EDD4}"/>
    <cellStyle name="Dane wyjściowe 2 8 2 2 4 3" xfId="21820" xr:uid="{C497D880-36A4-458B-A68E-42E4DB8FB9FD}"/>
    <cellStyle name="Dane wyjściowe 2 8 2 2 5" xfId="21821" xr:uid="{97B4DCA6-0817-4933-BA7F-8CD29DE798CB}"/>
    <cellStyle name="Dane wyjściowe 2 8 2 2 5 2" xfId="21822" xr:uid="{2BB9091A-1756-4B4F-B81A-77F0E82436EC}"/>
    <cellStyle name="Dane wyjściowe 2 8 2 2 5 2 2" xfId="21823" xr:uid="{D362ED1C-0912-4570-B781-2004D3FBFF07}"/>
    <cellStyle name="Dane wyjściowe 2 8 2 2 5 3" xfId="21824" xr:uid="{98E2E4A3-5CEE-4EF7-BAAC-993EAEFB13C8}"/>
    <cellStyle name="Dane wyjściowe 2 8 2 2 6" xfId="21825" xr:uid="{3D8FCD2A-732D-4259-A07D-76A21A66F506}"/>
    <cellStyle name="Dane wyjściowe 2 8 2 2 6 2" xfId="21826" xr:uid="{407A8815-B9D9-49AE-80C9-E2F8AEC93535}"/>
    <cellStyle name="Dane wyjściowe 2 8 2 2 6 2 2" xfId="21827" xr:uid="{BD8B6645-F7C9-4276-AEBC-0ABD2E701AB3}"/>
    <cellStyle name="Dane wyjściowe 2 8 2 2 6 3" xfId="21828" xr:uid="{24C23315-F4D5-4CE2-99F6-E85EF28FFCD4}"/>
    <cellStyle name="Dane wyjściowe 2 8 2 2 7" xfId="21829" xr:uid="{B53B7F6A-C64E-4E23-81D3-3B6ACE9BF2CE}"/>
    <cellStyle name="Dane wyjściowe 2 8 2 2 7 2" xfId="21830" xr:uid="{60C092F9-4B15-432A-9B7F-674849570EDE}"/>
    <cellStyle name="Dane wyjściowe 2 8 2 2 7 2 2" xfId="21831" xr:uid="{B1B18727-367C-4DE7-8004-057140C261B1}"/>
    <cellStyle name="Dane wyjściowe 2 8 2 2 7 2 2 2" xfId="21832" xr:uid="{EA173C46-0E45-43BD-AC3C-4F789C7DAAA5}"/>
    <cellStyle name="Dane wyjściowe 2 8 2 2 7 2 3" xfId="21833" xr:uid="{4F68BBB4-6A37-40FD-8815-F8935BCD787D}"/>
    <cellStyle name="Dane wyjściowe 2 8 2 2 7 3" xfId="21834" xr:uid="{7F275776-7585-49D1-BFE3-748F52744D57}"/>
    <cellStyle name="Dane wyjściowe 2 8 2 2 7 3 2" xfId="21835" xr:uid="{5787D3AC-AC4E-4869-A48C-71E84CA8A68A}"/>
    <cellStyle name="Dane wyjściowe 2 8 2 2 7 3 2 2" xfId="21836" xr:uid="{44457BB0-6DBB-4FA6-A6B9-DC3F96D43867}"/>
    <cellStyle name="Dane wyjściowe 2 8 2 2 7 3 3" xfId="21837" xr:uid="{357E3309-734B-4A6E-8078-E23794A238E3}"/>
    <cellStyle name="Dane wyjściowe 2 8 2 2 7 4" xfId="21838" xr:uid="{25A7DA77-F95A-47C4-AC75-DBFEAF255FF5}"/>
    <cellStyle name="Dane wyjściowe 2 8 2 2 7 4 2" xfId="21839" xr:uid="{FE7992D0-B369-4835-B64F-34E11D983834}"/>
    <cellStyle name="Dane wyjściowe 2 8 2 2 7 4 2 2" xfId="21840" xr:uid="{1C2A4947-8A1E-4909-BD5E-8FD438E3856D}"/>
    <cellStyle name="Dane wyjściowe 2 8 2 2 7 4 3" xfId="21841" xr:uid="{5B0703DD-B230-4761-8F6B-E872B917D6B8}"/>
    <cellStyle name="Dane wyjściowe 2 8 2 2 7 5" xfId="21842" xr:uid="{D5B77B2D-A9D3-479A-B286-74B772D7129F}"/>
    <cellStyle name="Dane wyjściowe 2 8 2 2 7 5 2" xfId="21843" xr:uid="{C92BDB4F-286D-47B3-AA7F-7D31ABDD6A49}"/>
    <cellStyle name="Dane wyjściowe 2 8 2 2 7 6" xfId="21844" xr:uid="{B97DC67C-C100-4021-A81C-79A0EF2A6656}"/>
    <cellStyle name="Dane wyjściowe 2 8 2 2 7 6 2" xfId="21845" xr:uid="{2BF23AD6-DB5F-457D-A724-95D7ABC44A08}"/>
    <cellStyle name="Dane wyjściowe 2 8 2 2 7 7" xfId="21846" xr:uid="{4AB21551-9200-45D2-8A45-890478931843}"/>
    <cellStyle name="Dane wyjściowe 2 8 2 2 8" xfId="21847" xr:uid="{18497BE7-4FC7-49BF-9128-1BFD728F9A8C}"/>
    <cellStyle name="Dane wyjściowe 2 8 2 2 8 2" xfId="21848" xr:uid="{E0F4CB41-B160-46BE-A45B-EC3ED4BEE7C1}"/>
    <cellStyle name="Dane wyjściowe 2 8 2 2 8 2 2" xfId="21849" xr:uid="{062F134B-9ACD-4195-9910-881F7C8BD920}"/>
    <cellStyle name="Dane wyjściowe 2 8 2 2 8 3" xfId="21850" xr:uid="{A03F7187-3CE1-427A-A568-6FD78416B3F6}"/>
    <cellStyle name="Dane wyjściowe 2 8 2 2 9" xfId="21851" xr:uid="{657FEFE4-DC69-48B5-A9AD-029774E76FDB}"/>
    <cellStyle name="Dane wyjściowe 2 8 2 2 9 2" xfId="21852" xr:uid="{CD5386A4-1D71-49C0-8B22-E4F78EAC9C75}"/>
    <cellStyle name="Dane wyjściowe 2 8 2 2 9 2 2" xfId="21853" xr:uid="{83D0E5BE-95C6-4A0C-A388-4F4CCED5BCEF}"/>
    <cellStyle name="Dane wyjściowe 2 8 2 2 9 3" xfId="21854" xr:uid="{7B394CD8-9E80-41FB-BD53-058541FD621B}"/>
    <cellStyle name="Dane wyjściowe 2 8 2 3" xfId="21855" xr:uid="{D15EA723-DA6C-4742-BAA0-AE8BEEB131DA}"/>
    <cellStyle name="Dane wyjściowe 2 8 2 3 2" xfId="21856" xr:uid="{BA57357B-26D3-4105-B199-E28F0EC108D6}"/>
    <cellStyle name="Dane wyjściowe 2 8 2 3 2 2" xfId="21857" xr:uid="{05C53CDB-51CE-4CBE-A427-88DD96484406}"/>
    <cellStyle name="Dane wyjściowe 2 8 2 3 2 2 2" xfId="21858" xr:uid="{A5501AFF-C618-4AC1-B45C-E91F19EAB3D1}"/>
    <cellStyle name="Dane wyjściowe 2 8 2 3 2 2 2 2" xfId="21859" xr:uid="{07B094A4-5C1E-40D4-8B2A-35B47FEF5871}"/>
    <cellStyle name="Dane wyjściowe 2 8 2 3 2 2 3" xfId="21860" xr:uid="{14A62F3D-F509-4EB7-8F5A-4EFEFC7E199C}"/>
    <cellStyle name="Dane wyjściowe 2 8 2 3 2 3" xfId="21861" xr:uid="{D205408C-E734-4EDA-8E29-A2D0EC3D100D}"/>
    <cellStyle name="Dane wyjściowe 2 8 2 3 2 3 2" xfId="21862" xr:uid="{373DD1C0-CCAD-4505-964C-C3EF27476664}"/>
    <cellStyle name="Dane wyjściowe 2 8 2 3 2 3 2 2" xfId="21863" xr:uid="{58AFE103-6056-4EC6-AECD-725E286AE0B2}"/>
    <cellStyle name="Dane wyjściowe 2 8 2 3 2 3 3" xfId="21864" xr:uid="{CDA8C7DE-96C7-43C6-A3BD-08DD88C81F4B}"/>
    <cellStyle name="Dane wyjściowe 2 8 2 3 2 4" xfId="21865" xr:uid="{395C6EAC-25FA-4030-A8B8-36F6EA1FFB9C}"/>
    <cellStyle name="Dane wyjściowe 2 8 2 3 2 4 2" xfId="21866" xr:uid="{76DBE58F-36EA-4EA6-86EC-793D2491DC2A}"/>
    <cellStyle name="Dane wyjściowe 2 8 2 3 2 4 2 2" xfId="21867" xr:uid="{5D87DB23-A2BB-4704-8594-40F96AAB9A9B}"/>
    <cellStyle name="Dane wyjściowe 2 8 2 3 2 4 3" xfId="21868" xr:uid="{1FD08489-BEBE-4338-93B9-D15522A61EE4}"/>
    <cellStyle name="Dane wyjściowe 2 8 2 3 2 5" xfId="21869" xr:uid="{C3A9C377-FC8E-4B3B-AF31-51C0591D371C}"/>
    <cellStyle name="Dane wyjściowe 2 8 2 3 2 5 2" xfId="21870" xr:uid="{3FEE0DA0-99ED-404D-A5FA-5B9405056FAA}"/>
    <cellStyle name="Dane wyjściowe 2 8 2 3 2 6" xfId="21871" xr:uid="{69827390-3BE1-441D-8722-F54679569B10}"/>
    <cellStyle name="Dane wyjściowe 2 8 2 3 2 6 2" xfId="21872" xr:uid="{70081D01-BD56-4328-9C34-F7BEE1A7B333}"/>
    <cellStyle name="Dane wyjściowe 2 8 2 3 2 7" xfId="21873" xr:uid="{7950ECC7-2EE3-4220-B2C9-C74E673A72B0}"/>
    <cellStyle name="Dane wyjściowe 2 8 2 3 3" xfId="21874" xr:uid="{BA0A2A80-815E-4D76-A03F-21A7A21B9C8C}"/>
    <cellStyle name="Dane wyjściowe 2 8 2 3 3 2" xfId="21875" xr:uid="{E385876F-6DFA-482E-AA6A-EB28CB5FFA0F}"/>
    <cellStyle name="Dane wyjściowe 2 8 2 3 3 2 2" xfId="21876" xr:uid="{2D0FBE35-3115-40FB-86EB-DDA4F957B8F9}"/>
    <cellStyle name="Dane wyjściowe 2 8 2 3 3 3" xfId="21877" xr:uid="{67362A02-F447-4B42-874B-1EE9DDDEEF7F}"/>
    <cellStyle name="Dane wyjściowe 2 8 2 3 4" xfId="21878" xr:uid="{5F5E0F49-4CBB-4EC5-920E-ADF2A37EEF68}"/>
    <cellStyle name="Dane wyjściowe 2 8 2 3 4 2" xfId="21879" xr:uid="{755DC632-5B82-4DDC-A021-E0830530C475}"/>
    <cellStyle name="Dane wyjściowe 2 8 2 3 4 2 2" xfId="21880" xr:uid="{0F57889E-6912-4008-B7F4-E21D74339E97}"/>
    <cellStyle name="Dane wyjściowe 2 8 2 3 4 3" xfId="21881" xr:uid="{A392E9D3-EEC9-4A54-A926-42D529B186E0}"/>
    <cellStyle name="Dane wyjściowe 2 8 2 3 5" xfId="21882" xr:uid="{02551FA8-C625-4AD2-8684-1065EC66BF9E}"/>
    <cellStyle name="Dane wyjściowe 2 8 2 3 5 2" xfId="21883" xr:uid="{5A269344-415F-460E-BA67-787A12D9C7C1}"/>
    <cellStyle name="Dane wyjściowe 2 8 2 3 5 2 2" xfId="21884" xr:uid="{645C4EF4-F90E-4AEB-B07B-83296E399040}"/>
    <cellStyle name="Dane wyjściowe 2 8 2 3 5 3" xfId="21885" xr:uid="{BD4A2CC9-AB99-4AE4-8E41-C993F61D1306}"/>
    <cellStyle name="Dane wyjściowe 2 8 2 3 6" xfId="21886" xr:uid="{58FBFA1F-5D35-4022-835B-7AA7D8191427}"/>
    <cellStyle name="Dane wyjściowe 2 8 2 3 6 2" xfId="21887" xr:uid="{034F81A7-A872-4F27-BB74-3EEF28825818}"/>
    <cellStyle name="Dane wyjściowe 2 8 2 3 7" xfId="21888" xr:uid="{F8B3B7C8-FF11-48BB-B816-519DC298B4D5}"/>
    <cellStyle name="Dane wyjściowe 2 8 2 3 7 2" xfId="21889" xr:uid="{9A1697B1-A8DD-41F4-A871-8746311E04B6}"/>
    <cellStyle name="Dane wyjściowe 2 8 2 3 8" xfId="21890" xr:uid="{C9BEBE31-C4F2-45AC-ADDF-348BF05EE9E0}"/>
    <cellStyle name="Dane wyjściowe 2 8 2 4" xfId="21891" xr:uid="{4CE5E10D-AEC9-4FFC-96D9-F32D621F26C1}"/>
    <cellStyle name="Dane wyjściowe 2 8 2 4 2" xfId="21892" xr:uid="{9AD0B957-B297-4DF8-92D0-6125CD7F8AC0}"/>
    <cellStyle name="Dane wyjściowe 2 8 2 4 2 2" xfId="21893" xr:uid="{6D130820-606D-42CF-ABC9-CD468DA7006A}"/>
    <cellStyle name="Dane wyjściowe 2 8 2 4 3" xfId="21894" xr:uid="{F1076031-2056-469A-8CAE-2943912BB341}"/>
    <cellStyle name="Dane wyjściowe 2 8 2 5" xfId="21895" xr:uid="{114D6718-5481-4C86-899F-5C8213A7F949}"/>
    <cellStyle name="Dane wyjściowe 2 8 2 5 2" xfId="21896" xr:uid="{39D03CE3-D8AC-41B9-8F19-9804DA9D6840}"/>
    <cellStyle name="Dane wyjściowe 2 8 2 5 2 2" xfId="21897" xr:uid="{EFF2923E-9AC5-473D-9BAD-DA8730D5B358}"/>
    <cellStyle name="Dane wyjściowe 2 8 2 5 3" xfId="21898" xr:uid="{9BE182C4-27E3-4F49-BE71-3994C4747E23}"/>
    <cellStyle name="Dane wyjściowe 2 8 2 6" xfId="21899" xr:uid="{52E94179-D8BF-48C7-A89D-9B45A97EE216}"/>
    <cellStyle name="Dane wyjściowe 2 8 2 6 2" xfId="21900" xr:uid="{1EBD6892-A632-49A8-B877-208E31CD0F90}"/>
    <cellStyle name="Dane wyjściowe 2 8 2 6 2 2" xfId="21901" xr:uid="{D53DBAAD-263B-4F5B-900A-D23062F1C9A2}"/>
    <cellStyle name="Dane wyjściowe 2 8 2 6 3" xfId="21902" xr:uid="{77C265B6-2B61-43E6-B956-D04DDB65C438}"/>
    <cellStyle name="Dane wyjściowe 2 8 2 7" xfId="21903" xr:uid="{55066249-FAD9-49C2-8D73-BBAC406C0E0D}"/>
    <cellStyle name="Dane wyjściowe 2 8 2 7 2" xfId="21904" xr:uid="{CF111CA1-264B-41F2-A34E-C3D3BE0A3316}"/>
    <cellStyle name="Dane wyjściowe 2 8 2 7 2 2" xfId="21905" xr:uid="{49363BB1-2F28-4F51-8F17-699FCACC9A35}"/>
    <cellStyle name="Dane wyjściowe 2 8 2 7 3" xfId="21906" xr:uid="{C0889549-F7C5-4DD6-AF95-D3F4C7B77EAA}"/>
    <cellStyle name="Dane wyjściowe 2 8 2 8" xfId="21907" xr:uid="{EB50B828-8A73-4F01-809F-B4E4F9C2746C}"/>
    <cellStyle name="Dane wyjściowe 2 8 2 8 2" xfId="21908" xr:uid="{3381305F-A497-40E0-A590-447A1046DE9E}"/>
    <cellStyle name="Dane wyjściowe 2 8 2 8 2 2" xfId="21909" xr:uid="{AAE3772F-B9E7-44E4-82BD-3FFCCE7DBA75}"/>
    <cellStyle name="Dane wyjściowe 2 8 2 8 2 2 2" xfId="21910" xr:uid="{81F6C9A6-6369-4183-845A-D341A76E088C}"/>
    <cellStyle name="Dane wyjściowe 2 8 2 8 2 3" xfId="21911" xr:uid="{6C69D058-1020-4365-824C-73EE61C3A619}"/>
    <cellStyle name="Dane wyjściowe 2 8 2 8 3" xfId="21912" xr:uid="{071173BD-EDF9-4402-B75C-44303EB44CA0}"/>
    <cellStyle name="Dane wyjściowe 2 8 2 8 3 2" xfId="21913" xr:uid="{E604953D-B0F5-43FE-9120-9E5FF2D13DBA}"/>
    <cellStyle name="Dane wyjściowe 2 8 2 8 3 2 2" xfId="21914" xr:uid="{262F906E-2780-499E-9469-1B499DE37D2B}"/>
    <cellStyle name="Dane wyjściowe 2 8 2 8 3 3" xfId="21915" xr:uid="{5EA62C50-EA60-472B-8493-5E645CDBAEDD}"/>
    <cellStyle name="Dane wyjściowe 2 8 2 8 4" xfId="21916" xr:uid="{475413BC-DB02-4655-B772-0C310F0714B0}"/>
    <cellStyle name="Dane wyjściowe 2 8 2 8 4 2" xfId="21917" xr:uid="{7EA078F9-2215-44E1-A6F9-2E6D7880ADFE}"/>
    <cellStyle name="Dane wyjściowe 2 8 2 8 4 2 2" xfId="21918" xr:uid="{38CA9DE7-E0D8-4532-AB4B-532C2FF79345}"/>
    <cellStyle name="Dane wyjściowe 2 8 2 8 4 3" xfId="21919" xr:uid="{B2ECF9BB-B3F3-4139-AECF-C6FA06F212DF}"/>
    <cellStyle name="Dane wyjściowe 2 8 2 8 5" xfId="21920" xr:uid="{CEECBFDE-405A-40B1-89EC-7C65B1FC1A1C}"/>
    <cellStyle name="Dane wyjściowe 2 8 2 8 5 2" xfId="21921" xr:uid="{17C3F49E-944E-4A87-9446-1CDCD4A2AFE4}"/>
    <cellStyle name="Dane wyjściowe 2 8 2 8 6" xfId="21922" xr:uid="{2A02F4D3-8D6C-4C14-B65B-B96BB06A980C}"/>
    <cellStyle name="Dane wyjściowe 2 8 2 8 6 2" xfId="21923" xr:uid="{2931621D-B940-48C9-AB88-7573E144604C}"/>
    <cellStyle name="Dane wyjściowe 2 8 2 8 7" xfId="21924" xr:uid="{A63DA9CD-1F02-4B22-8972-475400EBC3BB}"/>
    <cellStyle name="Dane wyjściowe 2 8 2 9" xfId="21925" xr:uid="{4341E32F-914E-459D-855D-A25EB182F1CF}"/>
    <cellStyle name="Dane wyjściowe 2 8 2 9 2" xfId="21926" xr:uid="{E6908B0C-9554-421F-9782-9BF9660FFEA4}"/>
    <cellStyle name="Dane wyjściowe 2 8 2 9 2 2" xfId="21927" xr:uid="{F0E275F9-238E-4F04-B633-97FC74F38339}"/>
    <cellStyle name="Dane wyjściowe 2 8 2 9 3" xfId="21928" xr:uid="{F8BA6270-14A2-458E-9870-073D77949A65}"/>
    <cellStyle name="Dane wyjściowe 2 8 3" xfId="21929" xr:uid="{40466331-6E8D-4E92-B630-3075C22CACCD}"/>
    <cellStyle name="Dane wyjściowe 2 8 3 2" xfId="21930" xr:uid="{107E8737-D84C-488B-8B3A-1338961BFCD8}"/>
    <cellStyle name="Dane wyjściowe 2 8 3 2 2" xfId="21931" xr:uid="{EC4D8629-5F7F-4169-AC42-2D36775F5592}"/>
    <cellStyle name="Dane wyjściowe 2 8 3 3" xfId="21932" xr:uid="{C2F4CDEE-AEA2-4859-95E9-A0EFCCB2B341}"/>
    <cellStyle name="Dane wyjściowe 2 8 4" xfId="21933" xr:uid="{4FC03C1C-78DC-4E36-8CB0-5C1DC1FBA955}"/>
    <cellStyle name="Dane wyjściowe 2 8 4 10" xfId="21934" xr:uid="{5680AC3E-D75D-4DBF-9A30-15238027DB1E}"/>
    <cellStyle name="Dane wyjściowe 2 8 4 10 2" xfId="21935" xr:uid="{2AE2AB86-7F16-4951-B2F9-688FF7422F1D}"/>
    <cellStyle name="Dane wyjściowe 2 8 4 11" xfId="21936" xr:uid="{685A46A1-A655-48D4-91E8-28B3921EF896}"/>
    <cellStyle name="Dane wyjściowe 2 8 4 11 2" xfId="21937" xr:uid="{E9310B32-F88C-42E7-84B6-8E159D835250}"/>
    <cellStyle name="Dane wyjściowe 2 8 4 12" xfId="21938" xr:uid="{0DFD1833-BF83-409F-B154-2BCF25EA7CC6}"/>
    <cellStyle name="Dane wyjściowe 2 8 4 2" xfId="21939" xr:uid="{E4C48CAB-FF28-4516-8D86-A2B9E70322A8}"/>
    <cellStyle name="Dane wyjściowe 2 8 4 2 2" xfId="21940" xr:uid="{122099FF-6EA7-40C8-A5F4-8580CD22EB04}"/>
    <cellStyle name="Dane wyjściowe 2 8 4 2 2 2" xfId="21941" xr:uid="{1BC32555-5FFC-40E5-B073-11FFAEBF8915}"/>
    <cellStyle name="Dane wyjściowe 2 8 4 2 2 2 2" xfId="21942" xr:uid="{69B75E83-983F-405B-BCB2-EF3DAF57AA3F}"/>
    <cellStyle name="Dane wyjściowe 2 8 4 2 2 2 2 2" xfId="21943" xr:uid="{44531E92-46B5-4C7F-9967-94BB381D848A}"/>
    <cellStyle name="Dane wyjściowe 2 8 4 2 2 2 3" xfId="21944" xr:uid="{F5786E32-402D-4944-862D-47B092E1E8DB}"/>
    <cellStyle name="Dane wyjściowe 2 8 4 2 2 3" xfId="21945" xr:uid="{E723AB0B-92D4-4976-BFF3-4B6AD47E92D5}"/>
    <cellStyle name="Dane wyjściowe 2 8 4 2 2 3 2" xfId="21946" xr:uid="{26B53A74-FE2A-4864-B8CF-9485DF9890B6}"/>
    <cellStyle name="Dane wyjściowe 2 8 4 2 2 3 2 2" xfId="21947" xr:uid="{6F8AF16F-4C3E-4FC0-8BF8-74C0923B5563}"/>
    <cellStyle name="Dane wyjściowe 2 8 4 2 2 3 3" xfId="21948" xr:uid="{1F494CF9-0E0D-40F4-84C7-CDCD9D6069C4}"/>
    <cellStyle name="Dane wyjściowe 2 8 4 2 2 4" xfId="21949" xr:uid="{1814B240-D0BA-432E-AD03-EE8C6EFE0D6A}"/>
    <cellStyle name="Dane wyjściowe 2 8 4 2 2 4 2" xfId="21950" xr:uid="{1CAC809C-CDA6-46A0-BFCA-A477DC666BBB}"/>
    <cellStyle name="Dane wyjściowe 2 8 4 2 2 4 2 2" xfId="21951" xr:uid="{1AD9792E-2068-4A31-817E-D8D5E199197D}"/>
    <cellStyle name="Dane wyjściowe 2 8 4 2 2 4 3" xfId="21952" xr:uid="{EC308F18-EC29-402D-B3E0-C0FF37FAB116}"/>
    <cellStyle name="Dane wyjściowe 2 8 4 2 2 5" xfId="21953" xr:uid="{DD7FD3F0-1B59-4EA5-9C6E-25599200E3E8}"/>
    <cellStyle name="Dane wyjściowe 2 8 4 2 2 5 2" xfId="21954" xr:uid="{095B1BE0-B371-42FB-852C-0A96DA04B642}"/>
    <cellStyle name="Dane wyjściowe 2 8 4 2 2 6" xfId="21955" xr:uid="{58B2B2F4-ABA6-40E0-B4D9-FCDB8DBF053E}"/>
    <cellStyle name="Dane wyjściowe 2 8 4 2 2 6 2" xfId="21956" xr:uid="{39440F9B-2719-4ED7-B745-EF169857C90B}"/>
    <cellStyle name="Dane wyjściowe 2 8 4 2 2 7" xfId="21957" xr:uid="{5183EE25-2B4E-45A5-8282-1FBBEE4C1BA2}"/>
    <cellStyle name="Dane wyjściowe 2 8 4 2 3" xfId="21958" xr:uid="{A1C1DE55-E17C-474A-8982-075745755738}"/>
    <cellStyle name="Dane wyjściowe 2 8 4 2 3 2" xfId="21959" xr:uid="{1BA95796-1DAF-4C93-9325-D4E7C0A8C8B7}"/>
    <cellStyle name="Dane wyjściowe 2 8 4 2 3 2 2" xfId="21960" xr:uid="{B158A374-3E2C-4BCB-95C7-9BAA7CE1DB6F}"/>
    <cellStyle name="Dane wyjściowe 2 8 4 2 3 3" xfId="21961" xr:uid="{3C1FFEB2-D08D-4C88-ACCA-A3DED019B19F}"/>
    <cellStyle name="Dane wyjściowe 2 8 4 2 4" xfId="21962" xr:uid="{76329B1C-C385-4A03-893E-869C2020D725}"/>
    <cellStyle name="Dane wyjściowe 2 8 4 2 4 2" xfId="21963" xr:uid="{06468569-F3FF-45D0-B0AB-56079629AFE7}"/>
    <cellStyle name="Dane wyjściowe 2 8 4 2 4 2 2" xfId="21964" xr:uid="{A0852865-A86D-4CDD-9478-D36B5FB3F28B}"/>
    <cellStyle name="Dane wyjściowe 2 8 4 2 4 3" xfId="21965" xr:uid="{3D3D7B2D-2327-410F-9BBE-3B741358D8F1}"/>
    <cellStyle name="Dane wyjściowe 2 8 4 2 5" xfId="21966" xr:uid="{7DC2AA02-02A8-499B-8239-5DB0C2C1871F}"/>
    <cellStyle name="Dane wyjściowe 2 8 4 2 5 2" xfId="21967" xr:uid="{AC900C72-4723-4D90-8679-3F82ED3D680B}"/>
    <cellStyle name="Dane wyjściowe 2 8 4 2 5 2 2" xfId="21968" xr:uid="{DFBB9C14-3D87-47B2-B375-0A9903FB7A84}"/>
    <cellStyle name="Dane wyjściowe 2 8 4 2 5 3" xfId="21969" xr:uid="{85829AC7-EBBB-4ABD-B99C-024A6ECAB648}"/>
    <cellStyle name="Dane wyjściowe 2 8 4 2 6" xfId="21970" xr:uid="{B7873B14-6E3D-4EB1-8003-636F1A295FA6}"/>
    <cellStyle name="Dane wyjściowe 2 8 4 2 6 2" xfId="21971" xr:uid="{6B638977-4364-469B-A518-CE0F709888A2}"/>
    <cellStyle name="Dane wyjściowe 2 8 4 2 7" xfId="21972" xr:uid="{C20D06D4-19B5-4A91-BC3B-683A3DA03426}"/>
    <cellStyle name="Dane wyjściowe 2 8 4 2 7 2" xfId="21973" xr:uid="{BDC3FF55-A7F3-4BAC-9B5C-154E8BDEA1FA}"/>
    <cellStyle name="Dane wyjściowe 2 8 4 2 8" xfId="21974" xr:uid="{A4B8559D-226E-4BBD-8384-EB7B9115F183}"/>
    <cellStyle name="Dane wyjściowe 2 8 4 3" xfId="21975" xr:uid="{EF40E768-7BA4-4598-B0F9-8D56178A41F5}"/>
    <cellStyle name="Dane wyjściowe 2 8 4 3 2" xfId="21976" xr:uid="{9CEF5203-161E-43D8-8C73-C120E6530DD7}"/>
    <cellStyle name="Dane wyjściowe 2 8 4 3 2 2" xfId="21977" xr:uid="{126CB96F-3ED4-40D4-8282-BC1AFCEA70F4}"/>
    <cellStyle name="Dane wyjściowe 2 8 4 3 3" xfId="21978" xr:uid="{ED44A0C4-59A9-4277-8A68-16FA4F246CE2}"/>
    <cellStyle name="Dane wyjściowe 2 8 4 4" xfId="21979" xr:uid="{53FD8F5F-63B3-4469-A6F9-73C59E35D20E}"/>
    <cellStyle name="Dane wyjściowe 2 8 4 4 2" xfId="21980" xr:uid="{F1542538-5A7F-44DB-99ED-98926C0EFAD5}"/>
    <cellStyle name="Dane wyjściowe 2 8 4 4 2 2" xfId="21981" xr:uid="{CFF9C1A4-B00D-4AC8-801B-49D3DD7FEECC}"/>
    <cellStyle name="Dane wyjściowe 2 8 4 4 3" xfId="21982" xr:uid="{890336AA-D68B-41D6-BBA3-2CD95B9B69DA}"/>
    <cellStyle name="Dane wyjściowe 2 8 4 5" xfId="21983" xr:uid="{1066A0F5-B858-4DF6-8DF6-4A27901A00A8}"/>
    <cellStyle name="Dane wyjściowe 2 8 4 5 2" xfId="21984" xr:uid="{47146320-5683-47F1-9243-6ECB8C0CFA36}"/>
    <cellStyle name="Dane wyjściowe 2 8 4 5 2 2" xfId="21985" xr:uid="{D1CF5C0A-AE5B-4923-B779-664A89C0940E}"/>
    <cellStyle name="Dane wyjściowe 2 8 4 5 3" xfId="21986" xr:uid="{DEFBD46B-FA3C-429C-A1AC-98DF5756CF86}"/>
    <cellStyle name="Dane wyjściowe 2 8 4 6" xfId="21987" xr:uid="{8D03044D-F0D7-4282-AF5B-D607F5112CEC}"/>
    <cellStyle name="Dane wyjściowe 2 8 4 6 2" xfId="21988" xr:uid="{3C835B9D-2720-43FC-A48F-C0A7F52BED17}"/>
    <cellStyle name="Dane wyjściowe 2 8 4 6 2 2" xfId="21989" xr:uid="{88330C2F-28C4-41CD-9B01-248030C7F80F}"/>
    <cellStyle name="Dane wyjściowe 2 8 4 6 3" xfId="21990" xr:uid="{D5FA86F7-CC8C-4D9A-A993-411C15ECAA79}"/>
    <cellStyle name="Dane wyjściowe 2 8 4 7" xfId="21991" xr:uid="{D2755579-EC6E-472D-91EA-D88869FD7752}"/>
    <cellStyle name="Dane wyjściowe 2 8 4 7 2" xfId="21992" xr:uid="{3B655C29-82EB-40C0-A0B8-6291377FB8A1}"/>
    <cellStyle name="Dane wyjściowe 2 8 4 7 2 2" xfId="21993" xr:uid="{3143ACB0-B6C6-4912-A4FA-D1140D122967}"/>
    <cellStyle name="Dane wyjściowe 2 8 4 7 2 2 2" xfId="21994" xr:uid="{93B18844-24A5-4C9F-B515-3E83B693051C}"/>
    <cellStyle name="Dane wyjściowe 2 8 4 7 2 3" xfId="21995" xr:uid="{F9DF155E-4E9E-469E-8F62-6DBD7E51D001}"/>
    <cellStyle name="Dane wyjściowe 2 8 4 7 3" xfId="21996" xr:uid="{92122AA8-D493-4624-8F94-C0F99D22BD51}"/>
    <cellStyle name="Dane wyjściowe 2 8 4 7 3 2" xfId="21997" xr:uid="{86E93A72-F8DA-4FB4-9671-135C51FA5C3C}"/>
    <cellStyle name="Dane wyjściowe 2 8 4 7 3 2 2" xfId="21998" xr:uid="{34E568AB-26BF-4EFF-A177-26E0DF9AFEEA}"/>
    <cellStyle name="Dane wyjściowe 2 8 4 7 3 3" xfId="21999" xr:uid="{FA54AD22-0776-41A6-A89A-5AC94B0B319B}"/>
    <cellStyle name="Dane wyjściowe 2 8 4 7 4" xfId="22000" xr:uid="{B51A1E08-26CF-48F8-94CB-21F8AE174394}"/>
    <cellStyle name="Dane wyjściowe 2 8 4 7 4 2" xfId="22001" xr:uid="{160BFFFB-3B6A-4737-8D84-146A7AEB7444}"/>
    <cellStyle name="Dane wyjściowe 2 8 4 7 4 2 2" xfId="22002" xr:uid="{F663FE20-F556-4E8D-BDFB-CAAA122EE422}"/>
    <cellStyle name="Dane wyjściowe 2 8 4 7 4 3" xfId="22003" xr:uid="{F1ABFA4D-BC99-4EAC-89DC-40FCBD21A0C2}"/>
    <cellStyle name="Dane wyjściowe 2 8 4 7 5" xfId="22004" xr:uid="{9D7E72A2-760E-4D58-ACB9-D821A315807B}"/>
    <cellStyle name="Dane wyjściowe 2 8 4 7 5 2" xfId="22005" xr:uid="{B597F2A8-3D70-4B66-9552-2FC5E64B8BCF}"/>
    <cellStyle name="Dane wyjściowe 2 8 4 7 6" xfId="22006" xr:uid="{48F26BAD-3654-4406-936B-912689358F1A}"/>
    <cellStyle name="Dane wyjściowe 2 8 4 7 6 2" xfId="22007" xr:uid="{F3B8EAEA-0D47-40A8-A633-5716851F41BF}"/>
    <cellStyle name="Dane wyjściowe 2 8 4 7 7" xfId="22008" xr:uid="{C1AB6D2E-B6A5-4690-A93E-9EFEC53318AB}"/>
    <cellStyle name="Dane wyjściowe 2 8 4 8" xfId="22009" xr:uid="{AE7FBAEB-4149-4D19-88CE-E7073333B790}"/>
    <cellStyle name="Dane wyjściowe 2 8 4 8 2" xfId="22010" xr:uid="{36D00E07-C714-470A-8725-691ABB5DC182}"/>
    <cellStyle name="Dane wyjściowe 2 8 4 8 2 2" xfId="22011" xr:uid="{6BA5F95C-AE06-42CE-AD48-60D7E4FFFA9A}"/>
    <cellStyle name="Dane wyjściowe 2 8 4 8 3" xfId="22012" xr:uid="{E1C75551-FB20-41A4-A08F-37B8F4BD076D}"/>
    <cellStyle name="Dane wyjściowe 2 8 4 9" xfId="22013" xr:uid="{CC68E566-F4A1-463F-84A9-C48CAB47B38A}"/>
    <cellStyle name="Dane wyjściowe 2 8 4 9 2" xfId="22014" xr:uid="{CFAADE05-3225-4CB8-A8B9-CD8CE1B6C42B}"/>
    <cellStyle name="Dane wyjściowe 2 8 4 9 2 2" xfId="22015" xr:uid="{6E128BE3-4839-452A-9F47-230D89256E2D}"/>
    <cellStyle name="Dane wyjściowe 2 8 4 9 3" xfId="22016" xr:uid="{2114AF6E-D896-4913-8A60-D0BE5FF6E617}"/>
    <cellStyle name="Dane wyjściowe 2 8 5" xfId="22017" xr:uid="{767F77F1-1CB5-4636-B562-003B50AED54A}"/>
    <cellStyle name="Dane wyjściowe 2 8 5 2" xfId="22018" xr:uid="{43F4B973-481C-43FD-95BC-4D2C3C5FDE59}"/>
    <cellStyle name="Dane wyjściowe 2 8 5 2 2" xfId="22019" xr:uid="{126BBAF9-A4C3-4D4D-B502-2C4B5EAD372E}"/>
    <cellStyle name="Dane wyjściowe 2 8 5 2 2 2" xfId="22020" xr:uid="{3C26034A-7B3F-4B31-B133-8295033588EC}"/>
    <cellStyle name="Dane wyjściowe 2 8 5 2 2 2 2" xfId="22021" xr:uid="{D67F68C4-E4BF-4F08-A6ED-687271895B18}"/>
    <cellStyle name="Dane wyjściowe 2 8 5 2 2 3" xfId="22022" xr:uid="{23EEDCD3-3C79-44F7-A91A-DF57852DD2D4}"/>
    <cellStyle name="Dane wyjściowe 2 8 5 2 3" xfId="22023" xr:uid="{947A515B-8DD9-4811-A947-34954083F595}"/>
    <cellStyle name="Dane wyjściowe 2 8 5 2 3 2" xfId="22024" xr:uid="{88F4DFA2-DE23-430F-A9F4-163BD11CCA63}"/>
    <cellStyle name="Dane wyjściowe 2 8 5 2 3 2 2" xfId="22025" xr:uid="{ADA02D60-92E1-4B97-9AB3-D2EFBD480A6B}"/>
    <cellStyle name="Dane wyjściowe 2 8 5 2 3 3" xfId="22026" xr:uid="{79435FF3-9A27-46C6-B484-FEA784EAD0F2}"/>
    <cellStyle name="Dane wyjściowe 2 8 5 2 4" xfId="22027" xr:uid="{C05082E1-A6D2-49E1-BA8B-C3B9E5CAD64E}"/>
    <cellStyle name="Dane wyjściowe 2 8 5 2 4 2" xfId="22028" xr:uid="{ECC51896-675D-4113-893B-E283B41AC46F}"/>
    <cellStyle name="Dane wyjściowe 2 8 5 2 4 2 2" xfId="22029" xr:uid="{CEBA8C8B-AB10-4EB9-A632-BC4AC6A09DDD}"/>
    <cellStyle name="Dane wyjściowe 2 8 5 2 4 3" xfId="22030" xr:uid="{0E4FB6F6-A485-4771-88BE-B0AC54087035}"/>
    <cellStyle name="Dane wyjściowe 2 8 5 2 5" xfId="22031" xr:uid="{5F5B9621-3152-494B-8ECD-00AA7A3FC15F}"/>
    <cellStyle name="Dane wyjściowe 2 8 5 2 5 2" xfId="22032" xr:uid="{64BCF1E2-308B-4C57-B4D7-5011843EDB15}"/>
    <cellStyle name="Dane wyjściowe 2 8 5 2 6" xfId="22033" xr:uid="{0F50EE95-55B5-4BFA-8ED2-9E740A93AF8D}"/>
    <cellStyle name="Dane wyjściowe 2 8 5 2 6 2" xfId="22034" xr:uid="{50D4CF48-0B0A-41E5-B3FC-77967B09FCCF}"/>
    <cellStyle name="Dane wyjściowe 2 8 5 2 7" xfId="22035" xr:uid="{C23B1D12-5C0C-4EC1-921E-F0A0F4EA5DED}"/>
    <cellStyle name="Dane wyjściowe 2 8 5 3" xfId="22036" xr:uid="{81D9B738-50A2-46BA-A9D3-C2D60DF3EF05}"/>
    <cellStyle name="Dane wyjściowe 2 8 5 3 2" xfId="22037" xr:uid="{14D1C1DE-AEB4-4A81-B9F5-39F59E34FDE0}"/>
    <cellStyle name="Dane wyjściowe 2 8 5 3 2 2" xfId="22038" xr:uid="{BB0275BF-2C4D-40EF-8CEE-7D6838D99193}"/>
    <cellStyle name="Dane wyjściowe 2 8 5 3 3" xfId="22039" xr:uid="{DFFE11B5-A225-44A1-B09E-9A80F6BC81D2}"/>
    <cellStyle name="Dane wyjściowe 2 8 5 4" xfId="22040" xr:uid="{D396D1B0-6E8E-4768-A1EF-9BF685C74E5B}"/>
    <cellStyle name="Dane wyjściowe 2 8 5 4 2" xfId="22041" xr:uid="{DA8D8A22-F1DD-482B-A9FA-0D5EE3B13444}"/>
    <cellStyle name="Dane wyjściowe 2 8 5 4 2 2" xfId="22042" xr:uid="{B4FC20E6-E2AB-43F1-B439-699D57AC6900}"/>
    <cellStyle name="Dane wyjściowe 2 8 5 4 3" xfId="22043" xr:uid="{9FA59878-2E72-46C7-9782-F7AF7B7AC4D3}"/>
    <cellStyle name="Dane wyjściowe 2 8 5 5" xfId="22044" xr:uid="{3248CF9A-5E28-4CFE-BADA-22C532AC9DC4}"/>
    <cellStyle name="Dane wyjściowe 2 8 5 5 2" xfId="22045" xr:uid="{9EE395D1-6F92-4A3E-8154-60D5A57B11B2}"/>
    <cellStyle name="Dane wyjściowe 2 8 5 5 2 2" xfId="22046" xr:uid="{3EBEABA1-0931-487F-9C79-73C7F00BE03F}"/>
    <cellStyle name="Dane wyjściowe 2 8 5 5 3" xfId="22047" xr:uid="{721017C1-E6E4-456A-8931-B7CEA34A10CC}"/>
    <cellStyle name="Dane wyjściowe 2 8 5 6" xfId="22048" xr:uid="{D01906C7-0931-4E54-8EAB-9B3C5807D9A2}"/>
    <cellStyle name="Dane wyjściowe 2 8 5 6 2" xfId="22049" xr:uid="{D5B53B93-49DA-4842-9378-B787BF9BBF60}"/>
    <cellStyle name="Dane wyjściowe 2 8 5 7" xfId="22050" xr:uid="{6F6E2C48-2FEB-45F4-B37E-081F90D91694}"/>
    <cellStyle name="Dane wyjściowe 2 8 5 7 2" xfId="22051" xr:uid="{C7297A69-CE00-47EC-9AF2-5E3F63EAF00F}"/>
    <cellStyle name="Dane wyjściowe 2 8 5 8" xfId="22052" xr:uid="{BCA191F8-4767-430D-AA6D-A2498ADB7866}"/>
    <cellStyle name="Dane wyjściowe 2 8 6" xfId="22053" xr:uid="{FE6B42A6-AD7A-4717-9951-3401C7D57D02}"/>
    <cellStyle name="Dane wyjściowe 2 8 6 2" xfId="22054" xr:uid="{8CF5829C-32FC-4CA3-B011-23E4EC773A1D}"/>
    <cellStyle name="Dane wyjściowe 2 8 6 2 2" xfId="22055" xr:uid="{B61EA574-3BC8-43AE-9E23-F8A5C9242F86}"/>
    <cellStyle name="Dane wyjściowe 2 8 6 3" xfId="22056" xr:uid="{5CB91E8B-ABC7-48B5-89EA-37E65F0C4A20}"/>
    <cellStyle name="Dane wyjściowe 2 8 7" xfId="22057" xr:uid="{1FAB8497-4728-4EDA-AA5B-5A60811840C8}"/>
    <cellStyle name="Dane wyjściowe 2 8 7 2" xfId="22058" xr:uid="{04E2126A-009C-407F-9860-FCF494E97907}"/>
    <cellStyle name="Dane wyjściowe 2 8 7 2 2" xfId="22059" xr:uid="{AE25F7A1-E41F-400A-943E-E0C7753D7738}"/>
    <cellStyle name="Dane wyjściowe 2 8 7 3" xfId="22060" xr:uid="{6E7360FC-64E7-43B0-984D-7D660D262B0B}"/>
    <cellStyle name="Dane wyjściowe 2 8 8" xfId="22061" xr:uid="{0024BCB6-88B5-4C5D-9C12-DA03FB9962DD}"/>
    <cellStyle name="Dane wyjściowe 2 8 8 2" xfId="22062" xr:uid="{EC2D29AD-5715-4E7E-8CE1-FEFE86593448}"/>
    <cellStyle name="Dane wyjściowe 2 8 8 2 2" xfId="22063" xr:uid="{67AF90E8-B7DF-40E6-B82B-FCEEC3E287A9}"/>
    <cellStyle name="Dane wyjściowe 2 8 8 3" xfId="22064" xr:uid="{1E2D014F-9977-43BC-92D7-D624CFCEC884}"/>
    <cellStyle name="Dane wyjściowe 2 8 9" xfId="22065" xr:uid="{51ABAF62-8F72-4741-8E87-F0E073D2639D}"/>
    <cellStyle name="Dane wyjściowe 2 8 9 2" xfId="22066" xr:uid="{DB5F7253-7ADE-4869-ABBC-BE1F8498CAF0}"/>
    <cellStyle name="Dane wyjściowe 2 8 9 2 2" xfId="22067" xr:uid="{0242CD3F-7675-4962-AA40-500D44A2C57C}"/>
    <cellStyle name="Dane wyjściowe 2 8 9 2 2 2" xfId="22068" xr:uid="{BF553EB4-6C26-4BBB-BC32-5C2AA5983C59}"/>
    <cellStyle name="Dane wyjściowe 2 8 9 2 3" xfId="22069" xr:uid="{7EE18FA9-D0E8-42FB-8B2F-F02D307DAC03}"/>
    <cellStyle name="Dane wyjściowe 2 8 9 3" xfId="22070" xr:uid="{D2B5EC5E-9E7A-482F-A585-7FE3CE507765}"/>
    <cellStyle name="Dane wyjściowe 2 8 9 3 2" xfId="22071" xr:uid="{463B3CA8-5813-41C2-81BF-03B6873264E9}"/>
    <cellStyle name="Dane wyjściowe 2 8 9 3 2 2" xfId="22072" xr:uid="{7D2A50B6-3811-4E47-92FA-BC6D42FCC4A5}"/>
    <cellStyle name="Dane wyjściowe 2 8 9 3 3" xfId="22073" xr:uid="{DFB824D0-4B52-48DB-B38C-AC85E621312E}"/>
    <cellStyle name="Dane wyjściowe 2 8 9 4" xfId="22074" xr:uid="{4B73516C-C59A-4B6D-8E4A-A6DCF55F4597}"/>
    <cellStyle name="Dane wyjściowe 2 8 9 4 2" xfId="22075" xr:uid="{66B03FE1-E1F7-4130-AE62-10C5A22C4BA6}"/>
    <cellStyle name="Dane wyjściowe 2 8 9 4 2 2" xfId="22076" xr:uid="{E0514757-D16B-4E71-A17D-EC30CF5D4EDC}"/>
    <cellStyle name="Dane wyjściowe 2 8 9 4 3" xfId="22077" xr:uid="{7E197085-7DBA-4255-89C3-8310DCEF23AC}"/>
    <cellStyle name="Dane wyjściowe 2 8 9 5" xfId="22078" xr:uid="{72FCBB47-9316-4A8E-A761-B02ACB70CB1F}"/>
    <cellStyle name="Dane wyjściowe 2 8 9 5 2" xfId="22079" xr:uid="{A09E8C64-940C-4B01-A4E5-B576375FCD77}"/>
    <cellStyle name="Dane wyjściowe 2 8 9 6" xfId="22080" xr:uid="{2872DB52-01F5-465E-9AB8-630FC7FF7DA9}"/>
    <cellStyle name="Dane wyjściowe 2 8 9 6 2" xfId="22081" xr:uid="{70FAFF32-AFD2-41F8-8C30-F093D4D15FA8}"/>
    <cellStyle name="Dane wyjściowe 2 8 9 7" xfId="22082" xr:uid="{C603776C-B1BE-42CB-9E46-B57D135BBBC8}"/>
    <cellStyle name="Dane wyjściowe 2 9" xfId="832" xr:uid="{12C01DE4-2479-4CE4-B99C-2EB62C2D1BF8}"/>
    <cellStyle name="Dane wyjściowe 2 9 2" xfId="22083" xr:uid="{099D5CDE-C935-4E05-A87F-6B681901D929}"/>
    <cellStyle name="Dane wyjściowe 2 9 2 2" xfId="22084" xr:uid="{CA492B8C-8FE9-4DB2-BC92-32CBF53C6588}"/>
    <cellStyle name="Dane wyjściowe 2 9 3" xfId="22085" xr:uid="{CA9D5DE8-6C79-4A28-9A31-33159B2BDBE2}"/>
    <cellStyle name="Dane wyjściowe 2 9 4" xfId="39223" xr:uid="{166B6C65-5BD4-4C1F-A01B-27E24033ECCB}"/>
    <cellStyle name="Dane wyjściowe 2 9 5" xfId="39327" xr:uid="{5F117EB1-57C4-4ABB-A31A-1EE7A254EE95}"/>
    <cellStyle name="Dane wyjściowe 2 9 6" xfId="39439" xr:uid="{BE22E0A6-8961-4187-AC33-A0CCC5B86E0F}"/>
    <cellStyle name="Dane wyjściowe 2_~0054846" xfId="45565" xr:uid="{76852E89-3B48-4DDA-8303-300529F749A8}"/>
    <cellStyle name="Dane wyjściowe 20" xfId="22086" xr:uid="{2F47F543-997D-4905-8790-E1F70B6EA062}"/>
    <cellStyle name="Dane wyjściowe 21" xfId="22087" xr:uid="{2F0E0F36-06D9-4B95-9315-9863AFFBFCDE}"/>
    <cellStyle name="Dane wyjściowe 22" xfId="22088" xr:uid="{533C62E1-25F5-48B2-BABF-730CFA5964DF}"/>
    <cellStyle name="Dane wyjściowe 23" xfId="22089" xr:uid="{BD209C90-E78B-4DA7-8803-14490510A778}"/>
    <cellStyle name="Dane wyjściowe 24" xfId="22090" xr:uid="{4B9E83EC-21DE-411A-AA37-F3FFF15EAC6D}"/>
    <cellStyle name="Dane wyjściowe 25" xfId="22091" xr:uid="{2C0F043E-3D6C-4E54-BBCE-8278E248F27E}"/>
    <cellStyle name="Dane wyjściowe 26" xfId="22092" xr:uid="{BDD39C4D-4480-46D1-8EC8-D8CCDD1747D9}"/>
    <cellStyle name="Dane wyjściowe 27" xfId="22093" xr:uid="{8405C757-AEE8-4D39-82B6-B0A0B9A1A35F}"/>
    <cellStyle name="Dane wyjściowe 28" xfId="22094" xr:uid="{4E3F4036-463E-4E9E-8259-64C970CF20EA}"/>
    <cellStyle name="Dane wyjściowe 29" xfId="22095" xr:uid="{BC6D950E-4FF2-4D5C-8B5D-808FC24541EF}"/>
    <cellStyle name="Dane wyjściowe 3" xfId="833" xr:uid="{B4E55B4C-42EB-4743-A304-A2AD00AABE74}"/>
    <cellStyle name="Dane wyjściowe 3 10" xfId="39224" xr:uid="{55016DC9-E78F-4719-8524-1D93EDB36B6B}"/>
    <cellStyle name="Dane wyjściowe 3 11" xfId="39326" xr:uid="{012ED0F6-D56C-400E-B0C3-1879B6FAF5A6}"/>
    <cellStyle name="Dane wyjściowe 3 12" xfId="39438" xr:uid="{1B1FC0B5-ECED-45ED-A96D-CAD506BAD061}"/>
    <cellStyle name="Dane wyjściowe 3 2" xfId="22096" xr:uid="{261148BB-B91A-47BD-AFA4-FA985CEF002C}"/>
    <cellStyle name="Dane wyjściowe 3 2 2" xfId="22097" xr:uid="{45C852D4-5575-487E-B090-E6AC72C397DF}"/>
    <cellStyle name="Dane wyjściowe 3 2 3" xfId="41510" xr:uid="{845626E9-5349-4926-B29F-84D85195D2AB}"/>
    <cellStyle name="Dane wyjściowe 3 3" xfId="22098" xr:uid="{50D0752A-7C25-48C9-B5A1-C4A0A8F40504}"/>
    <cellStyle name="Dane wyjściowe 3 3 2" xfId="22099" xr:uid="{C13AAD18-50AC-4BCB-AB1C-A3E8ABCD30D5}"/>
    <cellStyle name="Dane wyjściowe 3 3 3" xfId="41511" xr:uid="{8A4AB0D5-D12F-4949-A577-142719E56C79}"/>
    <cellStyle name="Dane wyjściowe 3 4" xfId="22100" xr:uid="{F13149A8-603E-4FFF-8C12-6FDD48125A5C}"/>
    <cellStyle name="Dane wyjściowe 3 4 2" xfId="22101" xr:uid="{3212196A-DFFD-4421-AC41-AA1E664D576E}"/>
    <cellStyle name="Dane wyjściowe 3 4 3" xfId="41512" xr:uid="{BCFF9D7D-CB5D-470F-80B2-2E857D9FF4BE}"/>
    <cellStyle name="Dane wyjściowe 3 5" xfId="22102" xr:uid="{2DAB98F0-33B3-4BEF-A091-0B72DB73B410}"/>
    <cellStyle name="Dane wyjściowe 3 5 2" xfId="22103" xr:uid="{81C2123F-FC05-496B-A59B-12B7077B1B8E}"/>
    <cellStyle name="Dane wyjściowe 3 5 3" xfId="41513" xr:uid="{A1C053DC-03FA-40F8-8714-0E28E502B21E}"/>
    <cellStyle name="Dane wyjściowe 3 6" xfId="22104" xr:uid="{F27AFD61-9511-4A4F-845B-A34D83E3E5D6}"/>
    <cellStyle name="Dane wyjściowe 3 6 2" xfId="41514" xr:uid="{5A45361A-8956-4A7D-B019-4C9CDCE03C3C}"/>
    <cellStyle name="Dane wyjściowe 3 7" xfId="22105" xr:uid="{D593E12D-486A-4172-A30B-B9EE499D1FD2}"/>
    <cellStyle name="Dane wyjściowe 3 7 2" xfId="41515" xr:uid="{E58EA60A-D8A8-431C-A51B-ECB44D3415FE}"/>
    <cellStyle name="Dane wyjściowe 3 8" xfId="22106" xr:uid="{A19DB8E5-5740-499F-A519-C59E646418AD}"/>
    <cellStyle name="Dane wyjściowe 3 8 2" xfId="41516" xr:uid="{E0925609-9BA1-4788-A0A8-AC3E1F6A29AC}"/>
    <cellStyle name="Dane wyjściowe 3 9" xfId="22107" xr:uid="{A3020FDE-2622-43E7-8174-1F2B92731A18}"/>
    <cellStyle name="Dane wyjściowe 3_BofQ_A4_Brzesko_Wierzchosławice_ob_inz_12_08_2011" xfId="45566" xr:uid="{2DC8E070-6769-4B62-90E7-6DB578982A00}"/>
    <cellStyle name="Dane wyjściowe 4" xfId="1200" xr:uid="{AA3389FB-7B6D-48C0-9409-9695E42399AB}"/>
    <cellStyle name="Dane wyjściowe 4 2" xfId="22108" xr:uid="{BD219434-D1EF-4ED2-91F7-7E1C6AFF4C03}"/>
    <cellStyle name="Dane wyjściowe 4 2 2" xfId="22109" xr:uid="{45C18919-3317-453E-B204-B955EAE60160}"/>
    <cellStyle name="Dane wyjściowe 4 3" xfId="22110" xr:uid="{8DD150E9-E887-48A9-975B-68F1755BB317}"/>
    <cellStyle name="Dane wyjściowe 4 3 2" xfId="22111" xr:uid="{1151EE28-824D-407D-93E2-1EB23DF52716}"/>
    <cellStyle name="Dane wyjściowe 4 4" xfId="22112" xr:uid="{0BEC8557-3564-4AC0-AB75-38B701AAC5BD}"/>
    <cellStyle name="Dane wyjściowe 4 4 2" xfId="22113" xr:uid="{1BE2B475-7285-452D-9BC3-D0466F0162B0}"/>
    <cellStyle name="Dane wyjściowe 4 5" xfId="22114" xr:uid="{E5685622-F2CA-4101-A270-48A84FD682DB}"/>
    <cellStyle name="Dane wyjściowe 4 5 2" xfId="22115" xr:uid="{34D39B7E-D772-444A-BCD3-90D783150536}"/>
    <cellStyle name="Dane wyjściowe 4 6" xfId="22116" xr:uid="{58A46EC9-A019-4822-9177-58378C75945A}"/>
    <cellStyle name="Dane wyjściowe 4 7" xfId="22117" xr:uid="{2F9CA081-B8E2-484B-8498-C7F9BCB15ACA}"/>
    <cellStyle name="Dane wyjściowe 4 8" xfId="41963" xr:uid="{77421D0A-AA09-47FB-A33E-D9E3FC58BA10}"/>
    <cellStyle name="Dane wyjściowe 4_BofQ_A4_Brzesko_Wierzchosławice_ob_inz_12_08_2011" xfId="45567" xr:uid="{9FC2DE2F-110A-407A-A6A6-AABAA6B9A999}"/>
    <cellStyle name="Dane wyjściowe 5" xfId="22118" xr:uid="{D6EBF56B-2174-4708-9BCF-E3A83263C093}"/>
    <cellStyle name="Dane wyjściowe 5 2" xfId="22119" xr:uid="{26B0358A-A4D3-424D-80F1-E38314F57CCC}"/>
    <cellStyle name="Dane wyjściowe 5 2 2" xfId="22120" xr:uid="{4DF30028-FD10-49CA-9862-1E6BD741B071}"/>
    <cellStyle name="Dane wyjściowe 5 3" xfId="22121" xr:uid="{ED846A1D-4CB3-4204-AA16-99807A4FBB14}"/>
    <cellStyle name="Dane wyjściowe 5 3 2" xfId="22122" xr:uid="{62799DA6-DA1C-4A13-A77D-AEFC578FD0D9}"/>
    <cellStyle name="Dane wyjściowe 5 4" xfId="22123" xr:uid="{022F1442-FEEF-4EF2-A262-04125807766B}"/>
    <cellStyle name="Dane wyjściowe 5 4 2" xfId="22124" xr:uid="{ED884D62-66AC-4F0A-B926-1F94B709F4A7}"/>
    <cellStyle name="Dane wyjściowe 5 5" xfId="22125" xr:uid="{ACB83874-445F-45C5-BA96-A43EC886A7E2}"/>
    <cellStyle name="Dane wyjściowe 5 5 2" xfId="22126" xr:uid="{4952D8A6-7213-4057-8096-9BBBBAC34820}"/>
    <cellStyle name="Dane wyjściowe 5 6" xfId="22127" xr:uid="{3E37F8D7-4E30-4ED6-B136-6DD64447B9F8}"/>
    <cellStyle name="Dane wyjściowe 5 7" xfId="22128" xr:uid="{F64935BF-4BE4-450D-996F-3F42734C12F1}"/>
    <cellStyle name="Dane wyjściowe 5 8" xfId="41517" xr:uid="{13F20FD3-61C5-4DB9-8758-C07115AE37AF}"/>
    <cellStyle name="Dane wyjściowe 5_BofQ_Obwodnica Radomska_03_02_2011_final" xfId="45568" xr:uid="{C28F3A88-E62C-4940-906E-64F250AA81E9}"/>
    <cellStyle name="Dane wyjściowe 6" xfId="22129" xr:uid="{C98C2058-E1BE-4AE7-932C-A36258CD8E0C}"/>
    <cellStyle name="Dane wyjściowe 6 2" xfId="22130" xr:uid="{6F312E7A-7F66-4268-8F4B-5A185FE3B078}"/>
    <cellStyle name="Dane wyjściowe 6 2 2" xfId="22131" xr:uid="{EEC04FE2-E296-4F09-B40A-C692FDC1A9E4}"/>
    <cellStyle name="Dane wyjściowe 6 3" xfId="22132" xr:uid="{3911EF0F-FACD-4754-9647-34451BE57F78}"/>
    <cellStyle name="Dane wyjściowe 6 3 2" xfId="22133" xr:uid="{3C7E7D73-F2F6-422C-9F07-553BBD358798}"/>
    <cellStyle name="Dane wyjściowe 6 4" xfId="22134" xr:uid="{A41BD440-30AF-437E-935F-9AA3A42CA999}"/>
    <cellStyle name="Dane wyjściowe 6 4 2" xfId="22135" xr:uid="{C9163B45-8094-4360-AB6A-8A24828C7E60}"/>
    <cellStyle name="Dane wyjściowe 6 5" xfId="22136" xr:uid="{BA98406E-5879-43ED-9B87-2E30A3CA152C}"/>
    <cellStyle name="Dane wyjściowe 6 5 2" xfId="22137" xr:uid="{9DE5CEA6-9135-4D65-862E-D07C0290174E}"/>
    <cellStyle name="Dane wyjściowe 6 6" xfId="22138" xr:uid="{5CB5EEE9-981B-4D28-BADC-0E2C0E39E758}"/>
    <cellStyle name="Dane wyjściowe 6 7" xfId="22139" xr:uid="{34A8DA31-F034-4F99-915B-6120A2DD6203}"/>
    <cellStyle name="Dane wyjściowe 6 8" xfId="41518" xr:uid="{33798CEB-D056-4AB1-8572-8D7592C92499}"/>
    <cellStyle name="Dane wyjściowe 6_BofQ_Obwodnica Radomska_03_02_2011_final" xfId="45569" xr:uid="{34F843CE-9F94-4428-BFCC-43314B90F2E1}"/>
    <cellStyle name="Dane wyjściowe 7" xfId="22140" xr:uid="{7DA39253-B8FF-42A5-90AF-80A2505EE251}"/>
    <cellStyle name="Dane wyjściowe 7 2" xfId="22141" xr:uid="{EAAC5152-9F52-48C5-B72A-50A4CE3B8873}"/>
    <cellStyle name="Dane wyjściowe 7 2 2" xfId="22142" xr:uid="{2F69D3D8-4961-47BF-BC9D-2251EDA35933}"/>
    <cellStyle name="Dane wyjściowe 7 3" xfId="22143" xr:uid="{E5BCF803-1303-4054-B16E-E6D340BD266A}"/>
    <cellStyle name="Dane wyjściowe 7 3 2" xfId="22144" xr:uid="{B24833D8-DD9E-4F65-9748-463B32F2EEE8}"/>
    <cellStyle name="Dane wyjściowe 7 4" xfId="22145" xr:uid="{E8DCDD92-018D-4A47-A253-81A6FDCD6837}"/>
    <cellStyle name="Dane wyjściowe 7 4 2" xfId="22146" xr:uid="{DE627012-E4EC-4C03-A315-A217E26C5ABB}"/>
    <cellStyle name="Dane wyjściowe 7 5" xfId="22147" xr:uid="{12BE7799-2226-4B18-9D07-D5F4C86EFE9B}"/>
    <cellStyle name="Dane wyjściowe 7 5 2" xfId="22148" xr:uid="{E72733A2-0D95-4C99-932F-45F541A4501A}"/>
    <cellStyle name="Dane wyjściowe 7 6" xfId="22149" xr:uid="{6CE9298C-D3FD-435A-9014-569B8CD18D3B}"/>
    <cellStyle name="Dane wyjściowe 7 7" xfId="22150" xr:uid="{6F37D13E-0F77-4567-948B-A8140F503D58}"/>
    <cellStyle name="Dane wyjściowe 7 8" xfId="41519" xr:uid="{133FBF0A-243D-43DB-842F-961DC4B59766}"/>
    <cellStyle name="Dane wyjściowe 7_BofQ_Obwodnica Radomska_03_02_2011_final" xfId="45570" xr:uid="{41B4B071-5686-45C9-AC42-5822CD4C0EDC}"/>
    <cellStyle name="Dane wyjściowe 8" xfId="22151" xr:uid="{D88588FE-B921-44D5-AFE7-B0C87B6AF59E}"/>
    <cellStyle name="Dane wyjściowe 8 2" xfId="22152" xr:uid="{7B4893F8-0493-4D65-9693-947618D0BF3F}"/>
    <cellStyle name="Dane wyjściowe 8 2 2" xfId="22153" xr:uid="{232A124A-C135-4A25-B563-502B367F008D}"/>
    <cellStyle name="Dane wyjściowe 8 3" xfId="22154" xr:uid="{FEB70B3A-5172-4441-A157-6E96DE95CA96}"/>
    <cellStyle name="Dane wyjściowe 8 3 2" xfId="22155" xr:uid="{27A61ACD-B5EA-4C4E-BA3F-5A0F5287E98E}"/>
    <cellStyle name="Dane wyjściowe 8 4" xfId="22156" xr:uid="{D6599C54-8A5B-4771-B05E-A6AFB1AA3B7F}"/>
    <cellStyle name="Dane wyjściowe 8 4 2" xfId="22157" xr:uid="{B9E1099D-5659-4E58-BF17-16AECE751EAB}"/>
    <cellStyle name="Dane wyjściowe 8 5" xfId="22158" xr:uid="{0E0EC886-0C0B-4FB2-BFF4-1BF6B32CB196}"/>
    <cellStyle name="Dane wyjściowe 8 5 2" xfId="22159" xr:uid="{06DA0ED2-ED7A-4DC6-A28A-035DE5C1189B}"/>
    <cellStyle name="Dane wyjściowe 8 6" xfId="22160" xr:uid="{D534C77A-181A-4937-8C2E-9B4044BF5FCF}"/>
    <cellStyle name="Dane wyjściowe 8 7" xfId="41520" xr:uid="{BE183CD0-88FA-4824-A521-472568C1A019}"/>
    <cellStyle name="Dane wyjściowe 8_BofQ_Obwodnica Radomska_03_02_2011_final" xfId="45571" xr:uid="{D82192F8-8F4A-4D8D-8094-3C8720619519}"/>
    <cellStyle name="Dane wyjściowe 9" xfId="22161" xr:uid="{55BD0C2A-46C0-4C92-8831-93DBA9CD4CBC}"/>
    <cellStyle name="Dane wyjściowe 9 2" xfId="22162" xr:uid="{707C3F7B-84C6-4722-B9AB-533A8615A18D}"/>
    <cellStyle name="Dane wyjściowe 9 2 2" xfId="22163" xr:uid="{FAF00C4A-E986-4181-951C-FC34BD3606DD}"/>
    <cellStyle name="Dane wyjściowe 9 3" xfId="22164" xr:uid="{3F72DDE4-9430-43F7-B284-9B7ED9C2AAF6}"/>
    <cellStyle name="Dane wyjściowe 9 4" xfId="41521" xr:uid="{8BB68FDE-489A-44E9-B476-4A2599CA1984}"/>
    <cellStyle name="Data rrrr.mm.dd" xfId="41522" xr:uid="{7A3B2247-5C09-4077-B2E3-7B3CB46A67B5}"/>
    <cellStyle name="Date" xfId="45572" xr:uid="{524569B1-529F-4587-81BE-D7C29720C314}"/>
    <cellStyle name="Date Short" xfId="45573" xr:uid="{DC55733F-B1B3-40A9-839D-FAA735645C11}"/>
    <cellStyle name="Dezimal [0]_Ausgabetabelle2" xfId="45574" xr:uid="{7CBBBC3B-3B86-46ED-8D31-3FBA1D9AE04E}"/>
    <cellStyle name="Dezimal_Ausgabetabelle2" xfId="45575" xr:uid="{D2C44117-98A1-4DDC-A547-E634088331E2}"/>
    <cellStyle name="Do lewej" xfId="45576" xr:uid="{43D9ADE1-DCEE-4317-B2BD-3FE836D3C6C9}"/>
    <cellStyle name="Do prawej" xfId="45577" xr:uid="{43AB946F-DD61-46B3-9C12-939C25F49121}"/>
    <cellStyle name="Do środka" xfId="45578" xr:uid="{7184E8A2-253F-40D5-A531-20D95A4AF433}"/>
    <cellStyle name="Dobre 1" xfId="22165" xr:uid="{3EF454EB-47A7-48B2-8F1E-9D7C88CD28AC}"/>
    <cellStyle name="Dobre 1 2" xfId="41523" xr:uid="{48EF3F45-A360-430C-BC1E-32467E82E83B}"/>
    <cellStyle name="Dobre 10" xfId="22166" xr:uid="{8D305354-0043-4A43-8E27-1A5244B817B1}"/>
    <cellStyle name="Dobre 11" xfId="22167" xr:uid="{128A0F6D-C14A-411C-9BBB-66E91099872A}"/>
    <cellStyle name="Dobre 11 2" xfId="22168" xr:uid="{FF5AF780-43BC-43DF-9FEE-8BBCAE7510BB}"/>
    <cellStyle name="Dobre 11 3" xfId="22169" xr:uid="{624461B2-27AC-4E56-9901-5F31376C032D}"/>
    <cellStyle name="Dobre 11 4" xfId="22170" xr:uid="{3063A67B-AA8E-46DC-8388-B38494BEF57F}"/>
    <cellStyle name="Dobre 12" xfId="22171" xr:uid="{A2206468-18D3-44E3-BBB9-F89AA34913F2}"/>
    <cellStyle name="Dobre 13" xfId="22172" xr:uid="{FA7A6C2F-C05D-420E-9BD2-D54F2DFCE76B}"/>
    <cellStyle name="Dobre 14" xfId="22173" xr:uid="{F528B319-7BDE-4DC1-B89D-3C8E21F0A496}"/>
    <cellStyle name="Dobre 15" xfId="22174" xr:uid="{7121659F-5449-4CBA-9D70-626268475936}"/>
    <cellStyle name="Dobre 16" xfId="22175" xr:uid="{A470A8B0-4BAF-4C50-99EC-AC237C4E7512}"/>
    <cellStyle name="Dobre 17" xfId="22176" xr:uid="{A15EE85C-EB4E-4EA5-AD28-5D9E8C1F25EA}"/>
    <cellStyle name="Dobre 18" xfId="22177" xr:uid="{731A1495-5358-4207-B846-F41A711D0FAB}"/>
    <cellStyle name="Dobre 19" xfId="22178" xr:uid="{7B9B08E5-4F6B-4A44-BD09-A9348CA1A580}"/>
    <cellStyle name="Dobre 2" xfId="834" xr:uid="{8418A31E-93FF-4F55-82D1-028C388F4722}"/>
    <cellStyle name="Dobre 2 10" xfId="835" xr:uid="{517495CD-3BF1-4443-B309-D2589EA12151}"/>
    <cellStyle name="Dobre 2 11" xfId="836" xr:uid="{BEA079DB-1B3A-4647-805C-5796337D0A81}"/>
    <cellStyle name="Dobre 2 12" xfId="837" xr:uid="{4E48A1F2-AAB9-43E5-A941-CFF485BC0BED}"/>
    <cellStyle name="Dobre 2 13" xfId="838" xr:uid="{118D474F-BA93-4C21-8827-FEF4C75FDABE}"/>
    <cellStyle name="Dobre 2 13 10" xfId="22179" xr:uid="{6F924C69-EEA6-4FB3-A83A-D567E6E3DA76}"/>
    <cellStyle name="Dobre 2 13 11" xfId="22180" xr:uid="{7B29F499-6C16-4BF0-A689-300511C8D4EC}"/>
    <cellStyle name="Dobre 2 13 12" xfId="22181" xr:uid="{2C643633-C0C1-4C6D-9270-473396C2F0DE}"/>
    <cellStyle name="Dobre 2 13 2" xfId="22182" xr:uid="{D0CB31FD-CE9E-4513-BCCE-ECD50EF913A2}"/>
    <cellStyle name="Dobre 2 13 2 10" xfId="22183" xr:uid="{7F18E2D2-61DE-4679-998C-7FC2C24422C9}"/>
    <cellStyle name="Dobre 2 13 2 11" xfId="22184" xr:uid="{560A0742-9F31-4C36-B632-51A0BA7DD962}"/>
    <cellStyle name="Dobre 2 13 2 2" xfId="22185" xr:uid="{3A79D8EB-A4EC-4847-BCC4-8A9BD7C50895}"/>
    <cellStyle name="Dobre 2 13 2 2 10" xfId="22186" xr:uid="{91E5182F-2104-4068-A157-A34840A691F9}"/>
    <cellStyle name="Dobre 2 13 2 2 11" xfId="22187" xr:uid="{0A6ACCFF-8693-4F5D-B43D-699B553E903E}"/>
    <cellStyle name="Dobre 2 13 2 2 2" xfId="22188" xr:uid="{8F1C51FC-5AB2-4DEF-A01F-FC42295DC3B5}"/>
    <cellStyle name="Dobre 2 13 2 2 2 2" xfId="22189" xr:uid="{F54A526A-0545-4321-BBC5-A4480880E4E4}"/>
    <cellStyle name="Dobre 2 13 2 2 2 2 2" xfId="22190" xr:uid="{FCEC2312-0CF9-4542-BE0C-A0F874A2B2C0}"/>
    <cellStyle name="Dobre 2 13 2 2 2 2 3" xfId="22191" xr:uid="{75288109-944A-494D-AD9B-27A7D72E2CB8}"/>
    <cellStyle name="Dobre 2 13 2 2 2 2 4" xfId="22192" xr:uid="{6911C4FC-3F66-44B3-B990-FDE0443F150E}"/>
    <cellStyle name="Dobre 2 13 2 2 2 2 5" xfId="22193" xr:uid="{0C540EFF-D19E-4471-8136-4E87C3BF9F38}"/>
    <cellStyle name="Dobre 2 13 2 2 2 2 6" xfId="22194" xr:uid="{530E0240-AF8E-44F8-9862-F35AC33B00FE}"/>
    <cellStyle name="Dobre 2 13 2 2 2 3" xfId="22195" xr:uid="{972C8427-B4D2-4F3A-BC60-67FE67DE6DF4}"/>
    <cellStyle name="Dobre 2 13 2 2 2 4" xfId="22196" xr:uid="{FE1EB418-F62D-4A64-9AF2-1A2042E9A304}"/>
    <cellStyle name="Dobre 2 13 2 2 2 5" xfId="22197" xr:uid="{239B632E-88B5-4202-AF41-1B1CDC9E18D8}"/>
    <cellStyle name="Dobre 2 13 2 2 2 6" xfId="22198" xr:uid="{D794040F-78B8-40CE-924C-ED518706F8A5}"/>
    <cellStyle name="Dobre 2 13 2 2 2 7" xfId="22199" xr:uid="{8EAC0456-12A2-4202-99CB-EE9B0D877702}"/>
    <cellStyle name="Dobre 2 13 2 2 3" xfId="22200" xr:uid="{1C51AE5F-3B2D-490E-B8E5-6DDA1B86A891}"/>
    <cellStyle name="Dobre 2 13 2 2 4" xfId="22201" xr:uid="{EE86B71F-3CA9-4AD2-80E5-41C8548FAFE5}"/>
    <cellStyle name="Dobre 2 13 2 2 5" xfId="22202" xr:uid="{1139D661-B5A7-4CCF-8F58-B358F73ECD8F}"/>
    <cellStyle name="Dobre 2 13 2 2 6" xfId="22203" xr:uid="{5FA57C6B-FDB5-426E-A943-DB7BF87E5282}"/>
    <cellStyle name="Dobre 2 13 2 2 7" xfId="22204" xr:uid="{42CDCF19-A976-4464-BAFF-E44D2A8F94EB}"/>
    <cellStyle name="Dobre 2 13 2 2 7 2" xfId="22205" xr:uid="{BAD266D9-8F68-406C-BDA2-B03177D28126}"/>
    <cellStyle name="Dobre 2 13 2 2 7 3" xfId="22206" xr:uid="{017299A2-A9A5-4F48-9F5E-7BE4406435E1}"/>
    <cellStyle name="Dobre 2 13 2 2 7 4" xfId="22207" xr:uid="{D5E244E8-FD5D-4C30-899E-1E3FB6D3C0DF}"/>
    <cellStyle name="Dobre 2 13 2 2 7 5" xfId="22208" xr:uid="{594B7009-EE75-49BA-9065-E022B5838A7B}"/>
    <cellStyle name="Dobre 2 13 2 2 7 6" xfId="22209" xr:uid="{90E85B14-2DC6-4B8B-AB55-EB6F860468FF}"/>
    <cellStyle name="Dobre 2 13 2 2 8" xfId="22210" xr:uid="{7374D1E5-9211-4678-829D-AEF8EAF79193}"/>
    <cellStyle name="Dobre 2 13 2 2 9" xfId="22211" xr:uid="{AD753C86-B48E-42F7-8633-CED9737D70D3}"/>
    <cellStyle name="Dobre 2 13 2 3" xfId="22212" xr:uid="{FBBC3D79-7533-48D5-B891-04F2E2744C96}"/>
    <cellStyle name="Dobre 2 13 2 3 2" xfId="22213" xr:uid="{75C5C30C-880E-4FA1-BB58-0604306EDDC9}"/>
    <cellStyle name="Dobre 2 13 2 3 2 2" xfId="22214" xr:uid="{08A3CEC6-DC33-402F-B885-A7ACBCD5BD46}"/>
    <cellStyle name="Dobre 2 13 2 3 2 3" xfId="22215" xr:uid="{218C5B64-FC75-482F-A2F6-82341A7568F5}"/>
    <cellStyle name="Dobre 2 13 2 3 2 4" xfId="22216" xr:uid="{74F48358-DD10-4ADA-B063-6DC3FF03E48F}"/>
    <cellStyle name="Dobre 2 13 2 3 2 5" xfId="22217" xr:uid="{29C0791A-13B0-4364-B856-BFF770AC2160}"/>
    <cellStyle name="Dobre 2 13 2 3 2 6" xfId="22218" xr:uid="{87CB60B8-CFE4-416B-ADEC-D1ACFFE3774C}"/>
    <cellStyle name="Dobre 2 13 2 3 3" xfId="22219" xr:uid="{AF29312F-F7F6-4BDD-AC6E-93F0FE3D3CB5}"/>
    <cellStyle name="Dobre 2 13 2 3 4" xfId="22220" xr:uid="{538D42E2-4D03-41AA-94DF-CE773CCAA363}"/>
    <cellStyle name="Dobre 2 13 2 3 5" xfId="22221" xr:uid="{BDCB9F65-061E-4B8C-BF0F-0800D2BA2C1B}"/>
    <cellStyle name="Dobre 2 13 2 3 6" xfId="22222" xr:uid="{729A0486-2BB4-4290-8AA6-DED0E745F0F4}"/>
    <cellStyle name="Dobre 2 13 2 3 7" xfId="22223" xr:uid="{4D3A02D9-C3FC-4762-9CFE-F95C28B85655}"/>
    <cellStyle name="Dobre 2 13 2 4" xfId="22224" xr:uid="{1BE30A49-7BF0-4570-8B44-A6CB047D8372}"/>
    <cellStyle name="Dobre 2 13 2 5" xfId="22225" xr:uid="{4FC7EB91-1A1C-4AAB-A901-3C6ECDAF983D}"/>
    <cellStyle name="Dobre 2 13 2 6" xfId="22226" xr:uid="{9ACAA306-C4BB-465C-B345-4C1EE3AC509D}"/>
    <cellStyle name="Dobre 2 13 2 7" xfId="22227" xr:uid="{5FB037B9-1508-4753-971F-8EC96F410E3C}"/>
    <cellStyle name="Dobre 2 13 2 7 2" xfId="22228" xr:uid="{52E4CE80-6A33-437E-983A-F99B7E8B876B}"/>
    <cellStyle name="Dobre 2 13 2 7 3" xfId="22229" xr:uid="{4272DB0D-051A-4709-B0B9-72C98B6D48BE}"/>
    <cellStyle name="Dobre 2 13 2 7 4" xfId="22230" xr:uid="{94B9B18C-ADE9-4271-A3F2-920E7667AE56}"/>
    <cellStyle name="Dobre 2 13 2 7 5" xfId="22231" xr:uid="{392BAE40-B6B1-4890-82DB-223A51A2B47F}"/>
    <cellStyle name="Dobre 2 13 2 7 6" xfId="22232" xr:uid="{37822F71-C9D6-4CE0-828F-E13737D63E4B}"/>
    <cellStyle name="Dobre 2 13 2 8" xfId="22233" xr:uid="{30FD01CD-762B-4ED5-8DFD-0E0DD8EBCFFD}"/>
    <cellStyle name="Dobre 2 13 2 9" xfId="22234" xr:uid="{479291AF-22A3-4D99-928C-58639F4AB280}"/>
    <cellStyle name="Dobre 2 13 3" xfId="22235" xr:uid="{187E1395-0FA0-4595-A135-07A87A3A3BED}"/>
    <cellStyle name="Dobre 2 13 3 2" xfId="22236" xr:uid="{0272C8E0-484B-484A-8A79-C4ED7B96900A}"/>
    <cellStyle name="Dobre 2 13 3 2 2" xfId="22237" xr:uid="{DF75C026-9A0F-4CE6-B8C8-974CA1AAD7CA}"/>
    <cellStyle name="Dobre 2 13 3 2 3" xfId="22238" xr:uid="{CDF5A282-4ECC-40E6-B07B-947A5C789DE7}"/>
    <cellStyle name="Dobre 2 13 3 2 4" xfId="22239" xr:uid="{7F10A146-571F-4D18-877C-50C3B1B45AFF}"/>
    <cellStyle name="Dobre 2 13 3 2 5" xfId="22240" xr:uid="{27EBEA2C-771E-4BAD-83BE-D1D57814B57D}"/>
    <cellStyle name="Dobre 2 13 3 2 6" xfId="22241" xr:uid="{F750B3E2-C317-4DC2-8F5C-02FDFEBE8849}"/>
    <cellStyle name="Dobre 2 13 3 3" xfId="22242" xr:uid="{2485325E-4FD3-4075-A36A-06F8622B25D9}"/>
    <cellStyle name="Dobre 2 13 3 4" xfId="22243" xr:uid="{0219D92B-B64F-410F-9958-24136D6D2A5F}"/>
    <cellStyle name="Dobre 2 13 3 5" xfId="22244" xr:uid="{721E0A87-E1A6-42BC-85C6-C7115BFE9027}"/>
    <cellStyle name="Dobre 2 13 3 6" xfId="22245" xr:uid="{E3222F30-A202-4C3A-9E67-754457689A1B}"/>
    <cellStyle name="Dobre 2 13 3 7" xfId="22246" xr:uid="{191FFCE0-8A41-4C6A-8954-20C1531A06C7}"/>
    <cellStyle name="Dobre 2 13 4" xfId="22247" xr:uid="{7166202D-C469-420A-9DB9-A8E8D1CEE369}"/>
    <cellStyle name="Dobre 2 13 5" xfId="22248" xr:uid="{88AE01ED-B1C3-43CA-9948-E306A819CD0F}"/>
    <cellStyle name="Dobre 2 13 6" xfId="22249" xr:uid="{5F0163B8-2649-4AFA-BA67-380FCF069A29}"/>
    <cellStyle name="Dobre 2 13 7" xfId="22250" xr:uid="{89C682DA-BD85-4D64-98F0-F592AD758316}"/>
    <cellStyle name="Dobre 2 13 8" xfId="22251" xr:uid="{71A6ADDE-696D-41F1-A2E5-EF4549C6609D}"/>
    <cellStyle name="Dobre 2 13 8 2" xfId="22252" xr:uid="{115585CC-2F9D-41A2-A320-E7ED2995575B}"/>
    <cellStyle name="Dobre 2 13 8 3" xfId="22253" xr:uid="{668EF5C8-DB18-46D8-85EC-37FC34913ADA}"/>
    <cellStyle name="Dobre 2 13 8 4" xfId="22254" xr:uid="{3F3FBF02-3834-47AB-A32F-07BC101FDEC8}"/>
    <cellStyle name="Dobre 2 13 8 5" xfId="22255" xr:uid="{BFB24954-38F4-4897-8C34-F605EB1DDC69}"/>
    <cellStyle name="Dobre 2 13 8 6" xfId="22256" xr:uid="{D2BBDF60-1B01-4D18-A3BE-CA15BCF5751E}"/>
    <cellStyle name="Dobre 2 13 9" xfId="22257" xr:uid="{0FBEB526-1CB8-4931-9F7B-AE1881A0E04F}"/>
    <cellStyle name="Dobre 2 14" xfId="839" xr:uid="{D20F2351-ECF8-4840-A690-7DB9A95B2C6A}"/>
    <cellStyle name="Dobre 2 14 10" xfId="22258" xr:uid="{13E68A30-06A7-4209-AA47-6F7B0549FE1C}"/>
    <cellStyle name="Dobre 2 14 11" xfId="22259" xr:uid="{1B0F4124-D1E8-407A-8AC6-7C8B39E88C11}"/>
    <cellStyle name="Dobre 2 14 2" xfId="22260" xr:uid="{E693FD7B-F1E0-433F-80F1-3F87B510E410}"/>
    <cellStyle name="Dobre 2 14 2 2" xfId="22261" xr:uid="{B8F7EC56-7444-45EA-8200-C84D0ADD3B35}"/>
    <cellStyle name="Dobre 2 14 2 2 2" xfId="22262" xr:uid="{371E4AE7-A3EB-4C4F-ACAC-A3C0BB09EA09}"/>
    <cellStyle name="Dobre 2 14 2 2 3" xfId="22263" xr:uid="{07BD84AB-DFD6-4A92-8AB6-CB0D50CDAFDB}"/>
    <cellStyle name="Dobre 2 14 2 2 4" xfId="22264" xr:uid="{840D2173-5E36-41AD-AA7C-91EC33157E49}"/>
    <cellStyle name="Dobre 2 14 2 2 5" xfId="22265" xr:uid="{F3D45D78-D8A0-4894-A71D-29B63D6C5145}"/>
    <cellStyle name="Dobre 2 14 2 2 6" xfId="22266" xr:uid="{37092798-5ADF-4CAE-AFE1-55F4E78F2F6B}"/>
    <cellStyle name="Dobre 2 14 2 3" xfId="22267" xr:uid="{91980B18-68AC-4442-A2E8-4CC20F0A8D6C}"/>
    <cellStyle name="Dobre 2 14 2 4" xfId="22268" xr:uid="{3A0C3234-CCD8-4B89-A4F9-F0F94403E50E}"/>
    <cellStyle name="Dobre 2 14 2 5" xfId="22269" xr:uid="{0A357F74-233B-41D3-8F18-AEF9F7F3534A}"/>
    <cellStyle name="Dobre 2 14 2 6" xfId="22270" xr:uid="{D9AC7698-B919-43DA-9C58-06A8D58492BA}"/>
    <cellStyle name="Dobre 2 14 2 7" xfId="22271" xr:uid="{DD9D4221-2A18-4248-8D18-EC790D714CC7}"/>
    <cellStyle name="Dobre 2 14 3" xfId="22272" xr:uid="{CF4CACF6-01EF-4F17-8A6C-645D16329269}"/>
    <cellStyle name="Dobre 2 14 4" xfId="22273" xr:uid="{393FB564-6CE0-45AA-B884-3B07386F9328}"/>
    <cellStyle name="Dobre 2 14 5" xfId="22274" xr:uid="{03ECE437-FBF8-431B-B2C3-1EBA68CB1897}"/>
    <cellStyle name="Dobre 2 14 6" xfId="22275" xr:uid="{DDA97BC5-A3AA-4674-9909-735BDCDA6874}"/>
    <cellStyle name="Dobre 2 14 7" xfId="22276" xr:uid="{E0B93C71-051C-428D-A795-8A59133D9295}"/>
    <cellStyle name="Dobre 2 14 7 2" xfId="22277" xr:uid="{FEEB79C5-2100-44DD-9EFA-08A1A531F840}"/>
    <cellStyle name="Dobre 2 14 7 3" xfId="22278" xr:uid="{7775A13D-ED76-4F67-98D3-24ECCB985CD8}"/>
    <cellStyle name="Dobre 2 14 7 4" xfId="22279" xr:uid="{11A572C5-3CE6-4DD8-81A9-5E0268495BF7}"/>
    <cellStyle name="Dobre 2 14 7 5" xfId="22280" xr:uid="{C462ABE5-155D-46DE-9CEC-3F16BD59D5AE}"/>
    <cellStyle name="Dobre 2 14 7 6" xfId="22281" xr:uid="{91862B31-FE56-40E4-B451-3E8364B81204}"/>
    <cellStyle name="Dobre 2 14 8" xfId="22282" xr:uid="{A1DD59BE-7FB3-48B9-96F8-81C1DBF0CE9A}"/>
    <cellStyle name="Dobre 2 14 9" xfId="22283" xr:uid="{453FD11E-2A4A-45AF-BB0B-781E09A0DFCC}"/>
    <cellStyle name="Dobre 2 15" xfId="840" xr:uid="{46932010-18DD-41E8-816F-D5093C86F7D2}"/>
    <cellStyle name="Dobre 2 15 2" xfId="22284" xr:uid="{0128625B-B0AE-43D6-ADF1-B899A8FB9AA3}"/>
    <cellStyle name="Dobre 2 15 2 2" xfId="22285" xr:uid="{DC0AA609-FD73-41E3-B2F1-DD0B499BEE3E}"/>
    <cellStyle name="Dobre 2 15 2 3" xfId="22286" xr:uid="{C8AF1784-7B66-41F5-8E51-1AC93CF1E67E}"/>
    <cellStyle name="Dobre 2 15 2 4" xfId="22287" xr:uid="{2FD7042F-5A12-45A5-973F-7651A1677B6D}"/>
    <cellStyle name="Dobre 2 15 2 5" xfId="22288" xr:uid="{ABC9E609-C45A-4EDF-9BB3-332B7ADB7C87}"/>
    <cellStyle name="Dobre 2 15 2 6" xfId="22289" xr:uid="{836CBA23-C495-4316-AA00-CFA5D31E50AF}"/>
    <cellStyle name="Dobre 2 15 3" xfId="22290" xr:uid="{2EE19F8F-A28C-4010-A768-D1AB0D23D485}"/>
    <cellStyle name="Dobre 2 15 4" xfId="22291" xr:uid="{E8A8A423-F7BC-4B96-A0BE-5A566876C05B}"/>
    <cellStyle name="Dobre 2 15 5" xfId="22292" xr:uid="{62EBA8F7-43A1-4FD3-B9D3-BADCDCE57119}"/>
    <cellStyle name="Dobre 2 15 6" xfId="22293" xr:uid="{AFD1D021-CFDF-4A32-ACD9-D5B606F4186C}"/>
    <cellStyle name="Dobre 2 15 7" xfId="22294" xr:uid="{047A8E10-2E34-42E0-A994-34EA694C2CCD}"/>
    <cellStyle name="Dobre 2 16" xfId="841" xr:uid="{AA8AA02F-0480-440C-821D-E0FBBDAC845B}"/>
    <cellStyle name="Dobre 2 17" xfId="842" xr:uid="{0F91C9B5-C646-4925-B3CD-197A25E3F0AE}"/>
    <cellStyle name="Dobre 2 18" xfId="843" xr:uid="{E6FFFB0E-0101-476D-BC1F-6A3B40E79AD7}"/>
    <cellStyle name="Dobre 2 19" xfId="844" xr:uid="{4A4936DC-0505-4F7F-BB51-3C7DD42D5070}"/>
    <cellStyle name="Dobre 2 2" xfId="845" xr:uid="{CD46C569-2AE4-4296-8A53-4026378608BD}"/>
    <cellStyle name="Dobre 2 2 10" xfId="42110" xr:uid="{85D4E15E-871B-4C5A-AF27-3595261E8941}"/>
    <cellStyle name="Dobre 2 2 2" xfId="42111" xr:uid="{9BB3E4D9-2404-466D-BF21-B93C20908059}"/>
    <cellStyle name="Dobre 2 2 3" xfId="42112" xr:uid="{85EEA850-4ACD-44EA-A9E4-62DC32F1A00B}"/>
    <cellStyle name="Dobre 2 2 4" xfId="42113" xr:uid="{4A93D84B-3DCA-469F-B269-060EAC8D5CD6}"/>
    <cellStyle name="Dobre 2 2 5" xfId="42114" xr:uid="{C788D7B5-EEFF-471D-92A8-907089977AE3}"/>
    <cellStyle name="Dobre 2 2 6" xfId="42115" xr:uid="{E62E2C0D-43C6-4610-90B8-930EB83B5558}"/>
    <cellStyle name="Dobre 2 2 7" xfId="42116" xr:uid="{1EBE7991-7C75-456F-94CC-FD372DE4BF31}"/>
    <cellStyle name="Dobre 2 2 8" xfId="42117" xr:uid="{18FA1C12-F03B-4D8E-8475-9A38210002CF}"/>
    <cellStyle name="Dobre 2 2 9" xfId="42118" xr:uid="{7FB99EF0-3008-4FB9-A85E-EAC48B7E4DA4}"/>
    <cellStyle name="Dobre 2 20" xfId="846" xr:uid="{A6A17BBE-21C1-4067-8F67-C0BF03D9316E}"/>
    <cellStyle name="Dobre 2 21" xfId="847" xr:uid="{0E75AAB9-9F5E-4A2F-8632-2C7651E2B143}"/>
    <cellStyle name="Dobre 2 21 2" xfId="22295" xr:uid="{A79703D4-162A-4A32-94E7-59B91BED789A}"/>
    <cellStyle name="Dobre 2 21 3" xfId="22296" xr:uid="{5F0590BB-D239-47D9-9AA4-5AAE3AAAED07}"/>
    <cellStyle name="Dobre 2 21 4" xfId="22297" xr:uid="{077DF7A0-5243-4481-9695-C806D3293BF9}"/>
    <cellStyle name="Dobre 2 21 5" xfId="22298" xr:uid="{12E8081D-8C56-46C0-B8FB-3BBC76AF9BEC}"/>
    <cellStyle name="Dobre 2 21 6" xfId="22299" xr:uid="{273D4278-A3A5-40BA-B4D0-EC2D0F89DC30}"/>
    <cellStyle name="Dobre 2 22" xfId="848" xr:uid="{E4934A30-228F-472C-8CB8-17675DD96330}"/>
    <cellStyle name="Dobre 2 23" xfId="849" xr:uid="{FDECD96D-8690-41AF-A7C1-877846AE9200}"/>
    <cellStyle name="Dobre 2 24" xfId="850" xr:uid="{176E788C-8994-4FEE-B0F4-E30287646528}"/>
    <cellStyle name="Dobre 2 25" xfId="851" xr:uid="{FAAF5044-D8C1-4714-93F4-7A242493B7BA}"/>
    <cellStyle name="Dobre 2 26" xfId="22300" xr:uid="{E3F0372A-BAD8-4983-81AC-4FFE13F5CE83}"/>
    <cellStyle name="Dobre 2 27" xfId="22301" xr:uid="{4CEDECB2-4AEE-45C6-928B-8044FFC489BD}"/>
    <cellStyle name="Dobre 2 28" xfId="22302" xr:uid="{34A0787C-5765-4B38-8518-126E3D97120C}"/>
    <cellStyle name="Dobre 2 29" xfId="22303" xr:uid="{D6D28AA8-1174-47F5-A883-633A93022AB3}"/>
    <cellStyle name="Dobre 2 3" xfId="852" xr:uid="{287CFB97-21C2-48CA-9317-809280572DD5}"/>
    <cellStyle name="Dobre 2 3 2" xfId="45579" xr:uid="{7D8C7D5E-3E03-4C3B-82B9-5DF4736C5A55}"/>
    <cellStyle name="Dobre 2 30" xfId="22304" xr:uid="{0D38398E-13EF-427B-B86A-6C39580EF93A}"/>
    <cellStyle name="Dobre 2 31" xfId="22305" xr:uid="{C5E36D46-1911-469A-AFD7-FC5D2140BCDF}"/>
    <cellStyle name="Dobre 2 4" xfId="853" xr:uid="{ADF7A1A2-B98C-42B5-96A5-5658F7033497}"/>
    <cellStyle name="Dobre 2 5" xfId="854" xr:uid="{42E06527-B87B-4415-99B1-65BE8F72B301}"/>
    <cellStyle name="Dobre 2 6" xfId="855" xr:uid="{20BA4111-1890-4982-B039-B129B9370470}"/>
    <cellStyle name="Dobre 2 6 10" xfId="22306" xr:uid="{76D3B03D-F1E4-4399-928B-3E86580606E0}"/>
    <cellStyle name="Dobre 2 6 11" xfId="22307" xr:uid="{1E2BF32F-7E8A-48AA-9320-B63F4A095E9F}"/>
    <cellStyle name="Dobre 2 6 12" xfId="22308" xr:uid="{746F64C6-0A93-4128-A3A2-070C67E7754A}"/>
    <cellStyle name="Dobre 2 6 13" xfId="22309" xr:uid="{6A03B2A0-32E6-4D8D-9543-880AC2008E94}"/>
    <cellStyle name="Dobre 2 6 2" xfId="22310" xr:uid="{8A1C4D9D-F5DE-4CB4-9765-81ECAEF68AF3}"/>
    <cellStyle name="Dobre 2 6 2 10" xfId="22311" xr:uid="{AE9B4ABA-EA95-467D-AD0B-23335BB746A4}"/>
    <cellStyle name="Dobre 2 6 2 11" xfId="22312" xr:uid="{91CA31DE-C0DB-4026-8614-298B3925AE7B}"/>
    <cellStyle name="Dobre 2 6 2 12" xfId="22313" xr:uid="{9FC63D5C-DC92-4E2F-913B-EE20D8588679}"/>
    <cellStyle name="Dobre 2 6 2 2" xfId="22314" xr:uid="{8C48D16D-C9E5-4474-A0F4-BB4D74ED7AA3}"/>
    <cellStyle name="Dobre 2 6 2 2 10" xfId="22315" xr:uid="{B1DB1789-AC52-48CC-93C9-4C3339D7B3A6}"/>
    <cellStyle name="Dobre 2 6 2 2 11" xfId="22316" xr:uid="{77E6D7E9-C79F-4BC5-9A78-8E52F42EFF5B}"/>
    <cellStyle name="Dobre 2 6 2 2 2" xfId="22317" xr:uid="{76F2E0DD-AF99-4B72-A09A-84F984DF0175}"/>
    <cellStyle name="Dobre 2 6 2 2 2 10" xfId="22318" xr:uid="{28057F1E-E5F5-4C00-A1A1-FD69266A53F1}"/>
    <cellStyle name="Dobre 2 6 2 2 2 11" xfId="22319" xr:uid="{2B9AE348-1EA5-4283-BAE9-8AB31F5DB7BC}"/>
    <cellStyle name="Dobre 2 6 2 2 2 2" xfId="22320" xr:uid="{9EDC2CAE-5B10-4A6E-A986-A797E4692A81}"/>
    <cellStyle name="Dobre 2 6 2 2 2 2 2" xfId="22321" xr:uid="{49D6618C-D637-49A8-B846-655060F974E6}"/>
    <cellStyle name="Dobre 2 6 2 2 2 2 2 2" xfId="22322" xr:uid="{21167740-27EE-4EAD-BF17-771CFAD115C3}"/>
    <cellStyle name="Dobre 2 6 2 2 2 2 2 3" xfId="22323" xr:uid="{B835F35C-2806-4D0F-887B-E1030DAEB7F4}"/>
    <cellStyle name="Dobre 2 6 2 2 2 2 2 4" xfId="22324" xr:uid="{D8650C2E-0B30-43AB-96D6-30EDBE9878AC}"/>
    <cellStyle name="Dobre 2 6 2 2 2 2 2 5" xfId="22325" xr:uid="{00EDA3EB-33C8-4699-9082-EBE2C7EB876D}"/>
    <cellStyle name="Dobre 2 6 2 2 2 2 2 6" xfId="22326" xr:uid="{26830EB3-C703-448D-88E7-FFA171977876}"/>
    <cellStyle name="Dobre 2 6 2 2 2 2 3" xfId="22327" xr:uid="{1891F87C-329C-41DD-8B88-1D096BAB4E94}"/>
    <cellStyle name="Dobre 2 6 2 2 2 2 4" xfId="22328" xr:uid="{909EC8F0-65C9-4A34-AB50-6E71712E2325}"/>
    <cellStyle name="Dobre 2 6 2 2 2 2 5" xfId="22329" xr:uid="{58218727-EA9B-4ED7-B4D7-DF8E566D34C2}"/>
    <cellStyle name="Dobre 2 6 2 2 2 2 6" xfId="22330" xr:uid="{F7F72DD2-A425-40C8-A3F7-D9CE42E8C965}"/>
    <cellStyle name="Dobre 2 6 2 2 2 2 7" xfId="22331" xr:uid="{6C0F4D20-36C8-4986-BBD8-8D36F157837B}"/>
    <cellStyle name="Dobre 2 6 2 2 2 3" xfId="22332" xr:uid="{D2ACB663-1B6A-4410-847D-EE9BDB78ED7B}"/>
    <cellStyle name="Dobre 2 6 2 2 2 4" xfId="22333" xr:uid="{925D95AA-1A82-4903-881D-99F517E72933}"/>
    <cellStyle name="Dobre 2 6 2 2 2 5" xfId="22334" xr:uid="{4244840B-B132-41A5-8323-10F290F307B8}"/>
    <cellStyle name="Dobre 2 6 2 2 2 6" xfId="22335" xr:uid="{01D42E08-432E-4FB6-8023-A9B99815F63B}"/>
    <cellStyle name="Dobre 2 6 2 2 2 7" xfId="22336" xr:uid="{E4EADDDD-D284-4239-96E3-0252E665DCFA}"/>
    <cellStyle name="Dobre 2 6 2 2 2 7 2" xfId="22337" xr:uid="{D2817B9F-0784-4BCF-8C35-55DE5791B536}"/>
    <cellStyle name="Dobre 2 6 2 2 2 7 3" xfId="22338" xr:uid="{F0127239-999F-45D2-B383-7B966F796A11}"/>
    <cellStyle name="Dobre 2 6 2 2 2 7 4" xfId="22339" xr:uid="{0CE63891-FAE3-4423-BEC1-7AD8F6F6D050}"/>
    <cellStyle name="Dobre 2 6 2 2 2 7 5" xfId="22340" xr:uid="{B039914D-EC3E-40D4-B6A3-E71A5DDD35FE}"/>
    <cellStyle name="Dobre 2 6 2 2 2 7 6" xfId="22341" xr:uid="{0EBDE09F-1EB3-4873-B789-B690734C8F83}"/>
    <cellStyle name="Dobre 2 6 2 2 2 8" xfId="22342" xr:uid="{14898692-E117-4805-A307-11466C7EED6D}"/>
    <cellStyle name="Dobre 2 6 2 2 2 9" xfId="22343" xr:uid="{C9F5891F-EDA2-4376-A6D2-85A10ABA0B4A}"/>
    <cellStyle name="Dobre 2 6 2 2 3" xfId="22344" xr:uid="{91267C2B-31ED-47A0-859D-3B8CB577540F}"/>
    <cellStyle name="Dobre 2 6 2 2 3 2" xfId="22345" xr:uid="{5A114F3E-51E1-4261-8F31-479EFA8827CE}"/>
    <cellStyle name="Dobre 2 6 2 2 3 2 2" xfId="22346" xr:uid="{0F2A2FD2-1290-42C3-A1FA-86493FDF76D2}"/>
    <cellStyle name="Dobre 2 6 2 2 3 2 3" xfId="22347" xr:uid="{10764965-1EAC-4832-8014-7091182478C6}"/>
    <cellStyle name="Dobre 2 6 2 2 3 2 4" xfId="22348" xr:uid="{E6046E61-F391-4AC8-B8B6-942CC8F646E2}"/>
    <cellStyle name="Dobre 2 6 2 2 3 2 5" xfId="22349" xr:uid="{FEA55B44-BC1E-436E-BD7E-0F44ADBFC046}"/>
    <cellStyle name="Dobre 2 6 2 2 3 2 6" xfId="22350" xr:uid="{7DF8C391-0A64-440A-A7F5-530A7BE926C4}"/>
    <cellStyle name="Dobre 2 6 2 2 3 3" xfId="22351" xr:uid="{292FBD30-0CAF-403D-B7C8-95485049F28C}"/>
    <cellStyle name="Dobre 2 6 2 2 3 4" xfId="22352" xr:uid="{223728C7-512E-468D-8E7B-586690396C7C}"/>
    <cellStyle name="Dobre 2 6 2 2 3 5" xfId="22353" xr:uid="{855131E8-6F0F-4533-BBDF-79A034DD1E22}"/>
    <cellStyle name="Dobre 2 6 2 2 3 6" xfId="22354" xr:uid="{831DDF6E-13F8-48FB-AE09-62A0434A02C0}"/>
    <cellStyle name="Dobre 2 6 2 2 3 7" xfId="22355" xr:uid="{760DB175-23E5-4DBA-83C9-118C7BAD4A1C}"/>
    <cellStyle name="Dobre 2 6 2 2 4" xfId="22356" xr:uid="{F43CBE8C-03BE-4E2F-9FFB-12F9FD1B6502}"/>
    <cellStyle name="Dobre 2 6 2 2 5" xfId="22357" xr:uid="{E175B98C-EF90-410B-8D2E-39C09BFA8C93}"/>
    <cellStyle name="Dobre 2 6 2 2 6" xfId="22358" xr:uid="{B82875C4-894D-4036-9F98-C4ACE84EE1B0}"/>
    <cellStyle name="Dobre 2 6 2 2 7" xfId="22359" xr:uid="{228639F7-B2D9-4A3B-A45F-B0C1D158587F}"/>
    <cellStyle name="Dobre 2 6 2 2 7 2" xfId="22360" xr:uid="{1DBB247A-C4F5-4F3F-A057-BFC8EF81D14C}"/>
    <cellStyle name="Dobre 2 6 2 2 7 3" xfId="22361" xr:uid="{8889A518-1E29-43AE-964B-5EBB7BA1B5F6}"/>
    <cellStyle name="Dobre 2 6 2 2 7 4" xfId="22362" xr:uid="{764EAD8E-1A59-4E72-92F2-E5F4C20EA1CF}"/>
    <cellStyle name="Dobre 2 6 2 2 7 5" xfId="22363" xr:uid="{DEDD97A3-4E4D-46A6-8312-B72F2243842A}"/>
    <cellStyle name="Dobre 2 6 2 2 7 6" xfId="22364" xr:uid="{FCBC1D10-B3FA-49AD-8065-76FB0E96F0E4}"/>
    <cellStyle name="Dobre 2 6 2 2 8" xfId="22365" xr:uid="{74CD9534-00C3-4EE9-8D0B-C49BCCD2576D}"/>
    <cellStyle name="Dobre 2 6 2 2 9" xfId="22366" xr:uid="{6669D86E-2B9A-4686-AC36-18AD57DF6558}"/>
    <cellStyle name="Dobre 2 6 2 3" xfId="22367" xr:uid="{896E081F-0FCE-4B5F-88BF-2E439A40CB7D}"/>
    <cellStyle name="Dobre 2 6 2 3 2" xfId="22368" xr:uid="{7FF2BBE4-D258-484E-B8B1-2D66BC92935A}"/>
    <cellStyle name="Dobre 2 6 2 3 2 2" xfId="22369" xr:uid="{DF63CEE4-6528-4FC9-8C37-7D336813DCAF}"/>
    <cellStyle name="Dobre 2 6 2 3 2 3" xfId="22370" xr:uid="{29D8DD83-6FF7-445E-807A-3AA8A758E4D2}"/>
    <cellStyle name="Dobre 2 6 2 3 2 4" xfId="22371" xr:uid="{59FCE36A-5EAF-400B-8553-35330BAEE4FA}"/>
    <cellStyle name="Dobre 2 6 2 3 2 5" xfId="22372" xr:uid="{C0C2F7CE-F971-43C4-8C33-3AA78864C71E}"/>
    <cellStyle name="Dobre 2 6 2 3 2 6" xfId="22373" xr:uid="{AF8D5237-FE0B-47F5-8BD4-12974E8AB936}"/>
    <cellStyle name="Dobre 2 6 2 3 3" xfId="22374" xr:uid="{46E810DD-9AA9-45CE-BB0E-AAFAE645946B}"/>
    <cellStyle name="Dobre 2 6 2 3 4" xfId="22375" xr:uid="{9A3D6FCE-60CB-4201-9D61-6742E0661BC3}"/>
    <cellStyle name="Dobre 2 6 2 3 5" xfId="22376" xr:uid="{5BB53213-958B-4AB7-8D55-C50676561D8A}"/>
    <cellStyle name="Dobre 2 6 2 3 6" xfId="22377" xr:uid="{FE7F5554-A479-4842-B8AD-CA67FA08162E}"/>
    <cellStyle name="Dobre 2 6 2 3 7" xfId="22378" xr:uid="{FB7C614E-48CC-4A35-B7BD-64FC225C5CC1}"/>
    <cellStyle name="Dobre 2 6 2 4" xfId="22379" xr:uid="{CE60DCF8-6F80-47CF-A897-F35CBC31888D}"/>
    <cellStyle name="Dobre 2 6 2 5" xfId="22380" xr:uid="{6FD0D1A8-93D4-48D8-9B9D-E04584A4CAD5}"/>
    <cellStyle name="Dobre 2 6 2 6" xfId="22381" xr:uid="{8A48B1D7-CAEC-4031-A848-274B3D48717E}"/>
    <cellStyle name="Dobre 2 6 2 7" xfId="22382" xr:uid="{62E3CB59-791F-4AFA-A4D6-55BC3BA7C8B7}"/>
    <cellStyle name="Dobre 2 6 2 8" xfId="22383" xr:uid="{048DB04F-3A1F-451A-B804-E47FDBC957BE}"/>
    <cellStyle name="Dobre 2 6 2 8 2" xfId="22384" xr:uid="{CE0FD9AC-5F9D-4138-B61B-0D07A3B9B9B8}"/>
    <cellStyle name="Dobre 2 6 2 8 3" xfId="22385" xr:uid="{45697F7F-3736-4689-AFD7-04A7F7051171}"/>
    <cellStyle name="Dobre 2 6 2 8 4" xfId="22386" xr:uid="{D43DD50F-084B-47B7-98DA-482264AA989C}"/>
    <cellStyle name="Dobre 2 6 2 8 5" xfId="22387" xr:uid="{25E88B13-42A3-4C0A-A96D-95A8521C8202}"/>
    <cellStyle name="Dobre 2 6 2 8 6" xfId="22388" xr:uid="{FE60270A-AD37-4BC1-A502-CF2CB26E475A}"/>
    <cellStyle name="Dobre 2 6 2 9" xfId="22389" xr:uid="{5D854EEB-2757-4EB9-92B5-3A5FF4AD73DC}"/>
    <cellStyle name="Dobre 2 6 3" xfId="22390" xr:uid="{53F1FB6F-B368-4C0E-AFDC-16B184B33C5F}"/>
    <cellStyle name="Dobre 2 6 4" xfId="22391" xr:uid="{554C7E79-F747-49AD-B587-A914DB6296CB}"/>
    <cellStyle name="Dobre 2 6 4 10" xfId="22392" xr:uid="{F30805D4-F344-424B-BCE7-CFB894530150}"/>
    <cellStyle name="Dobre 2 6 4 11" xfId="22393" xr:uid="{0CF24F14-E7CC-4308-B0C1-58849D6493D1}"/>
    <cellStyle name="Dobre 2 6 4 2" xfId="22394" xr:uid="{654CD1C8-855A-4423-BA03-56F057B3025F}"/>
    <cellStyle name="Dobre 2 6 4 2 2" xfId="22395" xr:uid="{A0B25ECF-7959-4E66-A791-A67BD606A77B}"/>
    <cellStyle name="Dobre 2 6 4 2 2 2" xfId="22396" xr:uid="{5FD21017-7681-4736-83BB-699EF6FE58B2}"/>
    <cellStyle name="Dobre 2 6 4 2 2 3" xfId="22397" xr:uid="{9D6AEDA4-20C3-4AFA-BE21-A94E063CBBA4}"/>
    <cellStyle name="Dobre 2 6 4 2 2 4" xfId="22398" xr:uid="{88EFFAD7-FC2D-4C08-B38B-DDB026F4368B}"/>
    <cellStyle name="Dobre 2 6 4 2 2 5" xfId="22399" xr:uid="{1A9BB363-8CE7-4410-98D2-0C20FF55DFDC}"/>
    <cellStyle name="Dobre 2 6 4 2 2 6" xfId="22400" xr:uid="{88685B32-BBEC-43AD-A371-9F43D98DD56F}"/>
    <cellStyle name="Dobre 2 6 4 2 3" xfId="22401" xr:uid="{1572FFDD-F5AD-4105-917E-24730527C315}"/>
    <cellStyle name="Dobre 2 6 4 2 4" xfId="22402" xr:uid="{AAA9509A-5E19-4E92-9F33-CB4ECE4DE068}"/>
    <cellStyle name="Dobre 2 6 4 2 5" xfId="22403" xr:uid="{F83907C8-FF73-4023-BF85-DCA3B9DE6881}"/>
    <cellStyle name="Dobre 2 6 4 2 6" xfId="22404" xr:uid="{31C433D9-21FC-44A5-B819-B66993BD5A3E}"/>
    <cellStyle name="Dobre 2 6 4 2 7" xfId="22405" xr:uid="{5E855E31-1DE9-4976-89E7-537D60C2543B}"/>
    <cellStyle name="Dobre 2 6 4 3" xfId="22406" xr:uid="{689C71FF-F4F8-47BE-943B-A1788CD28A6D}"/>
    <cellStyle name="Dobre 2 6 4 4" xfId="22407" xr:uid="{B8A88835-68FC-4103-8DF4-36500BC558BD}"/>
    <cellStyle name="Dobre 2 6 4 5" xfId="22408" xr:uid="{247419B8-57E1-4349-A529-E1CDD534CE7B}"/>
    <cellStyle name="Dobre 2 6 4 6" xfId="22409" xr:uid="{06282D21-8306-4C62-8936-1E3771DF0F47}"/>
    <cellStyle name="Dobre 2 6 4 7" xfId="22410" xr:uid="{18EE2159-A8ED-4218-A1EE-47CAD30FA435}"/>
    <cellStyle name="Dobre 2 6 4 7 2" xfId="22411" xr:uid="{5CADAAAA-7080-4877-841E-80B65CD8C849}"/>
    <cellStyle name="Dobre 2 6 4 7 3" xfId="22412" xr:uid="{B266FF5B-A8A4-4D81-9D0A-EF0DB3F7B4C4}"/>
    <cellStyle name="Dobre 2 6 4 7 4" xfId="22413" xr:uid="{DB5DB202-2425-4FBE-A4AF-8A567AAE48FF}"/>
    <cellStyle name="Dobre 2 6 4 7 5" xfId="22414" xr:uid="{33A419DE-B72B-4C2E-AF58-C6D2668F560A}"/>
    <cellStyle name="Dobre 2 6 4 7 6" xfId="22415" xr:uid="{69CE6E95-CADE-4CFE-A388-34F222C7CB42}"/>
    <cellStyle name="Dobre 2 6 4 8" xfId="22416" xr:uid="{29BB0D36-7BD5-4510-82B3-ADB5FFE0FE72}"/>
    <cellStyle name="Dobre 2 6 4 9" xfId="22417" xr:uid="{DACAEEC0-166D-4ED7-876A-CB50FCDC5B60}"/>
    <cellStyle name="Dobre 2 6 5" xfId="22418" xr:uid="{74AD7C4A-D9E2-4C45-A913-9B9311438A2E}"/>
    <cellStyle name="Dobre 2 6 5 2" xfId="22419" xr:uid="{1B4E0108-B199-47DB-AD64-730E2F940F9B}"/>
    <cellStyle name="Dobre 2 6 5 2 2" xfId="22420" xr:uid="{26BEA901-8BE6-403C-AD1B-9B44963554E7}"/>
    <cellStyle name="Dobre 2 6 5 2 3" xfId="22421" xr:uid="{0AB429A6-65D3-4976-B9DC-7B5D0EA537DA}"/>
    <cellStyle name="Dobre 2 6 5 2 4" xfId="22422" xr:uid="{FCE85B7A-88AE-4DB8-9E74-C81EECB9786E}"/>
    <cellStyle name="Dobre 2 6 5 2 5" xfId="22423" xr:uid="{7B991E2C-1BAF-49CE-B807-7A9A47DF8358}"/>
    <cellStyle name="Dobre 2 6 5 2 6" xfId="22424" xr:uid="{7916A56E-05D3-43C2-A6ED-8A84F585D4A1}"/>
    <cellStyle name="Dobre 2 6 5 3" xfId="22425" xr:uid="{75216C6D-76E1-491A-855F-D9C96A868FB9}"/>
    <cellStyle name="Dobre 2 6 5 4" xfId="22426" xr:uid="{1D3F6518-7790-433A-8BB6-DF38DD01BF2B}"/>
    <cellStyle name="Dobre 2 6 5 5" xfId="22427" xr:uid="{F04E553D-F211-44B0-BC84-8BD4608B4808}"/>
    <cellStyle name="Dobre 2 6 5 6" xfId="22428" xr:uid="{DEA494E6-774E-44F6-8C3F-828041E34F79}"/>
    <cellStyle name="Dobre 2 6 5 7" xfId="22429" xr:uid="{F60B4CCB-4673-43BB-B486-7C129D7C6A43}"/>
    <cellStyle name="Dobre 2 6 6" xfId="22430" xr:uid="{F610854D-9BBE-4483-B79E-E59BFCB77038}"/>
    <cellStyle name="Dobre 2 6 7" xfId="22431" xr:uid="{864C74A6-C9D1-42E1-8C49-B7476AE76DFF}"/>
    <cellStyle name="Dobre 2 6 8" xfId="22432" xr:uid="{21E36622-BEF2-4F49-9291-2B811B076CF5}"/>
    <cellStyle name="Dobre 2 6 9" xfId="22433" xr:uid="{2D18B383-A8FE-4103-9031-C0A6E6C5795F}"/>
    <cellStyle name="Dobre 2 6 9 2" xfId="22434" xr:uid="{D8DE87E1-2898-4256-87F5-B9A0E5C335E8}"/>
    <cellStyle name="Dobre 2 6 9 3" xfId="22435" xr:uid="{E1658ED8-B008-403E-B98D-D621A0F3E99E}"/>
    <cellStyle name="Dobre 2 6 9 4" xfId="22436" xr:uid="{70C5AF9E-36FF-4C9E-850C-C18EBAD855F6}"/>
    <cellStyle name="Dobre 2 6 9 5" xfId="22437" xr:uid="{73CD1E65-B006-4C13-B6C9-5674FDE2A526}"/>
    <cellStyle name="Dobre 2 6 9 6" xfId="22438" xr:uid="{A6D1C78B-C4DC-4C52-8649-19E1BE179B07}"/>
    <cellStyle name="Dobre 2 7" xfId="856" xr:uid="{6278E293-1461-4095-B83C-4B9248B7A8A6}"/>
    <cellStyle name="Dobre 2 8" xfId="857" xr:uid="{02327300-A94A-40ED-AEB3-B5064AB47477}"/>
    <cellStyle name="Dobre 2 9" xfId="858" xr:uid="{4F9C3B8B-AEAD-447A-AFEC-8098FD1578EB}"/>
    <cellStyle name="Dobre 2_~0054846" xfId="45580" xr:uid="{88E23AE3-A4FC-4CB2-BF39-CBA5DFD1CD37}"/>
    <cellStyle name="Dobre 20" xfId="22439" xr:uid="{58C7DB28-C4D3-4A29-AC33-AA58195C4353}"/>
    <cellStyle name="Dobre 21" xfId="22440" xr:uid="{60BD1F34-3DEA-4C64-8EF5-3521002E8283}"/>
    <cellStyle name="Dobre 22" xfId="22441" xr:uid="{BC9CC3A0-5B1A-4077-994F-E15EF2D21F1A}"/>
    <cellStyle name="Dobre 23" xfId="22442" xr:uid="{0D05716F-501E-4839-A5E5-22A52F5F8A8A}"/>
    <cellStyle name="Dobre 24" xfId="22443" xr:uid="{F00F34B8-F4B4-4F03-9941-299B28F49489}"/>
    <cellStyle name="Dobre 25" xfId="22444" xr:uid="{CAA628B9-0A76-4E3D-A842-ABADC0C5FEE2}"/>
    <cellStyle name="Dobre 26" xfId="22445" xr:uid="{52A59D09-7F49-4F69-9BB4-C9E71785EA28}"/>
    <cellStyle name="Dobre 27" xfId="22446" xr:uid="{FAF6A811-D2C6-4961-A90B-15E16463AD93}"/>
    <cellStyle name="Dobre 28" xfId="22447" xr:uid="{FB6535AE-AD49-4440-B266-42357443CEC6}"/>
    <cellStyle name="Dobre 29" xfId="22448" xr:uid="{FA1E6BB4-0F6F-405B-8550-0D5E9E95BDE8}"/>
    <cellStyle name="Dobre 3" xfId="859" xr:uid="{4F3487FB-CE13-4DC2-8610-7444C617538E}"/>
    <cellStyle name="Dobre 3 2" xfId="45581" xr:uid="{4048D4AD-9D95-44C4-A105-563DAB52B45B}"/>
    <cellStyle name="Dobre 3 3" xfId="45582" xr:uid="{17BB70DD-AF86-40F7-8B4D-9BFDC00224C2}"/>
    <cellStyle name="Dobre 30" xfId="42119" xr:uid="{38D2A60A-2BDA-4448-9CC8-D61FAFDD421B}"/>
    <cellStyle name="Dobre 4" xfId="1196" xr:uid="{DA355DEC-F4E4-4FB4-B22D-8CEF86930E49}"/>
    <cellStyle name="Dobre 4 2" xfId="41964" xr:uid="{97C943C9-4C92-4A77-B235-D06BD4468B21}"/>
    <cellStyle name="Dobre 4 3" xfId="45583" xr:uid="{E476D0F6-97CE-4229-88DC-B855B2067ED0}"/>
    <cellStyle name="Dobre 5" xfId="22449" xr:uid="{24FC3BA1-7AD7-4FA9-ACB8-2A6582242D67}"/>
    <cellStyle name="Dobre 5 2" xfId="41524" xr:uid="{300194D3-D40B-487D-A89E-D415DAFBDEE4}"/>
    <cellStyle name="Dobre 5 3" xfId="45584" xr:uid="{EA3D554C-2C9F-412E-A02B-809761B13194}"/>
    <cellStyle name="Dobre 6" xfId="22450" xr:uid="{E0B3B34B-F4EC-4350-9388-2F9AD949C362}"/>
    <cellStyle name="Dobre 6 2" xfId="45585" xr:uid="{0E21CD34-30F3-4EC0-981C-0D47EAE6C51F}"/>
    <cellStyle name="Dobre 7" xfId="22451" xr:uid="{DEAA77F6-517A-4E9B-83B4-E1AB92CF05C6}"/>
    <cellStyle name="Dobre 8" xfId="22452" xr:uid="{62273787-FB0C-4001-A1C6-8227DF5EDD04}"/>
    <cellStyle name="Dobre 9" xfId="22453" xr:uid="{64EF91E8-4000-44C8-A3E8-6F95F65A1AF9}"/>
    <cellStyle name="Dobre 9 2" xfId="22454" xr:uid="{C998D3F4-180B-4764-A03A-049CEACDA2CD}"/>
    <cellStyle name="Dobre 9 3" xfId="22455" xr:uid="{59E08BBD-FD23-48BD-B739-B0CCDB87506C}"/>
    <cellStyle name="Dobry 2" xfId="22456" xr:uid="{41152F20-F3A6-44E6-9648-CCD62463CF98}"/>
    <cellStyle name="Dobry 3" xfId="45586" xr:uid="{ACC27E3C-A436-47E1-8BF7-EFD5AF092C04}"/>
    <cellStyle name="domyślny0" xfId="41525" xr:uid="{3940D81E-7F7E-42F6-A9F9-D5FA0AAFE865}"/>
    <cellStyle name="Dziesi?tny [0]_Unicredito-2001-2002-ost-Zbyszek" xfId="45587" xr:uid="{CDE22595-9DCB-4F14-8594-AC7134F4A6D2}"/>
    <cellStyle name="Dziesi?tny_Arkusz1" xfId="45588" xr:uid="{F3B40115-B550-49D2-AEF5-1E240DA626D0}"/>
    <cellStyle name="Dziesiętny 0" xfId="41526" xr:uid="{213EF321-1640-40F6-93B0-1CD75A0F445D}"/>
    <cellStyle name="Dziesiętny 0.0" xfId="41527" xr:uid="{21D7541A-A793-47B6-93C7-08B8B5F1A59E}"/>
    <cellStyle name="Dziesiętny 0.00" xfId="41528" xr:uid="{76417E4B-EEA0-4D72-ABE8-69726E77A959}"/>
    <cellStyle name="Dziesiętny 0.000" xfId="41529" xr:uid="{1D81DFEA-ADFA-4207-8896-8D6D2C97321A}"/>
    <cellStyle name="Dziesiętny 0.0000" xfId="41530" xr:uid="{998AB5AD-1EE1-4EB8-810F-BAE01D7097EB}"/>
    <cellStyle name="Dziesiętny 0.00000" xfId="41531" xr:uid="{46571465-FD6F-4FB7-91B2-FA15CEAE9B6A}"/>
    <cellStyle name="Dziesiętny 10" xfId="45589" xr:uid="{A15003C8-9077-46A0-B7D0-8F6DEC9BBF14}"/>
    <cellStyle name="Dziesiętny 11" xfId="45590" xr:uid="{CA2CD54F-D894-4C7C-9961-E5B2F757105B}"/>
    <cellStyle name="Dziesiętny 12" xfId="45591" xr:uid="{B7DE4301-2D48-43FB-B7B8-132A1B28FB8C}"/>
    <cellStyle name="Dziesiętny 13" xfId="45592" xr:uid="{A72FB343-11A9-4321-A536-84C0F498EDC7}"/>
    <cellStyle name="Dziesiętny 14" xfId="45593" xr:uid="{3BB1F876-7FBB-4BFB-B8F6-7E29B457C337}"/>
    <cellStyle name="Dziesiętny 15" xfId="45594" xr:uid="{5A5E82D6-E1CA-46AC-B796-C93676384240}"/>
    <cellStyle name="Dziesiętny 19" xfId="41532" xr:uid="{F7329C7D-3F16-43E8-A507-717E90D0BA89}"/>
    <cellStyle name="Dziesiętny 2" xfId="4" xr:uid="{00000000-0005-0000-0000-000001000000}"/>
    <cellStyle name="Dziesiętny 2 10" xfId="22457" xr:uid="{BC60315C-4350-499B-93A8-A608E73CF084}"/>
    <cellStyle name="Dziesiętny 2 11" xfId="22458" xr:uid="{2D1EEB26-E430-40EA-89B2-27B605B8AB98}"/>
    <cellStyle name="Dziesiętny 2 12" xfId="1240" xr:uid="{EB46AC3F-727E-47CB-A151-E6E4A8A770F2}"/>
    <cellStyle name="Dziesiętny 2 13" xfId="22459" xr:uid="{E4C4FBE7-F008-4276-9A34-7E9E3499E6DB}"/>
    <cellStyle name="Dziesiętny 2 14" xfId="22460" xr:uid="{6EE5DF80-3DDB-468C-A21E-52E70D83375D}"/>
    <cellStyle name="Dziesiętny 2 15" xfId="22461" xr:uid="{5C7527E2-592C-4F90-857E-EA38B27CD12C}"/>
    <cellStyle name="Dziesiętny 2 16" xfId="860" xr:uid="{EB78E99E-90A3-4388-8EB9-69986AAFA562}"/>
    <cellStyle name="Dziesiętny 2 2" xfId="1242" xr:uid="{55DE701B-8013-48BF-857F-928F5F746011}"/>
    <cellStyle name="Dziesiętny 2 2 10" xfId="22462" xr:uid="{11F62A8A-7363-44E8-B6B7-2C0A63E73374}"/>
    <cellStyle name="Dziesiętny 2 2 11" xfId="22463" xr:uid="{BAC99F20-3439-4A68-A546-2A945CF6490D}"/>
    <cellStyle name="Dziesiętny 2 2 12" xfId="41533" xr:uid="{477CA962-2890-40F7-97B0-684E06FB1A3A}"/>
    <cellStyle name="Dziesiętny 2 2 2" xfId="22464" xr:uid="{6BD42598-FE55-43DB-9EE5-7D1670503DBC}"/>
    <cellStyle name="Dziesiętny 2 2 2 2" xfId="22465" xr:uid="{0DD116BB-565A-4C47-8606-22D50EDC6B79}"/>
    <cellStyle name="Dziesiętny 2 2 2 3" xfId="22466" xr:uid="{402E05A8-87C3-4B8B-B655-F3EFC74B2CFA}"/>
    <cellStyle name="Dziesiętny 2 2 3" xfId="22467" xr:uid="{A5BF8BE1-5F9A-410B-B957-824EF0161451}"/>
    <cellStyle name="Dziesiętny 2 2 4" xfId="22468" xr:uid="{6E28F530-29A8-4E83-8E8A-23760A94130E}"/>
    <cellStyle name="Dziesiętny 2 2 5" xfId="22469" xr:uid="{144C78DD-6222-41CF-B4DB-4167AE8FDC42}"/>
    <cellStyle name="Dziesiętny 2 2 6" xfId="22470" xr:uid="{604D945A-F75D-4A46-B845-3482A9920E31}"/>
    <cellStyle name="Dziesiętny 2 2 7" xfId="22471" xr:uid="{BC888C3E-C5EA-4BB6-AB1D-4002BDF6019C}"/>
    <cellStyle name="Dziesiętny 2 2 8" xfId="22472" xr:uid="{6DA13B33-855C-480F-8217-A47B0E2446C7}"/>
    <cellStyle name="Dziesiętny 2 2 9" xfId="22473" xr:uid="{FF6D9561-A8E7-4911-9D07-1992B8A3F6EF}"/>
    <cellStyle name="Dziesiętny 2 3" xfId="22474" xr:uid="{4AEA30F9-7CDD-4CFA-A8AE-55BE18F9A50F}"/>
    <cellStyle name="Dziesiętny 2 3 2" xfId="22475" xr:uid="{22D1F14D-4307-47E6-8C86-64609DF94824}"/>
    <cellStyle name="Dziesiętny 2 3 3" xfId="22476" xr:uid="{AA21DFE2-4CE1-409A-B2A9-C29A47FFC23A}"/>
    <cellStyle name="Dziesiętny 2 3 4" xfId="22477" xr:uid="{69AEDDAC-9391-4F7F-BC50-CE21D975DA6C}"/>
    <cellStyle name="Dziesiętny 2 3 5" xfId="22478" xr:uid="{93AE1919-F031-4DEA-B1F5-F29E6EBC1F22}"/>
    <cellStyle name="Dziesiętny 2 3 6" xfId="22479" xr:uid="{08C58DEB-EB44-4FDE-AC63-24AC919890FF}"/>
    <cellStyle name="Dziesiętny 2 3 7" xfId="39504" xr:uid="{C5AD85F4-B9D0-49B6-A4C6-09A8B8F1082C}"/>
    <cellStyle name="Dziesiętny 2 4" xfId="22480" xr:uid="{EC87DC21-4241-4606-A5DD-562CB1C00F65}"/>
    <cellStyle name="Dziesiętny 2 4 2" xfId="22481" xr:uid="{CCE2D672-9BEB-430E-999C-C9F6907613A7}"/>
    <cellStyle name="Dziesiętny 2 4 3" xfId="22482" xr:uid="{5155BDF4-F8A5-445D-B8A2-3510174B50DD}"/>
    <cellStyle name="Dziesiętny 2 4 4" xfId="22483" xr:uid="{2B8F5A2F-16E6-4E7C-8760-E89F63461B6D}"/>
    <cellStyle name="Dziesiętny 2 4 5" xfId="22484" xr:uid="{11718FE2-C705-440A-A28D-880D65BF1E27}"/>
    <cellStyle name="Dziesiętny 2 5" xfId="22485" xr:uid="{7D76E7AC-7F82-4CB4-9AEF-7DE50B56CAAD}"/>
    <cellStyle name="Dziesiętny 2 5 2" xfId="22486" xr:uid="{304BDE6F-5060-419A-80F0-38BC13727ECC}"/>
    <cellStyle name="Dziesiętny 2 5 3" xfId="22487" xr:uid="{D98CD1CC-1BE0-442F-9BBD-443517759C46}"/>
    <cellStyle name="Dziesiętny 2 5 4" xfId="22488" xr:uid="{D7201229-80B9-47C5-9140-83F4D8C86D12}"/>
    <cellStyle name="Dziesiętny 2 6" xfId="22489" xr:uid="{7752A078-C37F-4D10-8E3E-EE1A609E245F}"/>
    <cellStyle name="Dziesiętny 2 6 2" xfId="22490" xr:uid="{AACA47A9-1D98-4CFA-A62F-C71D2E49A4C1}"/>
    <cellStyle name="Dziesiętny 2 6 3" xfId="22491" xr:uid="{F91E3128-1FA2-4E42-8796-1466E5B5D24E}"/>
    <cellStyle name="Dziesiętny 2 6 4" xfId="22492" xr:uid="{C4FDD135-2963-4861-9828-CA3F9A010D4F}"/>
    <cellStyle name="Dziesiętny 2 7" xfId="22493" xr:uid="{63DA2828-B408-4BF2-B2CD-483034EAD122}"/>
    <cellStyle name="Dziesiętny 2 7 2" xfId="22494" xr:uid="{AA523BEA-8F5E-470F-8DED-D7D81C6B6E56}"/>
    <cellStyle name="Dziesiętny 2 7 3" xfId="22495" xr:uid="{2F7996BE-809A-49E6-B6A6-6D6572A63E30}"/>
    <cellStyle name="Dziesiętny 2 7 4" xfId="22496" xr:uid="{99B03B3E-E63E-4DFC-A149-B051C415C70C}"/>
    <cellStyle name="Dziesiętny 2 8" xfId="22497" xr:uid="{0E91F623-3465-490A-9786-8785A0F03B1D}"/>
    <cellStyle name="Dziesiętny 2 8 2" xfId="22498" xr:uid="{9947C603-9F05-435E-B10D-B5B2251B3705}"/>
    <cellStyle name="Dziesiętny 2 8 3" xfId="22499" xr:uid="{ADF45513-8B7A-4799-8570-53A3D8FFD479}"/>
    <cellStyle name="Dziesiętny 2 8 4" xfId="22500" xr:uid="{92B8A48F-1A73-4EDD-A3E5-DC3469BDC312}"/>
    <cellStyle name="Dziesiętny 2 9" xfId="22501" xr:uid="{719494CA-0E0E-4FB6-B3D5-C470EBD8B195}"/>
    <cellStyle name="Dziesiętny 2_BofQ_SŁOWACKIEGO_III_OBIEKTY_odpowiedzi_26_04_2011" xfId="45595" xr:uid="{8A3896E3-AA81-4A63-AFEC-31E1BC3CA28D}"/>
    <cellStyle name="Dziesiętny 3" xfId="1243" xr:uid="{D377265D-6440-4AAD-BD1B-2447C1EDA348}"/>
    <cellStyle name="Dziesiętny 3 2" xfId="22502" xr:uid="{9A4D0971-F2EF-4946-817D-C24C953EEAFB}"/>
    <cellStyle name="Dziesiętny 3 2 2" xfId="45596" xr:uid="{7BCE933E-B70F-4C1B-BFD9-CB0ED2DA8A08}"/>
    <cellStyle name="Dziesiętny 3 3" xfId="22503" xr:uid="{2CFE8BD6-198E-44D8-ADBB-FB62BC54511B}"/>
    <cellStyle name="Dziesiętny 3 4" xfId="22504" xr:uid="{A438C09F-14FA-4309-A14A-5AAD69494208}"/>
    <cellStyle name="Dziesiętny 3 5" xfId="22505" xr:uid="{E1E66067-DC52-4217-915A-D5B6AF742CE7}"/>
    <cellStyle name="Dziesiętny 3_DROGI Chwarznieńska" xfId="45597" xr:uid="{0E0A2060-6A4E-4B41-9C73-33813B18AD0E}"/>
    <cellStyle name="Dziesiętny 4" xfId="1236" xr:uid="{6FC719E7-4F7B-46EF-9A41-BFC952D53B4B}"/>
    <cellStyle name="Dziesiętny 4 2" xfId="22506" xr:uid="{50E00CBF-94C7-4C0F-A3FF-E9F505C9C63D}"/>
    <cellStyle name="Dziesiętny 4 2 2" xfId="41535" xr:uid="{4F80AB60-1A94-4DB1-A5D3-91C69A830E1F}"/>
    <cellStyle name="Dziesiętny 4 3" xfId="41534" xr:uid="{1653E328-8993-45B1-90E3-1FC79F568BBC}"/>
    <cellStyle name="Dziesiętny 4 4" xfId="45598" xr:uid="{6F90F108-1514-4896-B18D-9BB44C19714A}"/>
    <cellStyle name="Dziesiętny 4 5" xfId="45599" xr:uid="{F1167CB6-DF90-43B6-98C4-CC31904C157F}"/>
    <cellStyle name="Dziesiętny 5" xfId="22507" xr:uid="{C465F8A7-5484-444C-B8F2-8E1A1E3C3AA8}"/>
    <cellStyle name="Dziesiętny 5 2" xfId="22508" xr:uid="{056904E7-D04E-4388-AACE-76EB0C26EB79}"/>
    <cellStyle name="Dziesiętny 6" xfId="22509" xr:uid="{6A2CCD7F-1A26-4BEC-835C-A223D4C216B8}"/>
    <cellStyle name="Dziesiętny 6 2" xfId="45600" xr:uid="{C1697CF6-2389-4015-909D-6A776EBD5895}"/>
    <cellStyle name="Dziesiętny 7" xfId="22510" xr:uid="{0C70C2AC-1097-4D1E-9CB3-3FB0FEA49AD4}"/>
    <cellStyle name="Dziesiętny 7 2" xfId="45601" xr:uid="{C814486F-9D7A-42CC-9331-9ABDC5E84224}"/>
    <cellStyle name="Dziesiętny 8" xfId="45602" xr:uid="{EB576A01-7987-4D7E-9FAB-140998387D76}"/>
    <cellStyle name="Dziesiętny 9" xfId="45603" xr:uid="{73DEB79F-2FC3-4000-92FF-51C214B6AFC1}"/>
    <cellStyle name="eárky [0]_laroux" xfId="45604" xr:uid="{AF337A9D-44F1-47F5-BF90-E8A4EA4A55C8}"/>
    <cellStyle name="eárky_laroux" xfId="45605" xr:uid="{B9400A1A-9498-48E6-B46C-D09AEDB2B59B}"/>
    <cellStyle name="Ellenőrzőcella" xfId="41536" xr:uid="{01490DBD-A1AF-4BCC-A313-2F4F97DBAEC7}"/>
    <cellStyle name="Ellenőrzőcella 2" xfId="41537" xr:uid="{46C6CEEE-8723-41D8-80CC-909D2BFD91E4}"/>
    <cellStyle name="Encabezado 4" xfId="22511" xr:uid="{CD008F92-ADBA-4ED3-ABE7-E02CCEDE58F0}"/>
    <cellStyle name="Énfasis1" xfId="22512" xr:uid="{D808A341-7550-46CC-9328-F04378E94B42}"/>
    <cellStyle name="Énfasis2" xfId="22513" xr:uid="{9DAD6934-0646-43D7-AC52-527927D9CCA1}"/>
    <cellStyle name="Énfasis3" xfId="22514" xr:uid="{9387B1E5-73FB-4D7E-8296-DB2AC043B134}"/>
    <cellStyle name="Énfasis4" xfId="22515" xr:uid="{650FD179-B772-4B42-9DD0-AAE1B57B53DE}"/>
    <cellStyle name="Énfasis5" xfId="22516" xr:uid="{6EC2E376-EC87-49FD-9F4A-E6B7C2725DF0}"/>
    <cellStyle name="Énfasis6" xfId="22517" xr:uid="{F937EB97-D85E-4785-8DAB-B0BFA7AFB894}"/>
    <cellStyle name="Enter Currency (0)" xfId="45606" xr:uid="{5748FA5F-7D25-4228-A791-4D753288FC30}"/>
    <cellStyle name="Enter Currency (2)" xfId="45607" xr:uid="{37915789-BA5A-480C-94A3-186110533780}"/>
    <cellStyle name="Enter Units (0)" xfId="45608" xr:uid="{F7BB9B07-FD77-47A7-AF4B-AE972710686E}"/>
    <cellStyle name="Enter Units (1)" xfId="45609" xr:uid="{E634FBD1-048F-4F2D-9740-B27C8E1ECF80}"/>
    <cellStyle name="Enter Units (2)" xfId="45610" xr:uid="{69F87E68-F43D-4D11-B7A7-C6BA1F6B2F9C}"/>
    <cellStyle name="Entered" xfId="45611" xr:uid="{BE42AA08-40A1-424F-B911-19AF25AB81BB}"/>
    <cellStyle name="Entrada" xfId="22518" xr:uid="{BF998588-206C-42A8-A150-D1DD15E30C85}"/>
    <cellStyle name="Entrada 2" xfId="22519" xr:uid="{31C7912E-52AF-4C9D-98DD-962401C0927C}"/>
    <cellStyle name="Ergebnis" xfId="42120" xr:uid="{8E967B55-E67D-4C4E-B9A1-4352475DE4D3}"/>
    <cellStyle name="Ergebnis 2" xfId="41538" xr:uid="{47F74F5B-143B-4840-BCA7-6409B62CB4A9}"/>
    <cellStyle name="Ergebnis 2 2" xfId="41976" xr:uid="{7B86F340-383C-4F89-B68D-766DCCF6C076}"/>
    <cellStyle name="Erklärender Text" xfId="42121" xr:uid="{17B76CEA-5339-46F4-AD07-552635234BA2}"/>
    <cellStyle name="Erklärender Text 2" xfId="41539" xr:uid="{2A842072-D787-4B30-B9B6-ACD9AA2ABA81}"/>
    <cellStyle name="Euro" xfId="1244" xr:uid="{27064870-6F9E-418E-B223-2BFA6BC7BE77}"/>
    <cellStyle name="Euro 2" xfId="41540" xr:uid="{FEC2CA41-FDA2-4226-9C8A-7E73FBDA6578}"/>
    <cellStyle name="Euro 2 2" xfId="42122" xr:uid="{692A72BB-947C-49DD-ACE5-C0F236F7467B}"/>
    <cellStyle name="Euro 3" xfId="41541" xr:uid="{B1472A2C-D42F-470A-8E1A-AA8142E60FF9}"/>
    <cellStyle name="Euro 3 2" xfId="42123" xr:uid="{53DE7762-7D9A-4797-B1B5-6A66FCF920F6}"/>
    <cellStyle name="Euro 4" xfId="41542" xr:uid="{406371F4-11A4-4D71-9005-785E010F9147}"/>
    <cellStyle name="Euro 4 2" xfId="42124" xr:uid="{E6F50DC5-975E-4FAC-890B-22556E4FBCC3}"/>
    <cellStyle name="Euro 5" xfId="42125" xr:uid="{A527A3AC-D324-4B57-9A0A-7F57197C5C86}"/>
    <cellStyle name="Euro 6" xfId="45612" xr:uid="{B946B88C-029D-4336-AEFB-CFCEC6BD3186}"/>
    <cellStyle name="Euro 7" xfId="45613" xr:uid="{16F5DBC1-B833-4E00-A818-D1205902325D}"/>
    <cellStyle name="Euro 8" xfId="45614" xr:uid="{EE6449DF-5102-4452-A940-29B029DCF4CD}"/>
    <cellStyle name="Euro 9" xfId="45615" xr:uid="{185B84E1-D41B-47AC-9DBF-BB864E7063A4}"/>
    <cellStyle name="Euro_2008-05-15 CPS Risikobewertung" xfId="41543" xr:uid="{32C21A87-80C6-4E4C-A902-F737D7A260C0}"/>
    <cellStyle name="Excel Built-in 20% - Accent1" xfId="45616" xr:uid="{207C3BB6-0102-4898-A79D-DF379287183B}"/>
    <cellStyle name="Excel Built-in 20% - Accent2" xfId="45617" xr:uid="{221F1852-3280-40D5-931D-6BAF3A525A7D}"/>
    <cellStyle name="Excel Built-in 20% - Accent3" xfId="45618" xr:uid="{99787C2A-7A4E-4EBD-90DE-38851B6CB6B9}"/>
    <cellStyle name="Excel Built-in 20% - Accent4" xfId="45619" xr:uid="{F3B44363-F92B-4A33-B77B-BFF2B4FDE4A1}"/>
    <cellStyle name="Excel Built-in 20% - Accent5" xfId="45620" xr:uid="{B1527C93-7EA2-4855-BACE-CCA0D05177BC}"/>
    <cellStyle name="Excel Built-in 20% - Accent6" xfId="45621" xr:uid="{AA0C2986-6954-4DA3-99F2-7ABDDF901B46}"/>
    <cellStyle name="Excel Built-in 40% - Accent1" xfId="45622" xr:uid="{60DC53A8-7159-4C47-A343-F2D8F4B9C601}"/>
    <cellStyle name="Excel Built-in 40% - Accent2" xfId="45623" xr:uid="{DFE93634-0B7A-4CA6-BEA9-AC09776BA8C9}"/>
    <cellStyle name="Excel Built-in 40% - Accent3" xfId="45624" xr:uid="{835745A5-E517-4160-BCD4-BC29ADA84F77}"/>
    <cellStyle name="Excel Built-in 40% - Accent4" xfId="45625" xr:uid="{8BC7C1F2-1A64-4872-9F10-D09FBDFE394D}"/>
    <cellStyle name="Excel Built-in 40% - Accent5" xfId="45626" xr:uid="{AFA37E0A-4078-4D52-865E-B0D295A54A19}"/>
    <cellStyle name="Excel Built-in 40% - Accent6" xfId="45627" xr:uid="{6612F9F7-499A-4E7B-9D5A-5FB4FF304AF5}"/>
    <cellStyle name="Excel Built-in 60% - Accent1" xfId="45628" xr:uid="{B0173575-ED61-4895-B06B-BBC6D52259AB}"/>
    <cellStyle name="Excel Built-in 60% - Accent2" xfId="45629" xr:uid="{98C0EC02-FC0D-485F-8EA3-30D8D7B23A90}"/>
    <cellStyle name="Excel Built-in 60% - Accent3" xfId="45630" xr:uid="{A6B411D3-8267-46DF-864F-53D3414B0DBB}"/>
    <cellStyle name="Excel Built-in 60% - Accent4" xfId="45631" xr:uid="{857D0972-C35F-483D-BC2F-AC24B4013C3C}"/>
    <cellStyle name="Excel Built-in 60% - Accent5" xfId="45632" xr:uid="{73DA5F6A-527B-44D2-9665-A408C195FC40}"/>
    <cellStyle name="Excel Built-in 60% - Accent6" xfId="45633" xr:uid="{84FD3609-C096-47D9-BA9F-908AA7314146}"/>
    <cellStyle name="Excel Built-in Accent1" xfId="45634" xr:uid="{746AE12C-0ABA-49D3-9AF5-7DAFDE14C94F}"/>
    <cellStyle name="Excel Built-in Accent2" xfId="45635" xr:uid="{1F7361CB-EAB1-44E0-A02C-0C28DB4D57E6}"/>
    <cellStyle name="Excel Built-in Accent3" xfId="45636" xr:uid="{C2D15FC7-63F9-4862-839B-DA53EC53C5DB}"/>
    <cellStyle name="Excel Built-in Accent4" xfId="45637" xr:uid="{A0F93A7C-16E5-46BD-B61E-3D22AEF210DC}"/>
    <cellStyle name="Excel Built-in Accent5" xfId="45638" xr:uid="{62F77DC5-75E4-4822-9A25-A0D36F12438F}"/>
    <cellStyle name="Excel Built-in Accent6" xfId="45639" xr:uid="{294A23F2-52E6-427E-8B04-FBA6D536E06D}"/>
    <cellStyle name="Excel Built-in Bad" xfId="45640" xr:uid="{553752BF-E71B-403C-9CFD-602EB5756CA9}"/>
    <cellStyle name="Excel Built-in Calculation" xfId="45641" xr:uid="{5C64F453-FD16-44CE-9130-AB5A22799DE2}"/>
    <cellStyle name="Excel Built-in Check Cell" xfId="45642" xr:uid="{D3498839-0F6A-4F3A-8DF5-9F2EDFC314AF}"/>
    <cellStyle name="Excel Built-in Excel Built-in Excel Built-in Excel Built-in Excel Built-in Excel Built-in Excel Built-in Excel Built-in Excel" xfId="45643" xr:uid="{4948507B-586C-41BC-82D6-67AB0DE7AE25}"/>
    <cellStyle name="Excel Built-in Excel Built-in Excel Built-in Normalny 2" xfId="45644" xr:uid="{506A25F3-49F0-48C8-9CE3-442CC4AFF151}"/>
    <cellStyle name="Excel Built-in Excel Built-in Normal" xfId="42126" xr:uid="{919CE689-194F-469C-BF51-5D062AD91676}"/>
    <cellStyle name="Excel Built-in Excel Built-in Normal 2" xfId="45645" xr:uid="{4F893992-1AF8-4C9E-BD4E-BCD1C513C598}"/>
    <cellStyle name="Excel Built-in Explanatory Text" xfId="45646" xr:uid="{6F35B8DF-148E-4332-833B-5EB57EA49B15}"/>
    <cellStyle name="Excel Built-in Explanatory Text 2" xfId="45647" xr:uid="{DEC7B82D-2142-4B3F-A4C4-04D1C9C4CE45}"/>
    <cellStyle name="Excel Built-in Good" xfId="45648" xr:uid="{5655334F-88CB-4C25-98C3-55138B99693A}"/>
    <cellStyle name="Excel Built-in Heading 1" xfId="45649" xr:uid="{8D941939-666A-4419-97F7-2E18B5CBB270}"/>
    <cellStyle name="Excel Built-in Heading 2" xfId="45650" xr:uid="{964DE691-DFE7-49FB-875A-3156F43EB025}"/>
    <cellStyle name="Excel Built-in Heading 3" xfId="45651" xr:uid="{674A958D-0D45-44FF-8E9E-E5F18A96828A}"/>
    <cellStyle name="Excel Built-in Heading 4" xfId="45652" xr:uid="{26F85EA2-A152-4317-9C98-98FFCAEBD9CE}"/>
    <cellStyle name="Excel Built-in Input" xfId="45653" xr:uid="{811AE0A1-4ADB-459E-85E1-79D28B61A464}"/>
    <cellStyle name="Excel Built-in Linked Cell" xfId="45654" xr:uid="{DE7E6F59-1488-4AF4-A1CC-13C08F5624CE}"/>
    <cellStyle name="Excel Built-in Neutral" xfId="45655" xr:uid="{13DE5C07-6469-4F96-BE39-78143870BAA1}"/>
    <cellStyle name="Excel Built-in Normal" xfId="861" xr:uid="{FE1B689A-58C9-478D-B892-22C09CD44B4A}"/>
    <cellStyle name="Excel Built-in Normal 1" xfId="45656" xr:uid="{92E8EEC1-0B72-4DD4-B9B1-648304CB4A77}"/>
    <cellStyle name="Excel Built-in Normal 2" xfId="22520" xr:uid="{3F469882-74D4-4B5B-AE29-4D42AEA249B3}"/>
    <cellStyle name="Excel Built-in Normal 2 2" xfId="42127" xr:uid="{57F00D84-FC89-404A-A9FF-79B89316C512}"/>
    <cellStyle name="Excel Built-in Normal 2 3" xfId="45657" xr:uid="{1109F0C5-C9AB-4983-A504-1751A34429E4}"/>
    <cellStyle name="Excel Built-in Normal 2 4" xfId="45658" xr:uid="{90277D64-CB1E-495A-B1AB-5128D940BDF7}"/>
    <cellStyle name="Excel Built-in Normal 2 5" xfId="45659" xr:uid="{EBD653B0-574B-4807-974B-F3ED101C57C2}"/>
    <cellStyle name="Excel Built-in Normal 3" xfId="22521" xr:uid="{D22173E9-3161-4E75-BDF4-22C67ABCD344}"/>
    <cellStyle name="Excel Built-in Normal 3 2" xfId="45660" xr:uid="{9EE89DFE-03E8-42A4-A307-601C72601B51}"/>
    <cellStyle name="Excel Built-in Normal 3 3" xfId="45661" xr:uid="{AC0AD63F-738B-4ABF-BF40-5E696E35C202}"/>
    <cellStyle name="Excel Built-in Normal 4" xfId="22522" xr:uid="{584B29F0-9312-4BE3-AC5D-426AB1F52191}"/>
    <cellStyle name="Excel Built-in Normal 5" xfId="22523" xr:uid="{2F909A21-A085-46FF-9B4C-F52F3DE1C563}"/>
    <cellStyle name="Excel Built-in Normal 6" xfId="22524" xr:uid="{C1EB2AD2-9303-4A9F-8149-852928B08A07}"/>
    <cellStyle name="Excel Built-in Normal 7" xfId="22525" xr:uid="{9A5A576C-4A59-4792-9625-ADF8EB1714E9}"/>
    <cellStyle name="Excel Built-in Normal 8" xfId="22526" xr:uid="{A8B03266-C879-40BF-BA87-2998A21994A9}"/>
    <cellStyle name="Excel Built-in Normal 9" xfId="42309" xr:uid="{7C5564EB-9B04-4C93-ABF0-D85369F78145}"/>
    <cellStyle name="Excel Built-in Normal_Kosztorys ofertowy" xfId="45662" xr:uid="{B946C9AB-DF22-4425-BC6A-842901C3452A}"/>
    <cellStyle name="Excel Built-in Note" xfId="45663" xr:uid="{B5EDFC1B-6129-46FF-9073-AC14E465CD62}"/>
    <cellStyle name="Excel Built-in Output" xfId="45664" xr:uid="{3236F6E2-557B-4C2E-A1D8-000F582CD9AC}"/>
    <cellStyle name="Excel Built-in Title" xfId="45665" xr:uid="{67305DF2-30F2-4B88-97F0-309539E66F8C}"/>
    <cellStyle name="Excel Built-in Total" xfId="45666" xr:uid="{1A64CB76-B932-4058-A401-15B5CE8CAEAB}"/>
    <cellStyle name="Excel Built-in Warning Text" xfId="45667" xr:uid="{769C3294-57B9-40EB-B720-7DBE421B6AFE}"/>
    <cellStyle name="Excel_BuiltIn_Comma 1" xfId="45668" xr:uid="{D0383B99-1626-4763-A349-FC3F204F4140}"/>
    <cellStyle name="Explanatory Text" xfId="862" xr:uid="{7663F27B-1929-4AA1-A027-EE5353A74145}"/>
    <cellStyle name="Explanatory Text 10" xfId="22527" xr:uid="{568B5F19-83D2-4C94-927E-7630E66FF556}"/>
    <cellStyle name="Explanatory Text 2" xfId="22528" xr:uid="{FAACF32A-DFB5-48CB-8B31-9F625F6FC76D}"/>
    <cellStyle name="Explanatory Text 3" xfId="22529" xr:uid="{67D1CD42-AEC4-41A1-9FA1-B0DC772DB04A}"/>
    <cellStyle name="Explanatory Text 4" xfId="22530" xr:uid="{E6EF08E6-D7A7-43F6-97A3-0E52DC0AED39}"/>
    <cellStyle name="Explanatory Text 5" xfId="22531" xr:uid="{99EB9FEC-47D5-4849-91FD-7B4807671C7C}"/>
    <cellStyle name="Explanatory Text 6" xfId="22532" xr:uid="{1E473AB9-0ACC-4003-8816-7D5B37423C4C}"/>
    <cellStyle name="Explanatory Text 7" xfId="22533" xr:uid="{688741E6-FCA6-4474-918B-267A5D82B99F}"/>
    <cellStyle name="Explanatory Text 8" xfId="22534" xr:uid="{D48E5832-2211-4200-B116-A459E60911E8}"/>
    <cellStyle name="Explanatory Text 9" xfId="22535" xr:uid="{773AB000-865F-466A-9175-49AB9368BEC8}"/>
    <cellStyle name="Extensions" xfId="45669" xr:uid="{2A7F215E-5798-41EC-AE5E-ACA2A7865CBF}"/>
    <cellStyle name="factor" xfId="45670" xr:uid="{98012ACF-6EA5-45F4-9BC3-1AF3C3EC64DB}"/>
    <cellStyle name="Figyelmeztetés" xfId="41544" xr:uid="{E5D58183-1978-4FCB-9C44-555F1B761DAF}"/>
    <cellStyle name="Figyelmeztetés 2" xfId="41545" xr:uid="{18B9D403-2AB3-4DD1-A391-79BEBC0EE6D3}"/>
    <cellStyle name="Fixed" xfId="45671" xr:uid="{9E482B8A-AB24-4EDE-A70F-EAA5A32B78E6}"/>
    <cellStyle name="Footnote" xfId="45672" xr:uid="{C5111EC9-D084-421F-9AFD-F00593888661}"/>
    <cellStyle name="Good" xfId="863" xr:uid="{A7B1B438-E910-423D-ADB9-59D43A0DD254}"/>
    <cellStyle name="Good 2" xfId="22536" xr:uid="{D64EE70E-1FF5-4945-841E-3060DC0663F7}"/>
    <cellStyle name="Good 3" xfId="22537" xr:uid="{BAF79C5E-166F-42A6-89E8-1BB98ED64F55}"/>
    <cellStyle name="Good 4" xfId="22538" xr:uid="{64880485-1798-453F-9FC7-54B22A66679A}"/>
    <cellStyle name="Good 5" xfId="22539" xr:uid="{18F827C3-8DCB-440A-AE2A-D61A409EAC85}"/>
    <cellStyle name="Good 6" xfId="22540" xr:uid="{AFFD5B5D-1610-4262-98AC-93DFA7BEDB42}"/>
    <cellStyle name="Good 7" xfId="22541" xr:uid="{11D91B88-1CB0-473A-9B7A-4FD776497A6A}"/>
    <cellStyle name="Good 8" xfId="22542" xr:uid="{234CCF73-2418-46E7-8B8C-7FA03268C955}"/>
    <cellStyle name="Good 9" xfId="22543" xr:uid="{D4174455-85C1-437A-8270-A9A6FF355249}"/>
    <cellStyle name="Grey" xfId="864" xr:uid="{D1964A20-3A1E-49C9-8A9D-71F0D5D97A34}"/>
    <cellStyle name="Grey 2" xfId="865" xr:uid="{D1DEC030-8716-4B75-A158-19226CB40796}"/>
    <cellStyle name="Grey 3" xfId="45673" xr:uid="{EDBBF4EF-5376-48B6-80EF-FD47B6B7CCEE}"/>
    <cellStyle name="Grey 4" xfId="45674" xr:uid="{DF00F32F-B0DA-4745-B2D9-7EB71C1ADB8B}"/>
    <cellStyle name="Grey_OBIEKTY INŻYNIERSKIE1" xfId="45675" xr:uid="{7D52F0BA-DFF9-4B7A-AAEC-BAC5B3EA2519}"/>
    <cellStyle name="grupa_1" xfId="45676" xr:uid="{8226CF6B-A058-4D33-B634-1C2F528D8FA0}"/>
    <cellStyle name="Gut" xfId="41546" xr:uid="{0C775792-D2DD-492A-9943-E5327A2673B4}"/>
    <cellStyle name="Gut 2" xfId="41547" xr:uid="{5CC1C9CB-0492-437B-9715-6A333DCDF00C}"/>
    <cellStyle name="Header 2" xfId="45677" xr:uid="{F59CEA22-2A4D-4CC7-AC84-466DADB14C39}"/>
    <cellStyle name="Header1" xfId="45678" xr:uid="{53ABAE6D-5338-4889-A21B-15A3B3465119}"/>
    <cellStyle name="Header2" xfId="45679" xr:uid="{0F4D2EFD-FFAC-464C-A0C4-FADCA9063F88}"/>
    <cellStyle name="Heading" xfId="42128" xr:uid="{271C3C10-B120-46F5-B833-575AB872FD17}"/>
    <cellStyle name="Heading (12pt)" xfId="45680" xr:uid="{97668F41-C67E-41E8-AEEA-3CC75AE00F5E}"/>
    <cellStyle name="Heading (14pt)" xfId="45681" xr:uid="{6F32A630-9FE1-4ED8-86E5-3CCCE6574577}"/>
    <cellStyle name="Heading 1" xfId="866" xr:uid="{10DFF7C1-73E3-4FFE-B951-2E23EAC293B3}"/>
    <cellStyle name="Heading 1 10" xfId="22544" xr:uid="{F13BA24E-82B3-42C3-82C2-108FCFDD5C14}"/>
    <cellStyle name="Heading 1 2" xfId="22545" xr:uid="{B4FC9A3E-5A2E-43B9-B546-2161DDF81C12}"/>
    <cellStyle name="Heading 1 3" xfId="22546" xr:uid="{D552BAC7-71C6-42FC-888F-8AC0C55CC407}"/>
    <cellStyle name="Heading 1 4" xfId="22547" xr:uid="{74A6934C-AA31-4118-9658-0B2B219F6659}"/>
    <cellStyle name="Heading 1 5" xfId="22548" xr:uid="{270FF675-88AA-4E7B-85E2-24E0B47081CB}"/>
    <cellStyle name="Heading 1 6" xfId="22549" xr:uid="{95FF6B78-4103-4A4D-9AEF-AAAC6F6B522F}"/>
    <cellStyle name="Heading 1 7" xfId="22550" xr:uid="{E50BEFB0-37F1-4BBD-9E2C-5AE83C9ADD1D}"/>
    <cellStyle name="Heading 1 8" xfId="22551" xr:uid="{BB33FBBF-24F1-4BDC-8B0D-160B6B76E6FD}"/>
    <cellStyle name="Heading 1 9" xfId="22552" xr:uid="{51366B0D-950C-443A-845F-13AEAD181C53}"/>
    <cellStyle name="Heading 10" xfId="45682" xr:uid="{7BC1FE82-254A-4CDE-8362-02DE75088066}"/>
    <cellStyle name="Heading 2" xfId="867" xr:uid="{D3C0E5F4-8EDC-4F1E-A9C1-1FF4CAE325CD}"/>
    <cellStyle name="Heading 2 10" xfId="22553" xr:uid="{143D9526-55F3-4AC1-BD61-0A4670FF4631}"/>
    <cellStyle name="Heading 2 2" xfId="22554" xr:uid="{AFB914A1-9213-45FB-BECB-2EEF62F177FF}"/>
    <cellStyle name="Heading 2 3" xfId="22555" xr:uid="{F9487211-635B-4619-9712-D4E6A912476C}"/>
    <cellStyle name="Heading 2 4" xfId="22556" xr:uid="{9F4039D9-5445-4FC6-AC2F-4C3243FEA41E}"/>
    <cellStyle name="Heading 2 5" xfId="22557" xr:uid="{410A92BF-9460-499D-8F05-F80F9AC61DAB}"/>
    <cellStyle name="Heading 2 6" xfId="22558" xr:uid="{42DD803F-8CEC-455C-A020-1446454F1405}"/>
    <cellStyle name="Heading 2 7" xfId="22559" xr:uid="{CA28A15A-929B-4F80-B7C9-A51AE2995B77}"/>
    <cellStyle name="Heading 2 8" xfId="22560" xr:uid="{9E2D86F2-153D-48C5-8092-D813030B3C5D}"/>
    <cellStyle name="Heading 2 9" xfId="22561" xr:uid="{84F22106-5431-42C0-BAA1-F83B2E6EBD89}"/>
    <cellStyle name="Heading 3" xfId="868" xr:uid="{9AEDB858-5713-4A43-AE8D-9558EECC0890}"/>
    <cellStyle name="Heading 3 10" xfId="22562" xr:uid="{2DCFB6D0-5D75-4156-B8E6-1951FD0B2B53}"/>
    <cellStyle name="Heading 3 2" xfId="22563" xr:uid="{1FD933FF-ED83-4C65-82B2-34FB00A17481}"/>
    <cellStyle name="Heading 3 3" xfId="22564" xr:uid="{7E09A8F5-C11B-41EE-94EC-0CBCA4D8B1CB}"/>
    <cellStyle name="Heading 3 4" xfId="22565" xr:uid="{988BBF51-D5DB-4D93-9E9C-6E6CB601DBBD}"/>
    <cellStyle name="Heading 3 5" xfId="22566" xr:uid="{5C1E7423-7813-4A70-BDC2-506B408F52D0}"/>
    <cellStyle name="Heading 3 6" xfId="22567" xr:uid="{3CDFB902-E8FB-443E-A9D3-7AA83E3C8957}"/>
    <cellStyle name="Heading 3 7" xfId="22568" xr:uid="{54758A4F-7BA4-477E-AF4A-38B5C1447F5B}"/>
    <cellStyle name="Heading 3 8" xfId="22569" xr:uid="{910F8205-FD33-43F7-AA72-A2506D696401}"/>
    <cellStyle name="Heading 3 9" xfId="22570" xr:uid="{E3F5CEAB-7E54-4C2F-A4F3-38AF5A8A850E}"/>
    <cellStyle name="Heading 4" xfId="869" xr:uid="{CFF1BE51-3C0A-4BB4-8C95-1428E4F8D797}"/>
    <cellStyle name="Heading 4 10" xfId="22571" xr:uid="{D47C5CD7-E0AF-4268-A4BF-35B61D5A8F23}"/>
    <cellStyle name="Heading 4 2" xfId="22572" xr:uid="{2D9868FA-9871-45EC-9DE9-6E703722B9B2}"/>
    <cellStyle name="Heading 4 3" xfId="22573" xr:uid="{EAD10653-A1BB-4125-8337-2BF2B337D6EB}"/>
    <cellStyle name="Heading 4 4" xfId="22574" xr:uid="{FD617C0A-40C4-4C7C-87F0-A3F656E2C40A}"/>
    <cellStyle name="Heading 4 5" xfId="22575" xr:uid="{E6A21DB2-5741-405F-ACBA-C9978D58E0B6}"/>
    <cellStyle name="Heading 4 6" xfId="22576" xr:uid="{559C5382-F6DB-4D16-ADCE-969CE95F7B02}"/>
    <cellStyle name="Heading 4 7" xfId="22577" xr:uid="{9E638CBE-F906-44EC-9E7D-E1693039C868}"/>
    <cellStyle name="Heading 4 8" xfId="22578" xr:uid="{4615ED4F-6544-4D8D-9647-6E4AB0D296F8}"/>
    <cellStyle name="Heading 4 9" xfId="22579" xr:uid="{FB60816C-CB96-4582-8DC8-C1ADBA65128E}"/>
    <cellStyle name="Heading 5" xfId="45683" xr:uid="{BCC13546-9177-4AC1-8B44-5EA8F1FB2D3D}"/>
    <cellStyle name="Heading 6" xfId="45684" xr:uid="{85ED5730-ACE1-42BD-B21D-1324EF70BAD1}"/>
    <cellStyle name="Heading 7" xfId="45685" xr:uid="{135C7C2C-3F3A-4C24-84BA-7235D07F9A00}"/>
    <cellStyle name="Heading 8" xfId="45686" xr:uid="{8EC988FD-C5B3-4058-A9F2-B3CDF40B925E}"/>
    <cellStyle name="Heading 9" xfId="45687" xr:uid="{34479E69-FA95-4965-AA63-083687039E62}"/>
    <cellStyle name="Heading_Xl0000107" xfId="45688" xr:uid="{0CB1C299-043A-4665-BFF5-CB70A6C6CFB0}"/>
    <cellStyle name="Heading1" xfId="42129" xr:uid="{E4485A3D-BD0D-4B1A-A060-3639C67780C6}"/>
    <cellStyle name="Heading1 1" xfId="45689" xr:uid="{4846A454-25E0-4CE9-88E5-29A528BACB04}"/>
    <cellStyle name="Heading1 2" xfId="45690" xr:uid="{4D02153B-FFDF-4C6E-B663-0A122FD69199}"/>
    <cellStyle name="Heading1_Xl0000107" xfId="45691" xr:uid="{35818210-AEC2-41CC-A26E-0ABF2E04E39B}"/>
    <cellStyle name="HEADINGS" xfId="45692" xr:uid="{EAB988D0-5B7C-4755-92EF-460BEBAC29D3}"/>
    <cellStyle name="HEADINGSTOP" xfId="45693" xr:uid="{8426F285-989C-4A93-8919-18174401097C}"/>
    <cellStyle name="HIDE" xfId="45694" xr:uid="{0BCFBA65-4C4A-41E7-B9ED-575F4A40D4D7}"/>
    <cellStyle name="Hiperhivatkozás" xfId="42130" xr:uid="{8192C4C8-FCF2-4AAC-9ACA-0B652C3BBF16}"/>
    <cellStyle name="Hiperłącze 2" xfId="22580" xr:uid="{70E486E3-2F6F-49F2-9454-A2F559D13903}"/>
    <cellStyle name="Hiperłącze 2 2" xfId="45695" xr:uid="{5A24412A-B40D-40A7-AF17-BBB6AB244930}"/>
    <cellStyle name="Hiperłącze 3" xfId="45696" xr:uid="{05791FF0-427E-483F-B9E2-F477A02CB349}"/>
    <cellStyle name="Hiperłącze 3 2" xfId="45697" xr:uid="{5BF2D60C-3DC4-4663-8AAF-77F7F867BDA2}"/>
    <cellStyle name="Hiperłącze 4" xfId="45698" xr:uid="{DF810E05-2088-4E44-ADAA-18CBDF907C7A}"/>
    <cellStyle name="Hivatkozott cella" xfId="41548" xr:uid="{7AFE36D9-3738-4EF8-831E-A970E4F7D14A}"/>
    <cellStyle name="Hivatkozott cella 2" xfId="41549" xr:uid="{4EF6BE1D-ECEF-4BF2-A9BC-5092C5C0E177}"/>
    <cellStyle name="Hyperlink_LV_MCX_08_06_2001_zm.xls Diagramm 16" xfId="45699" xr:uid="{C0A2D5EC-4AF9-4DD2-A2C2-11D0989300BA}"/>
    <cellStyle name="Hypertextový odkaz_HRIC_Work out" xfId="45700" xr:uid="{FB5B0B76-2808-4C41-A11B-095E3D07E71C}"/>
    <cellStyle name="ilość" xfId="45701" xr:uid="{CD2CD876-D4AB-40F7-B1E6-B11D752F29B0}"/>
    <cellStyle name="Incorrecto" xfId="22581" xr:uid="{4A09CFAE-8F8B-42A8-B354-7B68DAF285C1}"/>
    <cellStyle name="Input" xfId="870" xr:uid="{28CCB5BB-91C5-40EF-9A99-29CBECE29A23}"/>
    <cellStyle name="Input [yellow]" xfId="871" xr:uid="{C04CC322-542A-4441-A772-14BC774DA3BA}"/>
    <cellStyle name="Input [yellow] 2" xfId="872" xr:uid="{ACA032FF-D17C-42E5-987C-692D27CA5F6B}"/>
    <cellStyle name="Input [yellow] 2 2" xfId="22582" xr:uid="{BD84B564-61D2-4D56-B165-04DB4326505A}"/>
    <cellStyle name="Input [yellow] 3" xfId="22583" xr:uid="{9003A685-4461-4F28-998A-2D4DDF801C9C}"/>
    <cellStyle name="Input [yellow] 4" xfId="22584" xr:uid="{1811B1D4-CBF6-4CB8-AB9F-37A088E30843}"/>
    <cellStyle name="Input [yellow] 5" xfId="22585" xr:uid="{6CF697CA-E688-4595-B3CB-9BE783C6754A}"/>
    <cellStyle name="Input [yellow] 6" xfId="22586" xr:uid="{0FD304F8-F1DC-40F2-8BA9-26B601D43195}"/>
    <cellStyle name="Input [yellow] 7" xfId="22587" xr:uid="{2A20EDB2-9D32-4626-B523-6326EA64A99E}"/>
    <cellStyle name="Input [yellow] 8" xfId="22588" xr:uid="{C7C3541D-11B0-46A0-8914-640CA43A89C5}"/>
    <cellStyle name="Input [yellow] 9" xfId="39226" xr:uid="{2A875DE9-35AC-49FD-85EF-532C573D092E}"/>
    <cellStyle name="Input [yellow]_OBIEKTY INŻYNIERSKIE1" xfId="45702" xr:uid="{324445BF-DB71-4843-ACD0-AC55861F0B84}"/>
    <cellStyle name="Input 10" xfId="22589" xr:uid="{46601374-7589-4B50-AE3D-A0C3E2ECF7A7}"/>
    <cellStyle name="Input 10 2" xfId="22590" xr:uid="{4D74992D-B462-4E0C-92E7-BD818CFDAAFA}"/>
    <cellStyle name="Input 100" xfId="45703" xr:uid="{454A0A34-2374-4683-9410-C5EA262912D4}"/>
    <cellStyle name="Input 101" xfId="45704" xr:uid="{1900E0B9-EE7A-46E7-88F0-53C51A394CCB}"/>
    <cellStyle name="Input 102" xfId="45705" xr:uid="{F490062E-8787-4F48-836C-8B4ABE516BA5}"/>
    <cellStyle name="Input 103" xfId="45706" xr:uid="{26819267-4FBF-4DF4-901E-65D3DEADC7E0}"/>
    <cellStyle name="Input 104" xfId="45707" xr:uid="{BB738C9A-C74E-49F2-AA35-6DC14247E4BF}"/>
    <cellStyle name="Input 105" xfId="45708" xr:uid="{D79ABED6-535A-454A-A334-69ED3B11F627}"/>
    <cellStyle name="Input 106" xfId="45709" xr:uid="{9E8679D3-658E-4ADF-BFB3-574EA6878CC9}"/>
    <cellStyle name="Input 107" xfId="45710" xr:uid="{F544DBE7-C974-47E6-A32E-DED76A1E5BCA}"/>
    <cellStyle name="Input 108" xfId="45711" xr:uid="{7C45D1C6-2F93-46C2-AFF3-B13C9E6A4F30}"/>
    <cellStyle name="Input 109" xfId="45712" xr:uid="{A69F95BB-98DE-4281-B2D5-D4F9867D4DD1}"/>
    <cellStyle name="Input 11" xfId="22591" xr:uid="{F3EEAD81-AA72-445A-AAC4-B245C82B8D39}"/>
    <cellStyle name="Input 11 2" xfId="45713" xr:uid="{87ED6FEA-CE47-4E3D-ACB2-F7BE61FD528D}"/>
    <cellStyle name="Input 110" xfId="45714" xr:uid="{EE5D84B7-0D97-4FB8-8F8C-09AC26CE4C04}"/>
    <cellStyle name="Input 111" xfId="45715" xr:uid="{D8309CDF-BAA3-4EEB-9286-A3D99288DCE6}"/>
    <cellStyle name="Input 112" xfId="45716" xr:uid="{D4807022-3C8E-4198-8713-EDCD78621B27}"/>
    <cellStyle name="Input 113" xfId="45717" xr:uid="{ADC72E98-F090-4713-AC78-62398126A25D}"/>
    <cellStyle name="Input 114" xfId="45718" xr:uid="{670A4875-6991-4C7C-86FA-6CCBEE6F24DA}"/>
    <cellStyle name="Input 115" xfId="45719" xr:uid="{82B18764-8579-4823-BC4E-70D73FC942D5}"/>
    <cellStyle name="Input 116" xfId="45720" xr:uid="{9CE4920A-18A5-4692-A59C-2C2436798E94}"/>
    <cellStyle name="Input 117" xfId="45721" xr:uid="{FBF87FE6-E9F1-4D68-BB30-2CF4440EFE8D}"/>
    <cellStyle name="Input 118" xfId="45722" xr:uid="{0A6561B0-D148-4497-9A45-E59E7DF9EFF0}"/>
    <cellStyle name="Input 119" xfId="45723" xr:uid="{F1C1CEB1-5006-4B51-8291-67660194056D}"/>
    <cellStyle name="Input 12" xfId="39225" xr:uid="{69A84C30-7554-46AD-B039-EAD03582D106}"/>
    <cellStyle name="Input 12 2" xfId="45724" xr:uid="{D418D0CE-74CE-4171-82E1-54E338B8583A}"/>
    <cellStyle name="Input 120" xfId="45725" xr:uid="{ADE94933-84ED-4A4F-A5D2-86D81A378220}"/>
    <cellStyle name="Input 121" xfId="45726" xr:uid="{0E97270B-241D-4554-8ED6-5D0734D9EEEF}"/>
    <cellStyle name="Input 122" xfId="45727" xr:uid="{A3955DDA-3749-497F-82A4-7AADD9ED1ABE}"/>
    <cellStyle name="Input 123" xfId="45728" xr:uid="{5213E61B-F01E-4A86-99DE-6C5C627215D7}"/>
    <cellStyle name="Input 124" xfId="45729" xr:uid="{5A505706-81F0-4A37-932D-934EA0473ACF}"/>
    <cellStyle name="Input 125" xfId="45730" xr:uid="{EFA3E4DF-2F5A-4A22-B46F-252924BDAADA}"/>
    <cellStyle name="Input 126" xfId="45731" xr:uid="{05730D09-BAC8-404C-B9E8-21304C8F1E9B}"/>
    <cellStyle name="Input 127" xfId="45732" xr:uid="{D1661FFF-4690-4BFD-92B0-F3F929813967}"/>
    <cellStyle name="Input 128" xfId="45733" xr:uid="{37F2722D-FA43-47FD-9226-5BDA4E1E9848}"/>
    <cellStyle name="Input 129" xfId="45734" xr:uid="{4F3B8111-44B3-4F82-8E66-E1FE91CEACDD}"/>
    <cellStyle name="Input 13" xfId="39172" xr:uid="{9D77F36A-14DB-43C3-A747-0675245898A8}"/>
    <cellStyle name="Input 13 2" xfId="45735" xr:uid="{0B00D262-417C-4276-BE3B-B49771238954}"/>
    <cellStyle name="Input 130" xfId="45736" xr:uid="{53C24C4F-FFFB-4316-A0A6-3D5F94B4E087}"/>
    <cellStyle name="Input 131" xfId="45737" xr:uid="{9810E5B9-1D6E-4A73-AAB0-30C2449DB378}"/>
    <cellStyle name="Input 132" xfId="45738" xr:uid="{D4D4472D-7836-4B6F-B410-43A780A155FA}"/>
    <cellStyle name="Input 133" xfId="45739" xr:uid="{5FE66110-EA6B-4942-AD5B-F978F0C56D0F}"/>
    <cellStyle name="Input 134" xfId="45740" xr:uid="{86EEF844-4EA1-4414-9285-9C2E3ABEC598}"/>
    <cellStyle name="Input 135" xfId="45741" xr:uid="{AA3D9A83-E6D4-4556-80C7-C387B9705364}"/>
    <cellStyle name="Input 136" xfId="45742" xr:uid="{4EB3F020-3C1A-4EF3-88A3-994216E30A52}"/>
    <cellStyle name="Input 137" xfId="45743" xr:uid="{0857A06C-0077-4E63-8BC4-519E8BD8904F}"/>
    <cellStyle name="Input 138" xfId="45744" xr:uid="{F25066D5-252D-4434-BE3F-922AE230A979}"/>
    <cellStyle name="Input 139" xfId="45745" xr:uid="{E6F22631-6F1C-4897-BC30-C568C3D5EA03}"/>
    <cellStyle name="Input 14" xfId="39377" xr:uid="{E66C3F94-B9C8-478F-B2CA-147C24710E69}"/>
    <cellStyle name="Input 14 2" xfId="45746" xr:uid="{4358C788-17F2-45B9-A4FB-EC6D3424FDB1}"/>
    <cellStyle name="Input 140" xfId="45747" xr:uid="{46B2B174-9E02-4B5A-89FA-5F2DFDD87C95}"/>
    <cellStyle name="Input 141" xfId="45748" xr:uid="{24FBA23F-2865-4D61-99EF-21C4E7F3B214}"/>
    <cellStyle name="Input 142" xfId="45749" xr:uid="{AE49FCBC-B245-4E42-8734-2B8393C2E40F}"/>
    <cellStyle name="Input 143" xfId="45750" xr:uid="{DF693BB0-A514-451A-BE6E-A49D0F90A987}"/>
    <cellStyle name="Input 144" xfId="45751" xr:uid="{F3D9AFB4-F122-4B0D-9880-A9E227397726}"/>
    <cellStyle name="Input 145" xfId="45752" xr:uid="{EDC14540-F448-445E-8F78-743D8E400360}"/>
    <cellStyle name="Input 146" xfId="45753" xr:uid="{04AC9890-E1A3-4EB7-A244-7DC70B8621E4}"/>
    <cellStyle name="Input 147" xfId="45754" xr:uid="{C8BA0B4A-1F57-47FB-B487-E7227047FF38}"/>
    <cellStyle name="Input 148" xfId="45755" xr:uid="{2A5D410C-2513-4BA6-A753-1A7ABDCF09E7}"/>
    <cellStyle name="Input 149" xfId="45756" xr:uid="{B3EC1120-73D5-417F-BD06-593A962FEB58}"/>
    <cellStyle name="Input 15" xfId="39325" xr:uid="{702B7867-8DC2-48F9-87E7-C9586ACA352D}"/>
    <cellStyle name="Input 15 2" xfId="45757" xr:uid="{5129B1BC-674C-47CF-950B-9FF159FA5241}"/>
    <cellStyle name="Input 150" xfId="45758" xr:uid="{7CDD5FF5-1E02-47AF-80C7-FC4078860B01}"/>
    <cellStyle name="Input 151" xfId="45759" xr:uid="{0D276ED8-4B62-442E-87DE-6F961D6466EB}"/>
    <cellStyle name="Input 152" xfId="45760" xr:uid="{9DA96077-90BC-446B-A4D9-326CB8E5CD29}"/>
    <cellStyle name="Input 153" xfId="45761" xr:uid="{D1A28076-6E75-42DF-9E57-6027945E0FE5}"/>
    <cellStyle name="Input 154" xfId="45762" xr:uid="{14D38C53-B12A-4097-AC8A-A008D71CA985}"/>
    <cellStyle name="Input 155" xfId="45763" xr:uid="{3F7E887E-7CF2-4E32-AD84-4268B2E20744}"/>
    <cellStyle name="Input 156" xfId="45764" xr:uid="{732D1331-4A3F-428B-AC53-8E85666F1530}"/>
    <cellStyle name="Input 157" xfId="45765" xr:uid="{2344E3B4-3BD0-47C1-9A15-C38C0A8627BF}"/>
    <cellStyle name="Input 158" xfId="45766" xr:uid="{878976FB-7A41-4AA7-A103-9D336D2F4111}"/>
    <cellStyle name="Input 159" xfId="45767" xr:uid="{5CCD5981-B0A2-4C24-8247-E3AE8F24FE26}"/>
    <cellStyle name="Input 16" xfId="39378" xr:uid="{BF235EE9-93DA-41A5-985F-C585B83E13FE}"/>
    <cellStyle name="Input 16 2" xfId="45768" xr:uid="{27D5B442-4AD5-433A-AA27-DA24E3B1F2FC}"/>
    <cellStyle name="Input 160" xfId="45769" xr:uid="{5C36138E-99B4-4A55-9B85-6422CA4744AB}"/>
    <cellStyle name="Input 161" xfId="45770" xr:uid="{BD728F4D-218F-4AC7-94C9-16526C949CDB}"/>
    <cellStyle name="Input 162" xfId="45771" xr:uid="{56ED9A92-B5F7-444B-898E-79C13864F37A}"/>
    <cellStyle name="Input 163" xfId="45772" xr:uid="{71DEA97A-F6C3-48C5-807A-BDD9C46070D6}"/>
    <cellStyle name="Input 164" xfId="45773" xr:uid="{D9FAA326-2510-40A9-9E29-9D497124EFE9}"/>
    <cellStyle name="Input 165" xfId="45774" xr:uid="{66728D98-8875-40DA-A127-44F3B3E20FD6}"/>
    <cellStyle name="Input 166" xfId="45775" xr:uid="{8E6B4D21-F029-43C7-9360-F06DDE596AD8}"/>
    <cellStyle name="Input 167" xfId="45776" xr:uid="{52A858E3-E1A3-4A1D-ACF9-374704FD02DE}"/>
    <cellStyle name="Input 168" xfId="45777" xr:uid="{DA784C30-D488-4546-AE75-B5C2925BEBB4}"/>
    <cellStyle name="Input 169" xfId="45778" xr:uid="{47B29826-9B99-406D-959E-DD754E81F4CD}"/>
    <cellStyle name="Input 17" xfId="39389" xr:uid="{853ABDDA-C43B-4C4D-9092-CE0C4BD7803B}"/>
    <cellStyle name="Input 17 2" xfId="45779" xr:uid="{B0E70531-B429-4FA3-B4B0-A9208B236C56}"/>
    <cellStyle name="Input 170" xfId="45780" xr:uid="{908701F4-800D-48F9-8EA1-472B180EE752}"/>
    <cellStyle name="Input 171" xfId="45781" xr:uid="{7EA6C87E-DCEA-4DC1-8B05-30C1C3D253B4}"/>
    <cellStyle name="Input 172" xfId="45782" xr:uid="{7D65A3C7-56ED-4D67-BF85-07ED6B681799}"/>
    <cellStyle name="Input 173" xfId="45783" xr:uid="{645C784B-7A43-4C46-98B8-CA26183C120C}"/>
    <cellStyle name="Input 174" xfId="45784" xr:uid="{93D1859B-4380-48D6-A2E5-6ACBD6AD7CB9}"/>
    <cellStyle name="Input 175" xfId="45785" xr:uid="{FF0B3014-2F83-43C2-93A7-51A815711738}"/>
    <cellStyle name="Input 176" xfId="45786" xr:uid="{ACBEDDBD-F53A-4977-B158-427FD92F1BB2}"/>
    <cellStyle name="Input 177" xfId="45787" xr:uid="{528AFF10-FE3F-42CB-B317-439859407729}"/>
    <cellStyle name="Input 178" xfId="45788" xr:uid="{382882A0-A87D-4D84-BB64-AF08DF0F81E0}"/>
    <cellStyle name="Input 179" xfId="45789" xr:uid="{04DD2FCE-B60C-445C-B4D5-B98DFE632DBF}"/>
    <cellStyle name="Input 18" xfId="39388" xr:uid="{4F623B55-F8AB-4A18-9A21-C9B8BD27FDA0}"/>
    <cellStyle name="Input 18 2" xfId="45790" xr:uid="{13F43BB7-93D5-4B1C-B1D9-2E32B6585847}"/>
    <cellStyle name="Input 180" xfId="45791" xr:uid="{C63846D6-61B8-425A-8CAB-4EC81C42F0C4}"/>
    <cellStyle name="Input 181" xfId="45792" xr:uid="{8D000DC8-383A-4435-8561-C3A3AD0EB87A}"/>
    <cellStyle name="Input 182" xfId="45793" xr:uid="{7B45EB25-CC42-4421-B1F8-8F07BD5F2E5F}"/>
    <cellStyle name="Input 183" xfId="45794" xr:uid="{23270F1B-44A3-47D1-85A2-19978DD6451F}"/>
    <cellStyle name="Input 184" xfId="45795" xr:uid="{552C6E92-F2DF-42B6-BD4E-75EE0C0A20A9}"/>
    <cellStyle name="Input 185" xfId="45796" xr:uid="{B402A637-CD25-4A57-9C75-A94D659C9D7D}"/>
    <cellStyle name="Input 186" xfId="45797" xr:uid="{AACCA045-14D3-4214-8C18-C6389534F8B1}"/>
    <cellStyle name="Input 187" xfId="45798" xr:uid="{2546C64D-8CD4-4BC2-84A8-3CA9F38DE430}"/>
    <cellStyle name="Input 188" xfId="45799" xr:uid="{AF4828BA-AC7B-4B4F-8D15-34A1B32836FE}"/>
    <cellStyle name="Input 189" xfId="45800" xr:uid="{204AC261-4D4F-4AAA-86A0-6F6BB61F3198}"/>
    <cellStyle name="Input 19" xfId="39492" xr:uid="{B92DCBEA-F996-4EF7-B8F9-D5ED48CCC342}"/>
    <cellStyle name="Input 19 2" xfId="45801" xr:uid="{1FDD46C2-61E0-46B1-B3F0-B00B207A6EAE}"/>
    <cellStyle name="Input 190" xfId="45802" xr:uid="{27E5E662-C707-4D15-9C23-32FF0FD080FF}"/>
    <cellStyle name="Input 191" xfId="45803" xr:uid="{3880D299-7742-4D61-B967-FF0E17370E7B}"/>
    <cellStyle name="Input 192" xfId="45804" xr:uid="{CBEB1D96-1E50-4385-BD48-1CEFFC5368FD}"/>
    <cellStyle name="Input 193" xfId="45805" xr:uid="{3956E8AC-54EA-4654-8ED6-E99D4DC6CF61}"/>
    <cellStyle name="Input 194" xfId="45806" xr:uid="{7A4972C3-94F4-4EAD-BE9E-4EE3D89E1659}"/>
    <cellStyle name="Input 195" xfId="45807" xr:uid="{9EAD1617-B413-463C-BB5F-5DAF1DBE41CF}"/>
    <cellStyle name="Input 196" xfId="45808" xr:uid="{DA0A0450-01C5-43E9-A03F-44A71DD9B366}"/>
    <cellStyle name="Input 197" xfId="45809" xr:uid="{28BEC5CD-8BC8-47DB-B9B0-2659D5EC4BE9}"/>
    <cellStyle name="Input 198" xfId="45810" xr:uid="{3C070B2E-0A72-4EC2-B643-442DB17617FC}"/>
    <cellStyle name="Input 199" xfId="45811" xr:uid="{62F214FA-7286-4319-9592-2DB85059919B}"/>
    <cellStyle name="Input 2" xfId="22592" xr:uid="{E4F0F3DC-90E2-4C84-9A9A-AF734F335D9A}"/>
    <cellStyle name="Input 2 2" xfId="22593" xr:uid="{ADAAEF84-3CF0-4CBC-9620-6DFCD4F45E3B}"/>
    <cellStyle name="Input 2 2 2" xfId="22594" xr:uid="{5F91D83F-DBFE-410B-B128-1545A56BDCFC}"/>
    <cellStyle name="Input 2 3" xfId="22595" xr:uid="{E24650E7-5454-4031-928A-CD85113BC099}"/>
    <cellStyle name="Input 20" xfId="39437" xr:uid="{683BB237-6601-458F-AB1D-B719709E9170}"/>
    <cellStyle name="Input 200" xfId="45812" xr:uid="{77A1FBFD-07A5-4168-826E-ABE934300625}"/>
    <cellStyle name="Input 21" xfId="41975" xr:uid="{D7C61A3C-26EF-4796-B333-ED3DAE4F03A4}"/>
    <cellStyle name="Input 22" xfId="41953" xr:uid="{2435E96A-21C9-4274-8E81-D78022FD4119}"/>
    <cellStyle name="Input 23" xfId="42007" xr:uid="{57734D1C-4A38-4E2F-B2F8-9CBE1A9CD31B}"/>
    <cellStyle name="Input 24" xfId="41994" xr:uid="{B93692FA-1DC2-4A50-930E-F10F8F7D65F7}"/>
    <cellStyle name="Input 25" xfId="42008" xr:uid="{C8B50789-1067-4F81-9F85-26240951BF18}"/>
    <cellStyle name="Input 26" xfId="41995" xr:uid="{22D20375-E413-4E55-A2B9-BAB7D422CFB8}"/>
    <cellStyle name="Input 27" xfId="42009" xr:uid="{3D9CC9D0-FAC3-45AA-B62E-636459B895B8}"/>
    <cellStyle name="Input 28" xfId="42001" xr:uid="{EC93D634-FBBD-43B1-B2C1-D868C7A7918A}"/>
    <cellStyle name="Input 29" xfId="42010" xr:uid="{B75001D7-0545-4D8E-B1F3-481D8D37248E}"/>
    <cellStyle name="Input 3" xfId="22596" xr:uid="{0CA93E9F-D65B-4AB3-8B88-48B12C874758}"/>
    <cellStyle name="Input 3 2" xfId="22597" xr:uid="{9B3C7C54-8045-4FF0-AB8D-906031B0625A}"/>
    <cellStyle name="Input 3 2 2" xfId="22598" xr:uid="{B3C69121-3ED6-45E5-95B6-D91BDDA2BED2}"/>
    <cellStyle name="Input 3 3" xfId="22599" xr:uid="{44AB1B10-A81F-4802-9DD8-8983A9D95AF6}"/>
    <cellStyle name="Input 30" xfId="42000" xr:uid="{16E66EF7-5A2A-4C2B-A375-35F3059A7AEB}"/>
    <cellStyle name="Input 31" xfId="42011" xr:uid="{8F88B530-861F-4D75-8C54-EDBBE60256AE}"/>
    <cellStyle name="Input 32" xfId="41999" xr:uid="{00704D44-6150-4762-8A30-983B4677D025}"/>
    <cellStyle name="Input 33" xfId="42012" xr:uid="{2ED888F9-5CB0-4CAF-8F14-0C51527DB8B0}"/>
    <cellStyle name="Input 34" xfId="41998" xr:uid="{BE1B913D-88C7-4965-9D82-8F998267F17C}"/>
    <cellStyle name="Input 35" xfId="42013" xr:uid="{277E142B-E10D-445C-B208-D23BA82370C4}"/>
    <cellStyle name="Input 36" xfId="41997" xr:uid="{D8CB3E8D-6853-4739-AF84-2785272BE322}"/>
    <cellStyle name="Input 37" xfId="42014" xr:uid="{FEA90615-5A9F-4B6F-85BB-292DD6E75CF3}"/>
    <cellStyle name="Input 38" xfId="41996" xr:uid="{48E19548-C7D8-449E-B3A7-E8ABA04265BB}"/>
    <cellStyle name="Input 39" xfId="42015" xr:uid="{B31AA9A4-F24E-45E5-860A-8A222FF341B7}"/>
    <cellStyle name="Input 4" xfId="22600" xr:uid="{823FA271-F013-4AF8-8935-12FDAAFB97D4}"/>
    <cellStyle name="Input 4 2" xfId="22601" xr:uid="{D2FBCA9C-92EE-4756-8311-8CC45B3F8AEC}"/>
    <cellStyle name="Input 4 2 2" xfId="22602" xr:uid="{1966B82A-E6AF-437A-8EAD-01951CF27804}"/>
    <cellStyle name="Input 4 3" xfId="22603" xr:uid="{FEC9F7E2-908D-4AF5-84B8-FF733DFB1777}"/>
    <cellStyle name="Input 40" xfId="41993" xr:uid="{495A3E0D-0B54-4AF8-89CD-A76CEA5AA5F3}"/>
    <cellStyle name="Input 41" xfId="42005" xr:uid="{D3AF0B87-0CDC-448F-BA12-6352C307AFA1}"/>
    <cellStyle name="Input 42" xfId="41992" xr:uid="{EBC395C5-704D-45E9-9203-F3A93A35D1A3}"/>
    <cellStyle name="Input 43" xfId="42006" xr:uid="{713F2461-6DD3-4312-9975-0474BE7C8595}"/>
    <cellStyle name="Input 44" xfId="41990" xr:uid="{C2E5D35C-1A69-4260-943C-F49E0595E55F}"/>
    <cellStyle name="Input 45" xfId="42004" xr:uid="{D0BF4D74-9214-4936-A119-95FB60D7A33F}"/>
    <cellStyle name="Input 46" xfId="41989" xr:uid="{B6451531-501D-41AB-8958-25D907F7911F}"/>
    <cellStyle name="Input 47" xfId="42003" xr:uid="{177D2555-3053-4883-94B9-92C44F013605}"/>
    <cellStyle name="Input 48" xfId="42016" xr:uid="{48406FB7-F28C-4D2B-A220-4782F179180B}"/>
    <cellStyle name="Input 49" xfId="42002" xr:uid="{82992D9F-C9CB-4D1C-B07A-2FADAE092B53}"/>
    <cellStyle name="Input 5" xfId="22604" xr:uid="{F8157110-B116-4C4A-B6A6-1585ABC89176}"/>
    <cellStyle name="Input 5 2" xfId="22605" xr:uid="{D301E841-72FA-4B3F-BF34-FEC04C93AA2B}"/>
    <cellStyle name="Input 5 2 2" xfId="22606" xr:uid="{8162498C-EEA0-442D-AEF7-5BCA99A102B5}"/>
    <cellStyle name="Input 5 3" xfId="22607" xr:uid="{2A084722-D6AC-436D-A1C3-149AA0CA9110}"/>
    <cellStyle name="Input 50" xfId="41991" xr:uid="{BE664702-948D-4B80-AA2F-4B775F0059B7}"/>
    <cellStyle name="Input 51" xfId="45813" xr:uid="{0B9383A8-1055-4074-90F3-819F7F25B3D1}"/>
    <cellStyle name="Input 52" xfId="45814" xr:uid="{F3498336-53D9-4345-9239-DA8736AB3064}"/>
    <cellStyle name="Input 53" xfId="45815" xr:uid="{24FD3487-8F82-4037-A0DD-A599B2285098}"/>
    <cellStyle name="Input 54" xfId="45816" xr:uid="{702A2732-35E7-4298-B96A-3F223C863112}"/>
    <cellStyle name="Input 55" xfId="45817" xr:uid="{30C3DD98-5C67-4A6D-96DB-ABDC8A713C49}"/>
    <cellStyle name="Input 56" xfId="45818" xr:uid="{C190335A-20A5-413B-874D-B0F57762FA8E}"/>
    <cellStyle name="Input 57" xfId="45819" xr:uid="{4C2C0102-84E3-45FB-B7E3-6458D0C0A544}"/>
    <cellStyle name="Input 58" xfId="45820" xr:uid="{15C81625-9181-4E4C-9196-5802F28C8518}"/>
    <cellStyle name="Input 59" xfId="45821" xr:uid="{A23FB1E7-9F8C-4652-8776-220DC875B061}"/>
    <cellStyle name="Input 6" xfId="22608" xr:uid="{CA1F08FC-EB96-4BF3-96EA-98CA68FCCF11}"/>
    <cellStyle name="Input 6 2" xfId="22609" xr:uid="{A83EC3D5-2241-4226-8644-547CE195CF87}"/>
    <cellStyle name="Input 6 2 2" xfId="22610" xr:uid="{D4D8C2E6-B658-4C70-9519-6D6E740C9063}"/>
    <cellStyle name="Input 6 3" xfId="22611" xr:uid="{BA6CBE4A-FA9F-4884-BE37-907939574A81}"/>
    <cellStyle name="Input 60" xfId="45822" xr:uid="{ACC91C04-2AC5-4857-A029-A6A2F170FDFE}"/>
    <cellStyle name="Input 61" xfId="45823" xr:uid="{92358CD0-858C-4BD9-8BD4-FEC2500C741B}"/>
    <cellStyle name="Input 62" xfId="45824" xr:uid="{47C0C07B-77C8-4770-81BD-414D1921CADD}"/>
    <cellStyle name="Input 63" xfId="45825" xr:uid="{B1CD8AEB-FE15-487C-B40C-9EEF51F27EFB}"/>
    <cellStyle name="Input 64" xfId="45826" xr:uid="{B4DDE6C4-E7C4-410C-8F6E-1401A6958577}"/>
    <cellStyle name="Input 65" xfId="45827" xr:uid="{7FE9EA6E-2AE6-4F0C-ACE7-BC84C8AA561D}"/>
    <cellStyle name="Input 66" xfId="45828" xr:uid="{3070FA3C-C95F-447B-95EA-145890968FE8}"/>
    <cellStyle name="Input 67" xfId="45829" xr:uid="{8205E888-9C09-4858-BA00-CBD3FAB4B718}"/>
    <cellStyle name="Input 68" xfId="45830" xr:uid="{7BCD2F06-DAFA-414D-BBB5-BD1A0934543A}"/>
    <cellStyle name="Input 69" xfId="45831" xr:uid="{BF27F02A-21D6-4098-A0E6-503EE5349096}"/>
    <cellStyle name="Input 7" xfId="22612" xr:uid="{715BE70B-C5AB-4B8A-A13A-483669A17D02}"/>
    <cellStyle name="Input 7 2" xfId="22613" xr:uid="{31C8A40D-EEF0-4CB2-B138-B843BF33587A}"/>
    <cellStyle name="Input 7 2 2" xfId="22614" xr:uid="{29D7F077-5A25-4828-9931-D262F7EB5AC5}"/>
    <cellStyle name="Input 7 3" xfId="22615" xr:uid="{8010E35A-2DA1-4CA2-BF9D-D4E6F8E55A0B}"/>
    <cellStyle name="Input 70" xfId="45832" xr:uid="{C60E5303-A118-47F0-B5F6-65AFF1302322}"/>
    <cellStyle name="Input 71" xfId="45833" xr:uid="{101CC3D5-96F2-4ECC-AA85-9ACD5CC28906}"/>
    <cellStyle name="Input 72" xfId="45834" xr:uid="{6FE06458-2F81-4674-A09B-8731973EC3C3}"/>
    <cellStyle name="Input 73" xfId="45835" xr:uid="{9E0192D8-ED33-4BD5-B064-90CF4A590BB7}"/>
    <cellStyle name="Input 74" xfId="45836" xr:uid="{7D6DBD2D-B630-4E42-B2EC-2CFB0C6BE075}"/>
    <cellStyle name="Input 75" xfId="45837" xr:uid="{A7646486-773C-4F9B-8D68-13076C686011}"/>
    <cellStyle name="Input 76" xfId="45838" xr:uid="{41C973B5-4017-43F1-903C-62BDD9421537}"/>
    <cellStyle name="Input 77" xfId="45839" xr:uid="{CCE282DB-958F-4BED-823E-5E1AF573A2C3}"/>
    <cellStyle name="Input 78" xfId="45840" xr:uid="{56111B85-7D60-4B24-919E-1AC8D19FF6EC}"/>
    <cellStyle name="Input 79" xfId="45841" xr:uid="{8BF6CC9E-6575-49D2-B625-A6C4BD038215}"/>
    <cellStyle name="Input 8" xfId="22616" xr:uid="{64B069B3-C680-4481-AF52-1276BE6B873C}"/>
    <cellStyle name="Input 8 2" xfId="22617" xr:uid="{D23F52C2-0A77-4758-AC9C-0B64846C67E0}"/>
    <cellStyle name="Input 8 2 2" xfId="22618" xr:uid="{CEF8C7EE-2736-481E-96BC-B70DE041B2E0}"/>
    <cellStyle name="Input 8 3" xfId="22619" xr:uid="{C27EDCE9-92B1-44F2-BCCC-34B0819554D4}"/>
    <cellStyle name="Input 80" xfId="45842" xr:uid="{78A95A4F-F385-4F0A-AD8F-DC90777D6D26}"/>
    <cellStyle name="Input 81" xfId="45843" xr:uid="{9A708BC5-5F56-4C6D-B9FD-3DDD477B590B}"/>
    <cellStyle name="Input 82" xfId="45844" xr:uid="{9B38DCAB-4978-4AA1-9FED-EC2865B12CE3}"/>
    <cellStyle name="Input 83" xfId="45845" xr:uid="{AFA0B4A1-1999-46B8-B3E4-0D1CC794B74E}"/>
    <cellStyle name="Input 84" xfId="45846" xr:uid="{908BB3D8-FF2E-4E68-9C33-8B288D2EB71C}"/>
    <cellStyle name="Input 85" xfId="45847" xr:uid="{8FB95395-67A7-4D65-80C3-730B365C083F}"/>
    <cellStyle name="Input 86" xfId="45848" xr:uid="{1042F402-F7F7-4569-801A-A4718E4CFA75}"/>
    <cellStyle name="Input 86 2" xfId="45849" xr:uid="{1C8EC99D-C77B-4A25-9EBE-D503800072D0}"/>
    <cellStyle name="Input 87" xfId="45850" xr:uid="{48D146A4-3267-4487-A1C9-DE110CF61E46}"/>
    <cellStyle name="Input 87 2" xfId="45851" xr:uid="{59A108AE-E63E-4A30-B989-EBE17612B674}"/>
    <cellStyle name="Input 88" xfId="45852" xr:uid="{980A8450-13FD-404A-8D49-30C81F82C78D}"/>
    <cellStyle name="Input 88 2" xfId="45853" xr:uid="{26CB878A-D6DB-483F-9678-7A1ECD14905D}"/>
    <cellStyle name="Input 89" xfId="45854" xr:uid="{0B45F246-3741-4C12-903E-DC12F70E5373}"/>
    <cellStyle name="Input 89 2" xfId="45855" xr:uid="{FE003939-EB2B-4DB0-A5D6-2BFA29EF1454}"/>
    <cellStyle name="Input 9" xfId="22620" xr:uid="{873F9A9C-05AA-477B-A2D5-DD9C5953C5B9}"/>
    <cellStyle name="Input 9 2" xfId="22621" xr:uid="{05FF0223-4EE5-46F5-B16C-9DA0A7DA14C5}"/>
    <cellStyle name="Input 9 2 2" xfId="22622" xr:uid="{843CFA31-E24B-4CAA-B578-4F7DFA62CC67}"/>
    <cellStyle name="Input 9 3" xfId="22623" xr:uid="{5CA28DC2-C52F-40CA-AD49-2DFC3EEFBC97}"/>
    <cellStyle name="Input 90" xfId="45856" xr:uid="{B2E3F6EA-819D-435D-90C4-7C0DC5F3A864}"/>
    <cellStyle name="Input 91" xfId="45857" xr:uid="{6DCF406B-A21A-4F3C-BFC6-34D421F0B709}"/>
    <cellStyle name="Input 92" xfId="45858" xr:uid="{A68FBD54-092F-4E00-9327-DD9709F5DADE}"/>
    <cellStyle name="Input 93" xfId="45859" xr:uid="{C5A8C4EF-F164-4A10-B096-1658820DC579}"/>
    <cellStyle name="Input 94" xfId="45860" xr:uid="{23378754-08DE-458E-9E51-39A8A2925EEC}"/>
    <cellStyle name="Input 95" xfId="45861" xr:uid="{C56EFAA5-E1A8-437F-9427-478DA8EC43D5}"/>
    <cellStyle name="Input 96" xfId="45862" xr:uid="{32B1C6B9-7194-4BFA-81BF-A3F303C4AA69}"/>
    <cellStyle name="Input 97" xfId="45863" xr:uid="{8B23C096-BFEB-4899-BAD9-52239107CA23}"/>
    <cellStyle name="Input 98" xfId="45864" xr:uid="{907B0528-7C3F-4E71-A2A9-DBED85025520}"/>
    <cellStyle name="Input 99" xfId="45865" xr:uid="{DE1709E7-2BAC-4DF5-BA83-B21EB34EC056}"/>
    <cellStyle name="Input__BofQ_Minsk_Maz_15_04_09_D" xfId="45866" xr:uid="{DAA6033D-E07A-40C6-B9C6-FC1625C69E89}"/>
    <cellStyle name="Jegyzet" xfId="41550" xr:uid="{BAB3FCCF-9C07-4825-946B-6323E1AEF6AA}"/>
    <cellStyle name="Jegyzet 2" xfId="41551" xr:uid="{55D35150-57F5-4BAB-9345-8D68EB70D454}"/>
    <cellStyle name="Jegyzet 2 2" xfId="41978" xr:uid="{8687352C-4FAA-4D81-A7B1-079886EA8EE5}"/>
    <cellStyle name="Jegyzet 3" xfId="41552" xr:uid="{87030040-323F-4536-B755-7798BC964670}"/>
    <cellStyle name="Jegyzet 3 2" xfId="41979" xr:uid="{4E326D6F-2241-4836-A12F-DD3354B178D1}"/>
    <cellStyle name="Jegyzet 4" xfId="41977" xr:uid="{99CBFCC9-17E8-48DC-BE42-6DDBA6A2E637}"/>
    <cellStyle name="Jelölőszín (1)" xfId="41553" xr:uid="{13C3FC30-F28C-4BAE-A48B-C789B4010E99}"/>
    <cellStyle name="Jelölőszín (2)" xfId="41554" xr:uid="{923F3DDE-D235-4A37-9105-FA0B055A5409}"/>
    <cellStyle name="Jelölőszín (3)" xfId="41555" xr:uid="{81DC67D8-32E0-41D7-A6A3-CB66142B831C}"/>
    <cellStyle name="Jelölőszín (4)" xfId="41556" xr:uid="{29664E49-E475-453A-B7E9-F53881AFBD7B}"/>
    <cellStyle name="Jelölőszín (5)" xfId="41557" xr:uid="{53E92B03-9EAA-4C36-8AE8-C3290D5AD54C}"/>
    <cellStyle name="Jelölőszín (6)" xfId="41558" xr:uid="{7342AFAA-9229-4C9F-ACEC-08EC3111F301}"/>
    <cellStyle name="Jó" xfId="41559" xr:uid="{21B8A82F-1AFE-49ED-8059-FA653EE1D152}"/>
    <cellStyle name="Karta" xfId="45867" xr:uid="{D6964A0E-9E89-409B-9EF9-FEEBE76937D8}"/>
    <cellStyle name="Kimenet" xfId="41560" xr:uid="{91895E58-E2B0-4443-BB2F-932F15984A9D}"/>
    <cellStyle name="Kimenet 2" xfId="41980" xr:uid="{D51E3980-CCA5-4398-8F00-3BB9996A1883}"/>
    <cellStyle name="Komma 2" xfId="41561" xr:uid="{43C55E8A-C027-415C-9AC8-471997FA244B}"/>
    <cellStyle name="Komma 2 2" xfId="42131" xr:uid="{5D079129-E3CC-449C-BD71-6284192B3F19}"/>
    <cellStyle name="Komórka połączona 1" xfId="22624" xr:uid="{78A36FCB-4FC0-405D-8292-80D3B2A13130}"/>
    <cellStyle name="Komórka połączona 1 2" xfId="41562" xr:uid="{CEE605D1-410E-4237-A9B5-4450AA5F98FC}"/>
    <cellStyle name="Komórka połączona 10" xfId="22625" xr:uid="{8AC2EBE4-BC77-4FC2-9AE8-5B0A7AB842A8}"/>
    <cellStyle name="Komórka połączona 11" xfId="22626" xr:uid="{3A00FC9E-A0E2-4E6F-A528-3B45DA9AB325}"/>
    <cellStyle name="Komórka połączona 12" xfId="22627" xr:uid="{FC04E790-1124-454B-9610-4DAF9974D83D}"/>
    <cellStyle name="Komórka połączona 13" xfId="22628" xr:uid="{4BD1B853-5420-4E55-A1C3-005886AA0C8F}"/>
    <cellStyle name="Komórka połączona 14" xfId="22629" xr:uid="{99C7B5C6-3FF7-40A8-91F5-E472EACAF015}"/>
    <cellStyle name="Komórka połączona 15" xfId="22630" xr:uid="{5651E852-5FEE-41E0-97D6-E57B2DBB8AC6}"/>
    <cellStyle name="Komórka połączona 16" xfId="22631" xr:uid="{43F58C5C-7642-49B4-A127-966CF13F92D0}"/>
    <cellStyle name="Komórka połączona 17" xfId="22632" xr:uid="{31A59835-BC20-4F32-BA8F-1A073B9A3BC5}"/>
    <cellStyle name="Komórka połączona 18" xfId="22633" xr:uid="{7C5BAAE5-C26C-4C3B-82B8-2FE4B3D79CDB}"/>
    <cellStyle name="Komórka połączona 19" xfId="22634" xr:uid="{66C40F7A-1816-479A-8C55-B89812FC5E5E}"/>
    <cellStyle name="Komórka połączona 2" xfId="873" xr:uid="{CB96F570-BB6C-47BF-A483-100112B2F7BC}"/>
    <cellStyle name="Komórka połączona 2 10" xfId="22635" xr:uid="{1256BC25-9AFF-442E-9A42-6221099E20E0}"/>
    <cellStyle name="Komórka połączona 2 11" xfId="22636" xr:uid="{4372ECA4-8FA3-4C53-A17C-8DA95D042198}"/>
    <cellStyle name="Komórka połączona 2 12" xfId="22637" xr:uid="{D1155E79-AE7C-4B75-BDE6-19ECEC4B221B}"/>
    <cellStyle name="Komórka połączona 2 13" xfId="42132" xr:uid="{8B89E68C-C3F2-4EAD-AF76-5C8D42F62EAD}"/>
    <cellStyle name="Komórka połączona 2 14" xfId="42133" xr:uid="{E5A81C9D-B83A-4A2D-AA8A-E243B391B988}"/>
    <cellStyle name="Komórka połączona 2 15" xfId="42134" xr:uid="{004C0DF2-42EE-41B8-8D0D-373CA4EC0098}"/>
    <cellStyle name="Komórka połączona 2 16" xfId="42135" xr:uid="{B187C604-E272-431F-9825-3732C44A18E1}"/>
    <cellStyle name="Komórka połączona 2 17" xfId="42136" xr:uid="{D2F4D296-3B0F-4AA7-A50C-B3F87E99899F}"/>
    <cellStyle name="Komórka połączona 2 18" xfId="42137" xr:uid="{D4A96404-FB2B-4CA6-BA20-42D5CC5FCED6}"/>
    <cellStyle name="Komórka połączona 2 19" xfId="42138" xr:uid="{67CC2805-992C-402B-9B8F-47080AFBE245}"/>
    <cellStyle name="Komórka połączona 2 2" xfId="22638" xr:uid="{6441625B-AE5D-4B4B-A6C1-65028E28C683}"/>
    <cellStyle name="Komórka połączona 2 2 10" xfId="42139" xr:uid="{CC6287E5-4FCD-4AAE-9F6D-1D0623063E6B}"/>
    <cellStyle name="Komórka połączona 2 2 2" xfId="41563" xr:uid="{FD577CA6-8F83-41AC-9C31-4DADDFADDC4C}"/>
    <cellStyle name="Komórka połączona 2 2 3" xfId="42140" xr:uid="{EA3406C5-2751-4F72-AA57-E6A87424F2CB}"/>
    <cellStyle name="Komórka połączona 2 2 4" xfId="42141" xr:uid="{0FADA5EC-245A-4604-81D9-610B8CCAAC7D}"/>
    <cellStyle name="Komórka połączona 2 2 5" xfId="42142" xr:uid="{BD3E4EFB-69C2-4B2B-A1DF-BC65727CD4AA}"/>
    <cellStyle name="Komórka połączona 2 2 6" xfId="42143" xr:uid="{662E43B6-9D0A-4BD0-92E5-47B2A82047DF}"/>
    <cellStyle name="Komórka połączona 2 2 7" xfId="42144" xr:uid="{DA7D80E8-6B7C-47B0-8081-ABB7571AF2B6}"/>
    <cellStyle name="Komórka połączona 2 2 8" xfId="42145" xr:uid="{29CA2807-6F98-4B56-BCE6-848B3E199B15}"/>
    <cellStyle name="Komórka połączona 2 2 9" xfId="42146" xr:uid="{9D1EA8C1-FED7-4D35-B1F7-EDA6019E6778}"/>
    <cellStyle name="Komórka połączona 2 20" xfId="42147" xr:uid="{E22F6A42-DCFA-4351-B6C9-0069D3F27F28}"/>
    <cellStyle name="Komórka połączona 2 21" xfId="42148" xr:uid="{3C7A145B-E8E2-40F1-8B29-11F27F3783DE}"/>
    <cellStyle name="Komórka połączona 2 22" xfId="42149" xr:uid="{1FDDB20A-D791-4D38-8702-37246259DB42}"/>
    <cellStyle name="Komórka połączona 2 3" xfId="22639" xr:uid="{13F406DE-FB0E-4787-8663-F1D817A3CEB8}"/>
    <cellStyle name="Komórka połączona 2 3 2" xfId="41564" xr:uid="{1933C937-F2B0-4976-9866-30CC21424B54}"/>
    <cellStyle name="Komórka połączona 2 4" xfId="22640" xr:uid="{1F6FEDE0-9051-4B75-AEEB-9372597262F1}"/>
    <cellStyle name="Komórka połączona 2 5" xfId="22641" xr:uid="{22FE1DFF-0193-40A8-AD90-452301C288A7}"/>
    <cellStyle name="Komórka połączona 2 6" xfId="22642" xr:uid="{9571E96D-F9D5-402F-8238-74E8C9DC518A}"/>
    <cellStyle name="Komórka połączona 2 7" xfId="22643" xr:uid="{B0263A1B-9D9C-4241-9820-BA84D019F837}"/>
    <cellStyle name="Komórka połączona 2 8" xfId="22644" xr:uid="{2F849792-5963-40BA-96EA-13EA9970E4D5}"/>
    <cellStyle name="Komórka połączona 2 9" xfId="22645" xr:uid="{8A11B6DA-7403-4246-9229-FAE9A53F055F}"/>
    <cellStyle name="Komórka połączona 2_~0054846" xfId="45868" xr:uid="{81E753A9-2716-4997-91C3-58C9A8C2F37F}"/>
    <cellStyle name="Komórka połączona 20" xfId="22646" xr:uid="{EADD91E0-A2DF-4DAC-9628-A626CE6BBE49}"/>
    <cellStyle name="Komórka połączona 21" xfId="22647" xr:uid="{1EBA9CCE-00DB-40E8-B356-273A792DCDAB}"/>
    <cellStyle name="Komórka połączona 22" xfId="22648" xr:uid="{E89FDB8F-6DC9-47E9-85EF-5D12FD7D2934}"/>
    <cellStyle name="Komórka połączona 23" xfId="22649" xr:uid="{63949D6F-6D79-4E62-8EC8-1B413FE0212D}"/>
    <cellStyle name="Komórka połączona 24" xfId="22650" xr:uid="{244856E7-C628-4559-90C6-20DF9C8ED0A5}"/>
    <cellStyle name="Komórka połączona 25" xfId="22651" xr:uid="{32C49B21-3F36-4780-8C02-B2D2D5EF7AC8}"/>
    <cellStyle name="Komórka połączona 26" xfId="22652" xr:uid="{2CDCE950-E199-47C2-B345-286D6C6646ED}"/>
    <cellStyle name="Komórka połączona 27" xfId="22653" xr:uid="{D51B8396-508A-4669-B119-01044B84C361}"/>
    <cellStyle name="Komórka połączona 28" xfId="22654" xr:uid="{9589B1D0-18E6-4844-A7F6-46F88D2D41CB}"/>
    <cellStyle name="Komórka połączona 29" xfId="22655" xr:uid="{DE82C16A-D525-4687-84BC-14EA860D458F}"/>
    <cellStyle name="Komórka połączona 3" xfId="1202" xr:uid="{39C1690B-0390-4DBB-9E47-C4B921FE230F}"/>
    <cellStyle name="Komórka połączona 3 2" xfId="39489" xr:uid="{1E0B3133-8FFB-4CA0-AD83-89E6B4314ACA}"/>
    <cellStyle name="Komórka połączona 4" xfId="22656" xr:uid="{7F637998-308C-4470-9DFF-CD954F2C8962}"/>
    <cellStyle name="Komórka połączona 4 2" xfId="41565" xr:uid="{DB41BEEA-B015-4E84-9DB2-E43DD8D1A1B7}"/>
    <cellStyle name="Komórka połączona 5" xfId="22657" xr:uid="{61EF1E3F-087D-40C3-BE1D-229F65F1EF06}"/>
    <cellStyle name="Komórka połączona 5 2" xfId="41566" xr:uid="{E29E6D94-0ECE-4CB1-B9CC-05FBED77B156}"/>
    <cellStyle name="Komórka połączona 5 3" xfId="45869" xr:uid="{967FB169-A8C6-41D5-9091-04D4C7F39AA9}"/>
    <cellStyle name="Komórka połączona 6" xfId="22658" xr:uid="{AAD0E23F-59C4-4C82-BA08-10DE23A2EDF4}"/>
    <cellStyle name="Komórka połączona 6 2" xfId="45870" xr:uid="{D3A9AF7F-B13B-4ED7-906A-BDB080D67E22}"/>
    <cellStyle name="Komórka połączona 7" xfId="22659" xr:uid="{DF751C6E-6B17-462A-91C1-1507EB619559}"/>
    <cellStyle name="Komórka połączona 8" xfId="22660" xr:uid="{4A42CD83-B270-4CEE-B9F6-E5A54F0190CB}"/>
    <cellStyle name="Komórka połączona 9" xfId="22661" xr:uid="{CFC56B83-2468-4D56-882D-73A026499ED9}"/>
    <cellStyle name="Komórka zaznaczona 1" xfId="22662" xr:uid="{F9653252-B895-4845-8458-9039F6F12BB7}"/>
    <cellStyle name="Komórka zaznaczona 1 2" xfId="41567" xr:uid="{39530DBC-179F-4A85-AFF0-224921A7BCF0}"/>
    <cellStyle name="Komórka zaznaczona 10" xfId="22663" xr:uid="{4B50633B-9D56-4D5E-B72A-4DCE80CE5775}"/>
    <cellStyle name="Komórka zaznaczona 10 2" xfId="41568" xr:uid="{0534BB18-933F-4D75-85BB-92753FFB96AF}"/>
    <cellStyle name="Komórka zaznaczona 11" xfId="22664" xr:uid="{CE86510E-F6A3-4838-8D1B-AD1DEC8C2271}"/>
    <cellStyle name="Komórka zaznaczona 11 2" xfId="41569" xr:uid="{28D605B2-431B-48C1-8A72-79C43900E12A}"/>
    <cellStyle name="Komórka zaznaczona 12" xfId="22665" xr:uid="{354C0144-5DD4-4B99-A291-3EF320A87264}"/>
    <cellStyle name="Komórka zaznaczona 12 2" xfId="41570" xr:uid="{165D1AFA-C683-4652-BF77-77802BC1E8DC}"/>
    <cellStyle name="Komórka zaznaczona 13" xfId="22666" xr:uid="{29FF6BA7-4D35-4DC7-B4E9-968D01569C99}"/>
    <cellStyle name="Komórka zaznaczona 13 2" xfId="41571" xr:uid="{8AE3E434-EC31-4DE4-8240-2A8678EE7978}"/>
    <cellStyle name="Komórka zaznaczona 14" xfId="22667" xr:uid="{4CBB17B3-3F0D-4B18-A644-F61415D1FE43}"/>
    <cellStyle name="Komórka zaznaczona 14 2" xfId="41572" xr:uid="{1E0C9207-BB2B-47C7-A976-CF3270342AD5}"/>
    <cellStyle name="Komórka zaznaczona 15" xfId="22668" xr:uid="{717FA307-1E64-4897-AE14-752DA4AD1C69}"/>
    <cellStyle name="Komórka zaznaczona 15 2" xfId="41573" xr:uid="{A3AFBD21-C312-4977-9E34-E0CF7E53D7D8}"/>
    <cellStyle name="Komórka zaznaczona 16" xfId="22669" xr:uid="{E22BF34A-E24F-4DB3-96B0-ABCB1B1E65BC}"/>
    <cellStyle name="Komórka zaznaczona 16 2" xfId="41574" xr:uid="{855F0D04-D057-4DDF-BD9C-28E0DDADED5F}"/>
    <cellStyle name="Komórka zaznaczona 17" xfId="22670" xr:uid="{7D3D5DBE-429D-49B1-BD2A-282E11AA0106}"/>
    <cellStyle name="Komórka zaznaczona 17 2" xfId="41575" xr:uid="{BF8E66F9-D6A8-40A0-9D61-7E27861F8BF7}"/>
    <cellStyle name="Komórka zaznaczona 18" xfId="22671" xr:uid="{81D9934A-CBCA-4354-B37C-CEBFFFFFF21E}"/>
    <cellStyle name="Komórka zaznaczona 18 2" xfId="41576" xr:uid="{521E3320-F9D4-45AD-9F01-2557AEB68675}"/>
    <cellStyle name="Komórka zaznaczona 19" xfId="22672" xr:uid="{31736D3B-7D33-4F50-B2E8-FEF8FCE5E065}"/>
    <cellStyle name="Komórka zaznaczona 19 2" xfId="41577" xr:uid="{41B216F4-CCA3-4799-A132-C5BE78FFF82F}"/>
    <cellStyle name="Komórka zaznaczona 2" xfId="874" xr:uid="{02D56AEB-693E-4C95-A094-FF9AC7856165}"/>
    <cellStyle name="Komórka zaznaczona 2 10" xfId="875" xr:uid="{C7CBF458-C1AB-4891-97F7-6A8A22720ACE}"/>
    <cellStyle name="Komórka zaznaczona 2 11" xfId="876" xr:uid="{03263FB1-F077-4F6B-81D1-92EC46E772BC}"/>
    <cellStyle name="Komórka zaznaczona 2 12" xfId="877" xr:uid="{A3CF9956-B3B8-4ABC-9E62-2EF9FF9EA165}"/>
    <cellStyle name="Komórka zaznaczona 2 13" xfId="878" xr:uid="{5AA484B5-3885-44A2-948E-39AEF7F5A7B6}"/>
    <cellStyle name="Komórka zaznaczona 2 13 10" xfId="22673" xr:uid="{3360EC37-69C0-4687-B0B4-C452F492B92E}"/>
    <cellStyle name="Komórka zaznaczona 2 13 11" xfId="22674" xr:uid="{A50B60DE-2821-46FD-A88D-43781606AC19}"/>
    <cellStyle name="Komórka zaznaczona 2 13 12" xfId="22675" xr:uid="{D8528294-B114-4B4A-B539-7405A2FF7CCB}"/>
    <cellStyle name="Komórka zaznaczona 2 13 2" xfId="22676" xr:uid="{B2C4D940-C60B-44B7-8DE6-B5035B5281F8}"/>
    <cellStyle name="Komórka zaznaczona 2 13 2 10" xfId="22677" xr:uid="{146237D0-F9B7-4414-9BAB-F06FC65FD432}"/>
    <cellStyle name="Komórka zaznaczona 2 13 2 11" xfId="22678" xr:uid="{A2366E92-7C6D-4339-A50E-EA6590360B83}"/>
    <cellStyle name="Komórka zaznaczona 2 13 2 2" xfId="22679" xr:uid="{F702DE03-F5DE-44A8-8E33-0516BBBB7470}"/>
    <cellStyle name="Komórka zaznaczona 2 13 2 2 10" xfId="22680" xr:uid="{612D8623-04C7-4761-B850-329E172E862E}"/>
    <cellStyle name="Komórka zaznaczona 2 13 2 2 11" xfId="22681" xr:uid="{342C2585-FAF8-41F9-9C8D-9956CB759E40}"/>
    <cellStyle name="Komórka zaznaczona 2 13 2 2 2" xfId="22682" xr:uid="{4C2122E8-F56B-46BC-9FBB-4E89E5CA99B6}"/>
    <cellStyle name="Komórka zaznaczona 2 13 2 2 2 2" xfId="22683" xr:uid="{DA6B098E-1DC1-43E4-B1A8-A8A5552F5908}"/>
    <cellStyle name="Komórka zaznaczona 2 13 2 2 2 2 2" xfId="22684" xr:uid="{3DA2D33F-F611-4180-9C06-2BCE4E5435FC}"/>
    <cellStyle name="Komórka zaznaczona 2 13 2 2 2 2 3" xfId="22685" xr:uid="{2CADAD0B-88F7-48DC-B170-FDD369A4B698}"/>
    <cellStyle name="Komórka zaznaczona 2 13 2 2 2 2 4" xfId="22686" xr:uid="{5623C3B0-A45D-4916-9D94-D15FCCB191A9}"/>
    <cellStyle name="Komórka zaznaczona 2 13 2 2 2 2 5" xfId="22687" xr:uid="{45C74D20-E736-4A7C-A054-D03C5C41CB2D}"/>
    <cellStyle name="Komórka zaznaczona 2 13 2 2 2 2 6" xfId="22688" xr:uid="{CC05B0E9-2CFF-4A5A-BAB7-6CB21D32DC94}"/>
    <cellStyle name="Komórka zaznaczona 2 13 2 2 2 3" xfId="22689" xr:uid="{F44389E4-43FF-45D5-91F7-AE927256B90F}"/>
    <cellStyle name="Komórka zaznaczona 2 13 2 2 2 4" xfId="22690" xr:uid="{CEBDCF18-1B68-4D58-B4C7-45ED70EEEE30}"/>
    <cellStyle name="Komórka zaznaczona 2 13 2 2 2 5" xfId="22691" xr:uid="{81F6A635-685A-4888-9B5D-24B871C6ED36}"/>
    <cellStyle name="Komórka zaznaczona 2 13 2 2 2 6" xfId="22692" xr:uid="{CB001CFA-5EA7-4F94-ABBD-6FA30F4E5DCE}"/>
    <cellStyle name="Komórka zaznaczona 2 13 2 2 2 7" xfId="22693" xr:uid="{A73338B7-32FA-4CFD-86DC-60F1AEDC737A}"/>
    <cellStyle name="Komórka zaznaczona 2 13 2 2 3" xfId="22694" xr:uid="{759D3649-80F8-4B59-BB6C-BC73E04B024C}"/>
    <cellStyle name="Komórka zaznaczona 2 13 2 2 4" xfId="22695" xr:uid="{B0C6861B-EA71-45FD-92D7-FDB8A3F8FC82}"/>
    <cellStyle name="Komórka zaznaczona 2 13 2 2 5" xfId="22696" xr:uid="{12B0AE43-0180-474D-B280-996077A1C751}"/>
    <cellStyle name="Komórka zaznaczona 2 13 2 2 6" xfId="22697" xr:uid="{13668E79-E426-4F74-B7C8-BDF7C5FC693E}"/>
    <cellStyle name="Komórka zaznaczona 2 13 2 2 7" xfId="22698" xr:uid="{78A24983-DB90-4C60-8C72-AB562291147B}"/>
    <cellStyle name="Komórka zaznaczona 2 13 2 2 7 2" xfId="22699" xr:uid="{601E223D-34CD-4900-85B8-49812A95F02B}"/>
    <cellStyle name="Komórka zaznaczona 2 13 2 2 7 3" xfId="22700" xr:uid="{F67A4E3C-F5BA-4561-B59E-1D9574B6CC65}"/>
    <cellStyle name="Komórka zaznaczona 2 13 2 2 7 4" xfId="22701" xr:uid="{3B6C8ED8-B401-4AD7-8ADA-90BC005EE99F}"/>
    <cellStyle name="Komórka zaznaczona 2 13 2 2 7 5" xfId="22702" xr:uid="{D0F1DD57-D9C5-4EED-97A1-1C76EBBD2172}"/>
    <cellStyle name="Komórka zaznaczona 2 13 2 2 7 6" xfId="22703" xr:uid="{CD0F22C4-DD98-4198-872B-61A78A5A14CD}"/>
    <cellStyle name="Komórka zaznaczona 2 13 2 2 8" xfId="22704" xr:uid="{8146832B-A536-40D8-A1AC-27C07D82443F}"/>
    <cellStyle name="Komórka zaznaczona 2 13 2 2 9" xfId="22705" xr:uid="{426D9B1D-FDB4-4840-A254-074BCA4583B2}"/>
    <cellStyle name="Komórka zaznaczona 2 13 2 3" xfId="22706" xr:uid="{8305A262-B12E-4FAE-9DCA-31EC2E17C107}"/>
    <cellStyle name="Komórka zaznaczona 2 13 2 3 2" xfId="22707" xr:uid="{09B5D0F1-EFF3-4773-8576-4B908A464824}"/>
    <cellStyle name="Komórka zaznaczona 2 13 2 3 2 2" xfId="22708" xr:uid="{834D9575-D40E-46C5-B645-C1ACD15DB21A}"/>
    <cellStyle name="Komórka zaznaczona 2 13 2 3 2 3" xfId="22709" xr:uid="{FF7608E8-E803-421E-A72E-BB0536CF849B}"/>
    <cellStyle name="Komórka zaznaczona 2 13 2 3 2 4" xfId="22710" xr:uid="{46EBFBFB-DC9C-46FD-ACE8-41D31AEFBEB2}"/>
    <cellStyle name="Komórka zaznaczona 2 13 2 3 2 5" xfId="22711" xr:uid="{E1F79D9F-1825-4BB2-8DD5-027E081264BB}"/>
    <cellStyle name="Komórka zaznaczona 2 13 2 3 2 6" xfId="22712" xr:uid="{C7B5C29B-690B-445B-83A3-698344A666EA}"/>
    <cellStyle name="Komórka zaznaczona 2 13 2 3 3" xfId="22713" xr:uid="{BF0B5D01-2AE7-4175-95C0-F6517C5CC74F}"/>
    <cellStyle name="Komórka zaznaczona 2 13 2 3 4" xfId="22714" xr:uid="{469059C3-82F7-48B8-990C-05420147D762}"/>
    <cellStyle name="Komórka zaznaczona 2 13 2 3 5" xfId="22715" xr:uid="{FDDE63B2-E032-4645-848B-E0AEC78D42CB}"/>
    <cellStyle name="Komórka zaznaczona 2 13 2 3 6" xfId="22716" xr:uid="{0DE64853-C2E0-4557-B686-D0D505311DA2}"/>
    <cellStyle name="Komórka zaznaczona 2 13 2 3 7" xfId="22717" xr:uid="{6BA8FD82-1850-4EB5-8701-4F339EAA33F8}"/>
    <cellStyle name="Komórka zaznaczona 2 13 2 4" xfId="22718" xr:uid="{C170ED27-73B9-4FED-8274-239DB1E7B09D}"/>
    <cellStyle name="Komórka zaznaczona 2 13 2 5" xfId="22719" xr:uid="{FF9681CA-384E-470A-BAA4-D6896AC95759}"/>
    <cellStyle name="Komórka zaznaczona 2 13 2 6" xfId="22720" xr:uid="{BD8DC0C4-56E7-4F41-AB83-DB99A35B5C3B}"/>
    <cellStyle name="Komórka zaznaczona 2 13 2 7" xfId="22721" xr:uid="{217AAFD9-A014-4369-B6BC-171AC4D18DED}"/>
    <cellStyle name="Komórka zaznaczona 2 13 2 7 2" xfId="22722" xr:uid="{3EEE9BCB-4DFD-4FD5-A045-38779D3C62F6}"/>
    <cellStyle name="Komórka zaznaczona 2 13 2 7 3" xfId="22723" xr:uid="{ED53286E-02A5-45D4-BACA-6E585E671698}"/>
    <cellStyle name="Komórka zaznaczona 2 13 2 7 4" xfId="22724" xr:uid="{E3242433-E141-4F23-8E08-390756D5A82D}"/>
    <cellStyle name="Komórka zaznaczona 2 13 2 7 5" xfId="22725" xr:uid="{2FC1AFB9-3926-4914-BA3E-9ACBA6D436B2}"/>
    <cellStyle name="Komórka zaznaczona 2 13 2 7 6" xfId="22726" xr:uid="{E6916204-5CD5-4220-BCFA-44CB954D1FEA}"/>
    <cellStyle name="Komórka zaznaczona 2 13 2 8" xfId="22727" xr:uid="{DABEFC68-48FB-42B8-B94E-CE6DC19EF0A0}"/>
    <cellStyle name="Komórka zaznaczona 2 13 2 9" xfId="22728" xr:uid="{BD2FD750-B650-42CD-A958-08703E4C1566}"/>
    <cellStyle name="Komórka zaznaczona 2 13 3" xfId="22729" xr:uid="{B197280C-F43E-4560-A407-2311D59655D4}"/>
    <cellStyle name="Komórka zaznaczona 2 13 3 2" xfId="22730" xr:uid="{5BA2F989-8F1B-4349-B35C-8BD2383F6EAD}"/>
    <cellStyle name="Komórka zaznaczona 2 13 3 2 2" xfId="22731" xr:uid="{1DE5B017-D066-4200-8B55-912C17D4115A}"/>
    <cellStyle name="Komórka zaznaczona 2 13 3 2 3" xfId="22732" xr:uid="{DCDD8B29-B80A-4460-B9C4-306E16D45427}"/>
    <cellStyle name="Komórka zaznaczona 2 13 3 2 4" xfId="22733" xr:uid="{A39289D7-5C34-4D89-AC30-29F099159560}"/>
    <cellStyle name="Komórka zaznaczona 2 13 3 2 5" xfId="22734" xr:uid="{D53EF9F8-106B-4979-9E8C-2FE608C6608E}"/>
    <cellStyle name="Komórka zaznaczona 2 13 3 2 6" xfId="22735" xr:uid="{EF87208F-6823-4574-A2B7-6A18EED676D3}"/>
    <cellStyle name="Komórka zaznaczona 2 13 3 3" xfId="22736" xr:uid="{DA8974EF-7897-44FC-AED2-1B087A1DB3C2}"/>
    <cellStyle name="Komórka zaznaczona 2 13 3 4" xfId="22737" xr:uid="{48106467-1F74-4021-9293-CD55CF050881}"/>
    <cellStyle name="Komórka zaznaczona 2 13 3 5" xfId="22738" xr:uid="{B67B55CC-24B8-45D2-9202-A26F9970CD9B}"/>
    <cellStyle name="Komórka zaznaczona 2 13 3 6" xfId="22739" xr:uid="{2AB05D8A-5E8B-45C5-8F51-39062AF6B834}"/>
    <cellStyle name="Komórka zaznaczona 2 13 3 7" xfId="22740" xr:uid="{C05A017D-6D45-4D7C-A9E1-25572D5E566B}"/>
    <cellStyle name="Komórka zaznaczona 2 13 4" xfId="22741" xr:uid="{B98D830E-0615-4A7A-88BB-FA8899107002}"/>
    <cellStyle name="Komórka zaznaczona 2 13 5" xfId="22742" xr:uid="{DAD96870-8B04-4B42-AB69-49F949336D66}"/>
    <cellStyle name="Komórka zaznaczona 2 13 6" xfId="22743" xr:uid="{55B8ECA4-D4C3-4921-B2D7-D0B6F429FB98}"/>
    <cellStyle name="Komórka zaznaczona 2 13 7" xfId="22744" xr:uid="{B532F263-4F6A-4D13-86AE-8D511FBBEF22}"/>
    <cellStyle name="Komórka zaznaczona 2 13 8" xfId="22745" xr:uid="{2889490C-07A5-4DB7-AFB3-55CF704E80FC}"/>
    <cellStyle name="Komórka zaznaczona 2 13 8 2" xfId="22746" xr:uid="{4B9DD764-F5DF-4190-B411-C58887E86DB3}"/>
    <cellStyle name="Komórka zaznaczona 2 13 8 3" xfId="22747" xr:uid="{2DF47317-6C6E-415A-BABD-BE4BBCE42D26}"/>
    <cellStyle name="Komórka zaznaczona 2 13 8 4" xfId="22748" xr:uid="{64BA2064-0663-4FFF-A6A5-6E3B8F9A2A19}"/>
    <cellStyle name="Komórka zaznaczona 2 13 8 5" xfId="22749" xr:uid="{1BD6ACC6-EDFC-418C-B56A-EEF3B823D361}"/>
    <cellStyle name="Komórka zaznaczona 2 13 8 6" xfId="22750" xr:uid="{2526DD16-EDF4-49F9-A621-82F0EFB27520}"/>
    <cellStyle name="Komórka zaznaczona 2 13 9" xfId="22751" xr:uid="{E8537760-DB12-465E-A7AB-202709D0C9BF}"/>
    <cellStyle name="Komórka zaznaczona 2 14" xfId="879" xr:uid="{30C9EDFB-CB5A-4FC3-8FDB-80343E2922AF}"/>
    <cellStyle name="Komórka zaznaczona 2 14 10" xfId="22752" xr:uid="{202FFB2D-91CF-4BDE-9621-4904C5B0B153}"/>
    <cellStyle name="Komórka zaznaczona 2 14 11" xfId="22753" xr:uid="{2D997E53-F027-49D0-AAE1-55CECDE49493}"/>
    <cellStyle name="Komórka zaznaczona 2 14 2" xfId="22754" xr:uid="{6A5DE65A-D49E-42B7-8B8C-E7E83D45B80D}"/>
    <cellStyle name="Komórka zaznaczona 2 14 2 2" xfId="22755" xr:uid="{10AAFFF4-A318-485F-B217-53D2853240E4}"/>
    <cellStyle name="Komórka zaznaczona 2 14 2 2 2" xfId="22756" xr:uid="{14C7C9D8-AC2E-4973-A938-F5D375C81686}"/>
    <cellStyle name="Komórka zaznaczona 2 14 2 2 3" xfId="22757" xr:uid="{61437880-6071-4D4B-A14E-5932C4EE0E22}"/>
    <cellStyle name="Komórka zaznaczona 2 14 2 2 4" xfId="22758" xr:uid="{18CB83DE-B11F-4E01-8188-D253543FF12F}"/>
    <cellStyle name="Komórka zaznaczona 2 14 2 2 5" xfId="22759" xr:uid="{AE9D3D43-37D6-4EC8-89D5-4B02EDA4B709}"/>
    <cellStyle name="Komórka zaznaczona 2 14 2 2 6" xfId="22760" xr:uid="{32BAA39F-EA90-4C9E-9BE7-F9A6A49C69DA}"/>
    <cellStyle name="Komórka zaznaczona 2 14 2 3" xfId="22761" xr:uid="{E6F8A5AE-7817-48B8-ADE4-C25A5C9B5693}"/>
    <cellStyle name="Komórka zaznaczona 2 14 2 4" xfId="22762" xr:uid="{4C0163A4-BF16-4184-AE3B-52722DE29BFC}"/>
    <cellStyle name="Komórka zaznaczona 2 14 2 5" xfId="22763" xr:uid="{5DAF58ED-A34C-49D7-A3EA-85F181DDEA9F}"/>
    <cellStyle name="Komórka zaznaczona 2 14 2 6" xfId="22764" xr:uid="{C12B0225-9309-4061-8A38-54BCF8E0DA7D}"/>
    <cellStyle name="Komórka zaznaczona 2 14 2 7" xfId="22765" xr:uid="{197D7530-103B-41CD-9978-88C185026CD7}"/>
    <cellStyle name="Komórka zaznaczona 2 14 3" xfId="22766" xr:uid="{C41F92BF-FF12-4888-A1D4-AE58240B9661}"/>
    <cellStyle name="Komórka zaznaczona 2 14 4" xfId="22767" xr:uid="{088E8044-4B25-4B82-8BD7-7A766877F13C}"/>
    <cellStyle name="Komórka zaznaczona 2 14 5" xfId="22768" xr:uid="{F22727EC-B4B9-4BAD-A4A1-5A44A7F08DE1}"/>
    <cellStyle name="Komórka zaznaczona 2 14 6" xfId="22769" xr:uid="{108E95C6-47BB-45B2-B251-99E7E2791629}"/>
    <cellStyle name="Komórka zaznaczona 2 14 7" xfId="22770" xr:uid="{3CD821FB-8DD2-494C-8C14-F67ACE36D1B0}"/>
    <cellStyle name="Komórka zaznaczona 2 14 7 2" xfId="22771" xr:uid="{AFFFFD1C-43FF-437C-8E5E-622977A367A1}"/>
    <cellStyle name="Komórka zaznaczona 2 14 7 3" xfId="22772" xr:uid="{A3DCC92A-8DE8-44D5-AFFD-6C9BF351DCBD}"/>
    <cellStyle name="Komórka zaznaczona 2 14 7 4" xfId="22773" xr:uid="{098E6E70-DA2A-4E8B-B17F-F09D888CB2AD}"/>
    <cellStyle name="Komórka zaznaczona 2 14 7 5" xfId="22774" xr:uid="{7ACDF834-AFBE-4912-AF9F-F27BF80AA16B}"/>
    <cellStyle name="Komórka zaznaczona 2 14 7 6" xfId="22775" xr:uid="{DF109CEB-2C8A-4FB2-9644-8C6660CA99BF}"/>
    <cellStyle name="Komórka zaznaczona 2 14 8" xfId="22776" xr:uid="{211E6B25-6A3E-49C8-A806-7B54BC0632DB}"/>
    <cellStyle name="Komórka zaznaczona 2 14 9" xfId="22777" xr:uid="{8CC0465A-161C-4917-875D-C099307F71DE}"/>
    <cellStyle name="Komórka zaznaczona 2 15" xfId="880" xr:uid="{3E9AC037-B35D-4258-9804-58D05CA1E90A}"/>
    <cellStyle name="Komórka zaznaczona 2 15 2" xfId="22778" xr:uid="{D62036EA-DF0F-4335-BAA5-77EAA3BEA1E2}"/>
    <cellStyle name="Komórka zaznaczona 2 15 2 2" xfId="22779" xr:uid="{782827E3-D667-47F4-984F-8394729FFC21}"/>
    <cellStyle name="Komórka zaznaczona 2 15 2 3" xfId="22780" xr:uid="{9673CA77-F05A-421E-872A-3CD7311BCADC}"/>
    <cellStyle name="Komórka zaznaczona 2 15 2 4" xfId="22781" xr:uid="{4CA8F029-6F2A-4881-9F79-B5A7A2219AA5}"/>
    <cellStyle name="Komórka zaznaczona 2 15 2 5" xfId="22782" xr:uid="{1D606C65-A27B-4279-BB9F-F2501AB5E52B}"/>
    <cellStyle name="Komórka zaznaczona 2 15 2 6" xfId="22783" xr:uid="{3623E473-CC5C-40B5-95B3-0B97490C82C9}"/>
    <cellStyle name="Komórka zaznaczona 2 15 3" xfId="22784" xr:uid="{5638E61A-6BAB-429C-829A-307819732B46}"/>
    <cellStyle name="Komórka zaznaczona 2 15 4" xfId="22785" xr:uid="{51A8757F-E57A-4E15-B9AE-AC6C11778FAA}"/>
    <cellStyle name="Komórka zaznaczona 2 15 5" xfId="22786" xr:uid="{45D48C66-8BE2-4525-AC61-C7A34C6AAB99}"/>
    <cellStyle name="Komórka zaznaczona 2 15 6" xfId="22787" xr:uid="{7C20D31E-C9E9-445E-BDAA-B2235F509B66}"/>
    <cellStyle name="Komórka zaznaczona 2 15 7" xfId="22788" xr:uid="{C958AF91-DF43-4694-861A-89BEB250F0C2}"/>
    <cellStyle name="Komórka zaznaczona 2 16" xfId="881" xr:uid="{B51B4B82-262B-4726-8016-E633A88BB2D3}"/>
    <cellStyle name="Komórka zaznaczona 2 17" xfId="882" xr:uid="{A9365AF2-41A4-4FFD-8B9F-B1033CC1D7AC}"/>
    <cellStyle name="Komórka zaznaczona 2 18" xfId="883" xr:uid="{4AC916C0-1BA5-49E5-93A1-E3A45C438F74}"/>
    <cellStyle name="Komórka zaznaczona 2 19" xfId="884" xr:uid="{7A3919BF-1E62-490E-9C70-7F27F0FB294B}"/>
    <cellStyle name="Komórka zaznaczona 2 2" xfId="885" xr:uid="{9ACF26CD-59BA-4D40-8230-4CCB8D2A5789}"/>
    <cellStyle name="Komórka zaznaczona 2 2 10" xfId="42150" xr:uid="{BDA72F26-23AF-4FE2-A6C2-8F9455BD0455}"/>
    <cellStyle name="Komórka zaznaczona 2 2 2" xfId="42151" xr:uid="{12CCCDE2-0DEA-483C-961E-7305190D85D2}"/>
    <cellStyle name="Komórka zaznaczona 2 2 3" xfId="42152" xr:uid="{8A6E5F26-B27F-4FEC-B61F-D30F0CB3AD7A}"/>
    <cellStyle name="Komórka zaznaczona 2 2 4" xfId="42153" xr:uid="{01ED56CF-E39C-4815-8C51-BA891E665A67}"/>
    <cellStyle name="Komórka zaznaczona 2 2 5" xfId="42154" xr:uid="{400FE324-2F57-4C2A-8D14-3901EDE762C7}"/>
    <cellStyle name="Komórka zaznaczona 2 2 6" xfId="42155" xr:uid="{AFC4C924-E907-4925-BB44-40DD4563519D}"/>
    <cellStyle name="Komórka zaznaczona 2 2 7" xfId="42156" xr:uid="{6F739D72-8182-4189-AAFD-A29898EEF9AE}"/>
    <cellStyle name="Komórka zaznaczona 2 2 8" xfId="42157" xr:uid="{C6C671D9-FC8F-4712-A502-8A6F8720C993}"/>
    <cellStyle name="Komórka zaznaczona 2 2 9" xfId="42158" xr:uid="{8ADC9FD7-8BCF-43D1-B060-FDA8E3DC5DD4}"/>
    <cellStyle name="Komórka zaznaczona 2 20" xfId="886" xr:uid="{26DECB39-8082-4DDE-A558-68A6E281BA76}"/>
    <cellStyle name="Komórka zaznaczona 2 21" xfId="887" xr:uid="{80BD8397-6310-4F67-BF63-3B75D4F1EDF3}"/>
    <cellStyle name="Komórka zaznaczona 2 21 2" xfId="22789" xr:uid="{7F6D2B95-A859-4720-88A8-DD542E0621CD}"/>
    <cellStyle name="Komórka zaznaczona 2 21 3" xfId="22790" xr:uid="{EDE75A3A-C689-481D-88A7-2296B48F3CB8}"/>
    <cellStyle name="Komórka zaznaczona 2 21 4" xfId="22791" xr:uid="{015C5705-E564-4F7C-BC6E-334BA059F53D}"/>
    <cellStyle name="Komórka zaznaczona 2 21 5" xfId="22792" xr:uid="{9824FB40-3501-432E-AA67-DC79CB4484BD}"/>
    <cellStyle name="Komórka zaznaczona 2 21 6" xfId="22793" xr:uid="{558540FA-AB42-4CB0-ADF0-08F15E128D5C}"/>
    <cellStyle name="Komórka zaznaczona 2 22" xfId="888" xr:uid="{0DB53F71-A791-4898-BAD9-6C96132584E4}"/>
    <cellStyle name="Komórka zaznaczona 2 23" xfId="889" xr:uid="{D2A40F50-FB6B-49E5-B751-433E8BBC7340}"/>
    <cellStyle name="Komórka zaznaczona 2 24" xfId="890" xr:uid="{FBBE01DE-B3A7-491C-851B-C62CB42C3F38}"/>
    <cellStyle name="Komórka zaznaczona 2 25" xfId="891" xr:uid="{328A89F7-D6D4-4859-B695-7B89C9DC6D37}"/>
    <cellStyle name="Komórka zaznaczona 2 26" xfId="22794" xr:uid="{FCDDC06A-042D-4CDD-8FE7-7A564A20A6FD}"/>
    <cellStyle name="Komórka zaznaczona 2 27" xfId="22795" xr:uid="{BD253C35-DE5C-45FE-81BF-3FA0D11DC5A8}"/>
    <cellStyle name="Komórka zaznaczona 2 28" xfId="22796" xr:uid="{E33708B1-CFA7-4020-B8ED-3C993BD18B8A}"/>
    <cellStyle name="Komórka zaznaczona 2 29" xfId="22797" xr:uid="{CF5C8223-8D7B-4D57-B3E3-734A3AC2C66D}"/>
    <cellStyle name="Komórka zaznaczona 2 3" xfId="892" xr:uid="{DBED049B-9F07-45C0-801E-9D71A1CC5F4F}"/>
    <cellStyle name="Komórka zaznaczona 2 30" xfId="22798" xr:uid="{C0BCE340-DF8A-4167-957F-6F4566F27ADE}"/>
    <cellStyle name="Komórka zaznaczona 2 31" xfId="22799" xr:uid="{A2BB9BA2-F286-4C8C-8079-371C429EBF27}"/>
    <cellStyle name="Komórka zaznaczona 2 4" xfId="893" xr:uid="{5D95958C-DA43-4E50-AFC0-7810A8858375}"/>
    <cellStyle name="Komórka zaznaczona 2 5" xfId="894" xr:uid="{6309D8CD-C10E-4C5E-9A63-0DB5F86C34A7}"/>
    <cellStyle name="Komórka zaznaczona 2 6" xfId="895" xr:uid="{49A4845F-17F6-4837-968D-D769A43906B1}"/>
    <cellStyle name="Komórka zaznaczona 2 6 10" xfId="22800" xr:uid="{92DE2B6A-45D9-4A91-8E02-967C7B97DD10}"/>
    <cellStyle name="Komórka zaznaczona 2 6 11" xfId="22801" xr:uid="{A9D23207-C74C-41D5-A2D4-9AAE2FAEF380}"/>
    <cellStyle name="Komórka zaznaczona 2 6 12" xfId="22802" xr:uid="{30BA5B65-B92B-4A8D-8C9F-3EF18D2A71BE}"/>
    <cellStyle name="Komórka zaznaczona 2 6 13" xfId="22803" xr:uid="{7C9B4A7E-255E-4138-9392-94E122151435}"/>
    <cellStyle name="Komórka zaznaczona 2 6 2" xfId="22804" xr:uid="{B029ABCD-7050-4135-9D80-E7DE51F15346}"/>
    <cellStyle name="Komórka zaznaczona 2 6 2 10" xfId="22805" xr:uid="{1F2A1EEC-9750-4D53-B090-0E9C3F570532}"/>
    <cellStyle name="Komórka zaznaczona 2 6 2 11" xfId="22806" xr:uid="{910196CB-CC59-400C-A5DC-BED95A4369C9}"/>
    <cellStyle name="Komórka zaznaczona 2 6 2 12" xfId="22807" xr:uid="{6DDF0BB2-F2DA-4268-99B9-8A5E31C7CBD0}"/>
    <cellStyle name="Komórka zaznaczona 2 6 2 2" xfId="22808" xr:uid="{608801FB-603E-4F29-8BB6-B1A31A0D6945}"/>
    <cellStyle name="Komórka zaznaczona 2 6 2 2 10" xfId="22809" xr:uid="{8B196C29-907C-44B6-ABE2-A16DC9A946E2}"/>
    <cellStyle name="Komórka zaznaczona 2 6 2 2 11" xfId="22810" xr:uid="{A1BAE3D6-4EA6-4F2F-98E6-C8D7BC17A490}"/>
    <cellStyle name="Komórka zaznaczona 2 6 2 2 2" xfId="22811" xr:uid="{3CFBB787-6834-422E-BE76-03EFEE07A1A7}"/>
    <cellStyle name="Komórka zaznaczona 2 6 2 2 2 10" xfId="22812" xr:uid="{38038D44-FFEB-4002-88D1-C1180FC9736C}"/>
    <cellStyle name="Komórka zaznaczona 2 6 2 2 2 11" xfId="22813" xr:uid="{E4A391C3-9D38-4E7E-82B2-25F3DB877677}"/>
    <cellStyle name="Komórka zaznaczona 2 6 2 2 2 2" xfId="22814" xr:uid="{26A36C1D-CDA5-40DF-B4DF-0AD0B897CCF6}"/>
    <cellStyle name="Komórka zaznaczona 2 6 2 2 2 2 2" xfId="22815" xr:uid="{282F5F1A-33AA-4464-A572-38AF195E430A}"/>
    <cellStyle name="Komórka zaznaczona 2 6 2 2 2 2 2 2" xfId="22816" xr:uid="{E57E6F0C-CEDC-4D39-B8FD-260D38610251}"/>
    <cellStyle name="Komórka zaznaczona 2 6 2 2 2 2 2 3" xfId="22817" xr:uid="{06261E66-CA9C-4226-A75E-1D727BEB920B}"/>
    <cellStyle name="Komórka zaznaczona 2 6 2 2 2 2 2 4" xfId="22818" xr:uid="{A16F09FF-7F77-4C39-AA56-CF9E71D05122}"/>
    <cellStyle name="Komórka zaznaczona 2 6 2 2 2 2 2 5" xfId="22819" xr:uid="{F3AA4AE8-AF6E-4354-A064-106EA06686F3}"/>
    <cellStyle name="Komórka zaznaczona 2 6 2 2 2 2 2 6" xfId="22820" xr:uid="{CA3A299B-099B-462F-92EB-FD74F447E2A9}"/>
    <cellStyle name="Komórka zaznaczona 2 6 2 2 2 2 3" xfId="22821" xr:uid="{E4FD02F4-1AEB-4B37-8F8B-9377124D4E34}"/>
    <cellStyle name="Komórka zaznaczona 2 6 2 2 2 2 4" xfId="22822" xr:uid="{95FE3C5E-D884-418E-B808-C3849FBF6D0B}"/>
    <cellStyle name="Komórka zaznaczona 2 6 2 2 2 2 5" xfId="22823" xr:uid="{8E062B7A-7C00-4C40-BDBE-CD4716BDC7E5}"/>
    <cellStyle name="Komórka zaznaczona 2 6 2 2 2 2 6" xfId="22824" xr:uid="{2A317B1C-17AB-4BAA-A9F6-1B92A05F50D5}"/>
    <cellStyle name="Komórka zaznaczona 2 6 2 2 2 2 7" xfId="22825" xr:uid="{5E81DA39-2D2A-4478-9435-133C362F6E52}"/>
    <cellStyle name="Komórka zaznaczona 2 6 2 2 2 3" xfId="22826" xr:uid="{A3912322-C8D5-4651-A76B-270D5B31FE53}"/>
    <cellStyle name="Komórka zaznaczona 2 6 2 2 2 4" xfId="22827" xr:uid="{37972F08-BA72-46C3-86DE-9F9F98775ED9}"/>
    <cellStyle name="Komórka zaznaczona 2 6 2 2 2 5" xfId="22828" xr:uid="{5921EE54-C3B4-4664-BF28-BCD005E87FA2}"/>
    <cellStyle name="Komórka zaznaczona 2 6 2 2 2 6" xfId="22829" xr:uid="{35DFCDCE-9BC7-4EEB-BAA1-3F1D26318715}"/>
    <cellStyle name="Komórka zaznaczona 2 6 2 2 2 7" xfId="22830" xr:uid="{08B0A1CB-334F-48E1-B470-270089C2A385}"/>
    <cellStyle name="Komórka zaznaczona 2 6 2 2 2 7 2" xfId="22831" xr:uid="{91895EEC-5EAC-45F6-918E-AD18E17C58F6}"/>
    <cellStyle name="Komórka zaznaczona 2 6 2 2 2 7 3" xfId="22832" xr:uid="{F20E3B42-4443-4C67-99EB-7D70BDD00B73}"/>
    <cellStyle name="Komórka zaznaczona 2 6 2 2 2 7 4" xfId="22833" xr:uid="{413141A8-E965-4375-BD1A-83A2079E5C28}"/>
    <cellStyle name="Komórka zaznaczona 2 6 2 2 2 7 5" xfId="22834" xr:uid="{593E39B2-A094-45DC-8567-87A2785A2387}"/>
    <cellStyle name="Komórka zaznaczona 2 6 2 2 2 7 6" xfId="22835" xr:uid="{8DF0BE00-6B2F-4096-839D-513061955C6D}"/>
    <cellStyle name="Komórka zaznaczona 2 6 2 2 2 8" xfId="22836" xr:uid="{49EF2ABF-EF43-41A6-933C-6FB92C76E2C8}"/>
    <cellStyle name="Komórka zaznaczona 2 6 2 2 2 9" xfId="22837" xr:uid="{BEA9CD36-8026-48E3-938C-723D09399161}"/>
    <cellStyle name="Komórka zaznaczona 2 6 2 2 3" xfId="22838" xr:uid="{A82917F2-B934-478D-BCBC-08EC0600ED8C}"/>
    <cellStyle name="Komórka zaznaczona 2 6 2 2 3 2" xfId="22839" xr:uid="{75F6638C-08E0-4F93-8750-AC28D916E9BD}"/>
    <cellStyle name="Komórka zaznaczona 2 6 2 2 3 2 2" xfId="22840" xr:uid="{2D7D2CBE-A0E8-4497-8289-92779747DDC6}"/>
    <cellStyle name="Komórka zaznaczona 2 6 2 2 3 2 3" xfId="22841" xr:uid="{042D13EF-0482-4886-A3A4-B387F48C23D7}"/>
    <cellStyle name="Komórka zaznaczona 2 6 2 2 3 2 4" xfId="22842" xr:uid="{D173C392-AA55-42DF-BF82-58140954EF54}"/>
    <cellStyle name="Komórka zaznaczona 2 6 2 2 3 2 5" xfId="22843" xr:uid="{95AE6220-F179-44F0-87D0-B8377516911F}"/>
    <cellStyle name="Komórka zaznaczona 2 6 2 2 3 2 6" xfId="22844" xr:uid="{107B326F-E4A4-4451-8E78-556B6514BC85}"/>
    <cellStyle name="Komórka zaznaczona 2 6 2 2 3 3" xfId="22845" xr:uid="{E0BBDA39-0E01-458D-A461-CFE4C029AE71}"/>
    <cellStyle name="Komórka zaznaczona 2 6 2 2 3 4" xfId="22846" xr:uid="{C8355761-6820-4E5E-83CF-EABA54E78F55}"/>
    <cellStyle name="Komórka zaznaczona 2 6 2 2 3 5" xfId="22847" xr:uid="{57632092-96A7-4A53-8166-8F63DD51CE82}"/>
    <cellStyle name="Komórka zaznaczona 2 6 2 2 3 6" xfId="22848" xr:uid="{EDE93F13-C9C6-415D-88F9-2AEDD8138D31}"/>
    <cellStyle name="Komórka zaznaczona 2 6 2 2 3 7" xfId="22849" xr:uid="{3AC1E017-BD15-46FE-9408-B6678B92BAB0}"/>
    <cellStyle name="Komórka zaznaczona 2 6 2 2 4" xfId="22850" xr:uid="{3575263B-020B-40A4-BC98-CE63826F8023}"/>
    <cellStyle name="Komórka zaznaczona 2 6 2 2 5" xfId="22851" xr:uid="{73D8E202-89FA-400F-A5A1-B651927AF1DB}"/>
    <cellStyle name="Komórka zaznaczona 2 6 2 2 6" xfId="22852" xr:uid="{E8D5FFF6-5334-4F37-B757-7B08CAB90159}"/>
    <cellStyle name="Komórka zaznaczona 2 6 2 2 7" xfId="22853" xr:uid="{A91C6201-A468-4BCB-960E-488235D1FDDF}"/>
    <cellStyle name="Komórka zaznaczona 2 6 2 2 7 2" xfId="22854" xr:uid="{CC02B2B1-B19F-4ADA-89B8-3BF96C4E6776}"/>
    <cellStyle name="Komórka zaznaczona 2 6 2 2 7 3" xfId="22855" xr:uid="{DCBEA1C0-18FC-4EDD-A985-F3DF14ED1B19}"/>
    <cellStyle name="Komórka zaznaczona 2 6 2 2 7 4" xfId="22856" xr:uid="{1AEE0A1F-F7B6-49C0-AAB7-7FD94B7AE034}"/>
    <cellStyle name="Komórka zaznaczona 2 6 2 2 7 5" xfId="22857" xr:uid="{13AAF19B-D6F9-43FE-AD5D-C152C2CA2429}"/>
    <cellStyle name="Komórka zaznaczona 2 6 2 2 7 6" xfId="22858" xr:uid="{B120D32E-27F2-426B-BEAD-3C61403F8F85}"/>
    <cellStyle name="Komórka zaznaczona 2 6 2 2 8" xfId="22859" xr:uid="{E0BFD514-919C-4EA4-B269-A3298D052086}"/>
    <cellStyle name="Komórka zaznaczona 2 6 2 2 9" xfId="22860" xr:uid="{D61F43A1-7B57-4A64-94F6-F8908B1580C6}"/>
    <cellStyle name="Komórka zaznaczona 2 6 2 3" xfId="22861" xr:uid="{6CF98714-1943-4058-A1F9-A6D0F756CC93}"/>
    <cellStyle name="Komórka zaznaczona 2 6 2 3 2" xfId="22862" xr:uid="{35E65ABC-C9B9-4445-88FD-A6BC8CC16FDF}"/>
    <cellStyle name="Komórka zaznaczona 2 6 2 3 2 2" xfId="22863" xr:uid="{9272A51C-684C-4769-839F-A92E3419812D}"/>
    <cellStyle name="Komórka zaznaczona 2 6 2 3 2 3" xfId="22864" xr:uid="{3CCC64CF-453C-4897-9466-49B70BCCFB85}"/>
    <cellStyle name="Komórka zaznaczona 2 6 2 3 2 4" xfId="22865" xr:uid="{27F8E95D-F0B5-4F3F-8506-E355D7D977B1}"/>
    <cellStyle name="Komórka zaznaczona 2 6 2 3 2 5" xfId="22866" xr:uid="{62852CF5-4FD4-412C-92ED-9C6219B2EB48}"/>
    <cellStyle name="Komórka zaznaczona 2 6 2 3 2 6" xfId="22867" xr:uid="{152FF705-BD5A-40B3-A871-28AD45FE2BCC}"/>
    <cellStyle name="Komórka zaznaczona 2 6 2 3 3" xfId="22868" xr:uid="{200CDB03-AAD9-4B52-A38B-ECB3A1EE1517}"/>
    <cellStyle name="Komórka zaznaczona 2 6 2 3 4" xfId="22869" xr:uid="{D30F819F-63B9-49C4-BD9C-7D76E14BBA51}"/>
    <cellStyle name="Komórka zaznaczona 2 6 2 3 5" xfId="22870" xr:uid="{5FF10574-642F-44C4-85D9-FAC762607761}"/>
    <cellStyle name="Komórka zaznaczona 2 6 2 3 6" xfId="22871" xr:uid="{B2AE61B5-8CEA-4D42-934F-91EBED1AEDE5}"/>
    <cellStyle name="Komórka zaznaczona 2 6 2 3 7" xfId="22872" xr:uid="{47CE967C-535D-4DF0-804C-6168499117CE}"/>
    <cellStyle name="Komórka zaznaczona 2 6 2 4" xfId="22873" xr:uid="{36D79CDC-6293-4E6C-B695-81E4C2C92708}"/>
    <cellStyle name="Komórka zaznaczona 2 6 2 5" xfId="22874" xr:uid="{6CEC01E1-95CE-42B1-9C03-CC1F59A793DA}"/>
    <cellStyle name="Komórka zaznaczona 2 6 2 6" xfId="22875" xr:uid="{529E3360-3924-46FF-A359-F7EB41FEE2B7}"/>
    <cellStyle name="Komórka zaznaczona 2 6 2 7" xfId="22876" xr:uid="{33C137E0-7DEA-448F-8AC2-D0B180E3D2B7}"/>
    <cellStyle name="Komórka zaznaczona 2 6 2 8" xfId="22877" xr:uid="{439EDA65-F2A9-4914-BEF7-4FE0A1DA827B}"/>
    <cellStyle name="Komórka zaznaczona 2 6 2 8 2" xfId="22878" xr:uid="{C73AC5F8-9471-4946-95BD-5530ABB261E6}"/>
    <cellStyle name="Komórka zaznaczona 2 6 2 8 3" xfId="22879" xr:uid="{0471C58B-F673-49DD-B94D-7596F5097314}"/>
    <cellStyle name="Komórka zaznaczona 2 6 2 8 4" xfId="22880" xr:uid="{8ABA8C1F-84ED-4F0E-8912-77EBD2B23D84}"/>
    <cellStyle name="Komórka zaznaczona 2 6 2 8 5" xfId="22881" xr:uid="{AF460FC9-AB84-458D-946E-517E097A285B}"/>
    <cellStyle name="Komórka zaznaczona 2 6 2 8 6" xfId="22882" xr:uid="{E128C8D1-83C1-4A1B-AEA5-4FCE36C482FF}"/>
    <cellStyle name="Komórka zaznaczona 2 6 2 9" xfId="22883" xr:uid="{6933D385-35C0-48A9-9531-EADD4E590AFB}"/>
    <cellStyle name="Komórka zaznaczona 2 6 3" xfId="22884" xr:uid="{793ED28C-12BF-452B-A8D5-919FDEFEC7EA}"/>
    <cellStyle name="Komórka zaznaczona 2 6 4" xfId="22885" xr:uid="{E5469A2E-9CFB-4F13-BA26-374B507C93C4}"/>
    <cellStyle name="Komórka zaznaczona 2 6 4 10" xfId="22886" xr:uid="{B4138EF5-2A2D-4865-8720-DD7A4847BCD1}"/>
    <cellStyle name="Komórka zaznaczona 2 6 4 11" xfId="22887" xr:uid="{7762A1DE-9306-418B-8762-30C464CFFC10}"/>
    <cellStyle name="Komórka zaznaczona 2 6 4 2" xfId="22888" xr:uid="{7322C346-6438-48CB-A9E6-963C2DDCECF6}"/>
    <cellStyle name="Komórka zaznaczona 2 6 4 2 2" xfId="22889" xr:uid="{17548A2A-021D-4F3B-9CAA-253CA3CCD318}"/>
    <cellStyle name="Komórka zaznaczona 2 6 4 2 2 2" xfId="22890" xr:uid="{00A5E737-5ACA-4C19-8002-16C22C080C7F}"/>
    <cellStyle name="Komórka zaznaczona 2 6 4 2 2 3" xfId="22891" xr:uid="{1C0BCBBF-38C4-4755-AC07-327A814256CB}"/>
    <cellStyle name="Komórka zaznaczona 2 6 4 2 2 4" xfId="22892" xr:uid="{233E882F-FDB9-4855-BBE7-A4DEC758DD95}"/>
    <cellStyle name="Komórka zaznaczona 2 6 4 2 2 5" xfId="22893" xr:uid="{9075296C-0329-4D5B-9231-717D0C0AD427}"/>
    <cellStyle name="Komórka zaznaczona 2 6 4 2 2 6" xfId="22894" xr:uid="{7C3908C5-98FD-4CCC-B04B-476270BAE7CB}"/>
    <cellStyle name="Komórka zaznaczona 2 6 4 2 3" xfId="22895" xr:uid="{E21FC415-93DB-47FD-9F20-948A6090E15B}"/>
    <cellStyle name="Komórka zaznaczona 2 6 4 2 4" xfId="22896" xr:uid="{FB9F9895-F7D1-4356-9956-70975E5B1BBA}"/>
    <cellStyle name="Komórka zaznaczona 2 6 4 2 5" xfId="22897" xr:uid="{17285723-C25B-465B-BDEA-A2B397D38963}"/>
    <cellStyle name="Komórka zaznaczona 2 6 4 2 6" xfId="22898" xr:uid="{5ECF8219-4688-4106-BAFB-E446372EED77}"/>
    <cellStyle name="Komórka zaznaczona 2 6 4 2 7" xfId="22899" xr:uid="{2CC62979-AF84-468F-B79C-E66EC01E071E}"/>
    <cellStyle name="Komórka zaznaczona 2 6 4 3" xfId="22900" xr:uid="{04948B06-76E3-4F4B-9414-3D3E55BB369B}"/>
    <cellStyle name="Komórka zaznaczona 2 6 4 4" xfId="22901" xr:uid="{25995D70-52F1-4526-A882-2825F5F507B9}"/>
    <cellStyle name="Komórka zaznaczona 2 6 4 5" xfId="22902" xr:uid="{8B85645D-9B8F-4D24-BB40-E9808E090DF3}"/>
    <cellStyle name="Komórka zaznaczona 2 6 4 6" xfId="22903" xr:uid="{CBDDED4B-7E1B-4D9F-BB78-2FF54D6E58CA}"/>
    <cellStyle name="Komórka zaznaczona 2 6 4 7" xfId="22904" xr:uid="{6E5CE898-366D-4DD8-A039-3B91D5C79B97}"/>
    <cellStyle name="Komórka zaznaczona 2 6 4 7 2" xfId="22905" xr:uid="{310F57BB-320F-412C-8F56-EDFAE1091FA0}"/>
    <cellStyle name="Komórka zaznaczona 2 6 4 7 3" xfId="22906" xr:uid="{F7BCB208-AC79-4024-80B8-CA2A53229FDD}"/>
    <cellStyle name="Komórka zaznaczona 2 6 4 7 4" xfId="22907" xr:uid="{B9FE394F-4CA9-4BA7-B782-D417AE7AEE90}"/>
    <cellStyle name="Komórka zaznaczona 2 6 4 7 5" xfId="22908" xr:uid="{2A12292D-35E8-4483-83CE-C29C622047B4}"/>
    <cellStyle name="Komórka zaznaczona 2 6 4 7 6" xfId="22909" xr:uid="{3EF35530-9E89-453B-A271-081933B3469F}"/>
    <cellStyle name="Komórka zaznaczona 2 6 4 8" xfId="22910" xr:uid="{F77C2CE8-E885-4E69-BC88-65B0609247CC}"/>
    <cellStyle name="Komórka zaznaczona 2 6 4 9" xfId="22911" xr:uid="{DADF1B3B-550D-4228-8BE5-00E5CFDAA06F}"/>
    <cellStyle name="Komórka zaznaczona 2 6 5" xfId="22912" xr:uid="{FC0EF7ED-41FA-4E7C-BB16-D93F1FA5A834}"/>
    <cellStyle name="Komórka zaznaczona 2 6 5 2" xfId="22913" xr:uid="{30DA29EB-D865-4096-8DC4-434581AD1931}"/>
    <cellStyle name="Komórka zaznaczona 2 6 5 2 2" xfId="22914" xr:uid="{6B208B16-6D0B-4E6A-8D58-2312142051AC}"/>
    <cellStyle name="Komórka zaznaczona 2 6 5 2 3" xfId="22915" xr:uid="{4974E447-920C-4820-A167-09C3AD006452}"/>
    <cellStyle name="Komórka zaznaczona 2 6 5 2 4" xfId="22916" xr:uid="{F5FB82F3-5ED5-451F-916A-F3EA1981D98D}"/>
    <cellStyle name="Komórka zaznaczona 2 6 5 2 5" xfId="22917" xr:uid="{C3715E6B-5D6E-4CA0-A99E-266EE4974F41}"/>
    <cellStyle name="Komórka zaznaczona 2 6 5 2 6" xfId="22918" xr:uid="{14B12CAA-8F41-4908-9794-9E5014FE5406}"/>
    <cellStyle name="Komórka zaznaczona 2 6 5 3" xfId="22919" xr:uid="{3358ABC1-6AD8-431C-905B-39FDA12EEE05}"/>
    <cellStyle name="Komórka zaznaczona 2 6 5 4" xfId="22920" xr:uid="{D66777EB-4B1E-4455-BC7B-04C0F29BAADA}"/>
    <cellStyle name="Komórka zaznaczona 2 6 5 5" xfId="22921" xr:uid="{14568D7F-18D2-49D4-888C-2FB011F038EE}"/>
    <cellStyle name="Komórka zaznaczona 2 6 5 6" xfId="22922" xr:uid="{309B15E6-4649-4734-98ED-3C45BDA214FF}"/>
    <cellStyle name="Komórka zaznaczona 2 6 5 7" xfId="22923" xr:uid="{9DEB640E-35C7-48D2-85CA-D3801B219281}"/>
    <cellStyle name="Komórka zaznaczona 2 6 6" xfId="22924" xr:uid="{DD6B5CA6-205A-4E37-94B9-84929188484C}"/>
    <cellStyle name="Komórka zaznaczona 2 6 7" xfId="22925" xr:uid="{2AC5C914-8E59-4EF2-887E-6123D256FE06}"/>
    <cellStyle name="Komórka zaznaczona 2 6 8" xfId="22926" xr:uid="{E9790717-B729-4A92-8A6E-4D9AE6274FAD}"/>
    <cellStyle name="Komórka zaznaczona 2 6 9" xfId="22927" xr:uid="{6D3EEE69-ACD1-4F09-A12E-F538A0444931}"/>
    <cellStyle name="Komórka zaznaczona 2 6 9 2" xfId="22928" xr:uid="{425A5002-2F49-4677-9E96-B08715202480}"/>
    <cellStyle name="Komórka zaznaczona 2 6 9 3" xfId="22929" xr:uid="{65B60E80-4612-4BB9-85A3-95291612D77B}"/>
    <cellStyle name="Komórka zaznaczona 2 6 9 4" xfId="22930" xr:uid="{A91DE8DC-01B4-4C1E-928C-52634B4F7C86}"/>
    <cellStyle name="Komórka zaznaczona 2 6 9 5" xfId="22931" xr:uid="{40188794-FB50-47A3-9CF1-4A4E4AFDB1B5}"/>
    <cellStyle name="Komórka zaznaczona 2 6 9 6" xfId="22932" xr:uid="{F77711E3-AB9B-4647-9519-3B3A8DB57D67}"/>
    <cellStyle name="Komórka zaznaczona 2 7" xfId="896" xr:uid="{A4B0AFEB-6BDA-477A-B01F-6A5A08CFC8DF}"/>
    <cellStyle name="Komórka zaznaczona 2 8" xfId="897" xr:uid="{F12FE3F0-71D3-40CB-B971-F5B40D75513D}"/>
    <cellStyle name="Komórka zaznaczona 2 9" xfId="898" xr:uid="{80B010EB-843C-481E-A7B9-DF83C5A487FC}"/>
    <cellStyle name="Komórka zaznaczona 2_~0054846" xfId="45871" xr:uid="{498C4C34-0379-4DBB-A2CB-838C0BA795EF}"/>
    <cellStyle name="Komórka zaznaczona 20" xfId="22933" xr:uid="{FFB0C2EA-53A8-4E5C-B6DF-1A40B4AA2F80}"/>
    <cellStyle name="Komórka zaznaczona 20 2" xfId="41578" xr:uid="{EE6D3A7B-5438-4467-AFA9-1B6CBC6A537B}"/>
    <cellStyle name="Komórka zaznaczona 21" xfId="22934" xr:uid="{ADCDA9A4-5C5B-412E-93AC-D66796CB8219}"/>
    <cellStyle name="Komórka zaznaczona 21 2" xfId="41579" xr:uid="{527017EA-79C8-4D21-9693-09E88D577B56}"/>
    <cellStyle name="Komórka zaznaczona 22" xfId="22935" xr:uid="{05AEA482-AE2E-4A83-A0BA-CD22A0BC91F5}"/>
    <cellStyle name="Komórka zaznaczona 22 2" xfId="41580" xr:uid="{C43C8AF3-DF28-483B-9E14-E734AA4ADF9D}"/>
    <cellStyle name="Komórka zaznaczona 23" xfId="22936" xr:uid="{82823F80-0450-4669-BBB6-FECF0F78621A}"/>
    <cellStyle name="Komórka zaznaczona 23 2" xfId="41581" xr:uid="{41C7F482-BBBF-4BBA-A9E9-C1021EB637BA}"/>
    <cellStyle name="Komórka zaznaczona 24" xfId="22937" xr:uid="{2C284BD7-E3FB-44AD-A792-A31F519B4ADA}"/>
    <cellStyle name="Komórka zaznaczona 24 2" xfId="41582" xr:uid="{BF60B1FD-7795-4EBF-8043-6FE285376D59}"/>
    <cellStyle name="Komórka zaznaczona 25" xfId="22938" xr:uid="{FD80E5D7-BA3F-4A2E-89D7-2F4A9BC77C13}"/>
    <cellStyle name="Komórka zaznaczona 25 2" xfId="41583" xr:uid="{73EA70A1-CDB1-4FD7-B27D-2542B46EE784}"/>
    <cellStyle name="Komórka zaznaczona 26" xfId="22939" xr:uid="{806F8338-CA8E-4356-9FBB-4DE9CEF5F0AE}"/>
    <cellStyle name="Komórka zaznaczona 26 2" xfId="41584" xr:uid="{E9AA6840-094C-4B31-B828-CD0E15E97426}"/>
    <cellStyle name="Komórka zaznaczona 27" xfId="22940" xr:uid="{B4F320CC-74CF-43E0-B67B-C68E7E4BE477}"/>
    <cellStyle name="Komórka zaznaczona 27 2" xfId="41585" xr:uid="{ABB763B5-0CD7-4638-AEA9-7E9781784629}"/>
    <cellStyle name="Komórka zaznaczona 28" xfId="22941" xr:uid="{30D02C64-A1BA-41A5-9D9F-3E1BE9B00793}"/>
    <cellStyle name="Komórka zaznaczona 29" xfId="22942" xr:uid="{8780775B-5133-413D-8807-C2AB7B1061CC}"/>
    <cellStyle name="Komórka zaznaczona 3" xfId="899" xr:uid="{F80B0FFD-E86F-4567-8A65-91276C9BDEDB}"/>
    <cellStyle name="Komórka zaznaczona 3 2" xfId="22943" xr:uid="{8A95AE65-A9A0-4120-BF1B-60CD3816672B}"/>
    <cellStyle name="Komórka zaznaczona 3 3" xfId="22944" xr:uid="{293F73B3-0A8A-4324-83D3-D044C0866423}"/>
    <cellStyle name="Komórka zaznaczona 3 4" xfId="22945" xr:uid="{E4DB51F5-E4DE-4079-B793-BAF242A5C339}"/>
    <cellStyle name="Komórka zaznaczona 3 5" xfId="45872" xr:uid="{E6296BFC-A224-432D-8C30-79966FA6CBFB}"/>
    <cellStyle name="Komórka zaznaczona 4" xfId="1203" xr:uid="{A6655CB8-27FC-40F7-A7F2-64D20E133994}"/>
    <cellStyle name="Komórka zaznaczona 4 2" xfId="22946" xr:uid="{6261815B-5532-4594-A628-177E19F104EF}"/>
    <cellStyle name="Komórka zaznaczona 4 3" xfId="22947" xr:uid="{2FAFDBF6-30ED-41CC-AD03-A7ED6201A45D}"/>
    <cellStyle name="Komórka zaznaczona 4 4" xfId="22948" xr:uid="{3535F191-FF1D-458A-B201-1F0D33F97668}"/>
    <cellStyle name="Komórka zaznaczona 4 5" xfId="41965" xr:uid="{9D6DA6D2-3CAC-4C4A-8EC1-F9D6C9724F1F}"/>
    <cellStyle name="Komórka zaznaczona 5" xfId="22949" xr:uid="{47632696-EB20-405F-870B-FFF386374D03}"/>
    <cellStyle name="Komórka zaznaczona 5 2" xfId="22950" xr:uid="{03628052-678F-458D-9672-9A7355A48ED9}"/>
    <cellStyle name="Komórka zaznaczona 5 3" xfId="22951" xr:uid="{FB1AF089-EF7B-4285-BF10-8B25B954B82A}"/>
    <cellStyle name="Komórka zaznaczona 5 4" xfId="22952" xr:uid="{2950E0F1-1906-43A9-9DF9-3A256AEDECB6}"/>
    <cellStyle name="Komórka zaznaczona 5 5" xfId="41586" xr:uid="{D61BC7DE-66EE-4CC0-8DDC-D06BE6924C80}"/>
    <cellStyle name="Komórka zaznaczona 6" xfId="22953" xr:uid="{18970B4C-DDC1-40F5-B638-AC20CAD6B0B7}"/>
    <cellStyle name="Komórka zaznaczona 6 2" xfId="22954" xr:uid="{DE3390FA-1146-4E99-B303-0AB9A4B90253}"/>
    <cellStyle name="Komórka zaznaczona 6 3" xfId="22955" xr:uid="{5901CD11-F594-4020-86F0-E671192B9D5D}"/>
    <cellStyle name="Komórka zaznaczona 6 4" xfId="22956" xr:uid="{E0263AD1-BD9E-463B-8F47-506C8A376250}"/>
    <cellStyle name="Komórka zaznaczona 6 5" xfId="41587" xr:uid="{8030CF23-BA0E-4064-BC7F-79FCB02C4391}"/>
    <cellStyle name="Komórka zaznaczona 7" xfId="22957" xr:uid="{32601A83-C2C4-4E2D-BCB5-FC71827660EB}"/>
    <cellStyle name="Komórka zaznaczona 7 2" xfId="22958" xr:uid="{B868BD00-7378-41DE-975E-69865BD0409E}"/>
    <cellStyle name="Komórka zaznaczona 7 3" xfId="22959" xr:uid="{CE0BA56D-6D78-4702-9B4F-4EF6FAE98D99}"/>
    <cellStyle name="Komórka zaznaczona 7 4" xfId="22960" xr:uid="{2641C151-6F66-4CE5-8D7E-6C6E8831F4BA}"/>
    <cellStyle name="Komórka zaznaczona 7 5" xfId="41588" xr:uid="{C7B72FB1-A842-4638-A428-5D34E4BE5730}"/>
    <cellStyle name="Komórka zaznaczona 8" xfId="22961" xr:uid="{A2742642-B4BC-4B04-9F28-C63ECCEEF412}"/>
    <cellStyle name="Komórka zaznaczona 8 2" xfId="22962" xr:uid="{1E1934A1-B118-4E65-8040-B8E4C7A70BEF}"/>
    <cellStyle name="Komórka zaznaczona 8 3" xfId="22963" xr:uid="{3C4C9650-8CDD-4638-B65D-CA95DBB0BEFC}"/>
    <cellStyle name="Komórka zaznaczona 8 4" xfId="22964" xr:uid="{AA1D2EEB-8D9A-4DF2-BC48-C60C8C820EDB}"/>
    <cellStyle name="Komórka zaznaczona 8 5" xfId="41589" xr:uid="{860ED853-B154-4EFD-B8D1-EECED21E0E3F}"/>
    <cellStyle name="Komórka zaznaczona 9" xfId="22965" xr:uid="{A57B1E0C-4D61-44D0-9789-BCB31C704B09}"/>
    <cellStyle name="Komórka zaznaczona 9 2" xfId="41590" xr:uid="{7DE43391-E38F-47F8-9E5E-159753143F42}"/>
    <cellStyle name="left" xfId="45873" xr:uid="{CAA453B0-1CE8-4022-8BD0-17AF271C0B87}"/>
    <cellStyle name="Licence" xfId="45874" xr:uid="{89FB174E-6C1C-4055-86B0-26005244AB57}"/>
    <cellStyle name="Liczbowy" xfId="41591" xr:uid="{1D307A9D-A1FC-4B7B-9B72-9CDE0BB800A3}"/>
    <cellStyle name="Link Currency (0)" xfId="45875" xr:uid="{0E0334D0-E53A-480E-8809-3DBB4546921E}"/>
    <cellStyle name="Link Currency (2)" xfId="45876" xr:uid="{5B9A4B31-73E1-4821-8724-9DDF127024F4}"/>
    <cellStyle name="Link Units (0)" xfId="45877" xr:uid="{6E45231F-3523-45D2-A288-E4CD8D0BAA30}"/>
    <cellStyle name="Link Units (1)" xfId="45878" xr:uid="{0B3220DA-226D-4DFB-916A-EAC7017CFF8D}"/>
    <cellStyle name="Link Units (2)" xfId="45879" xr:uid="{D0E30D5B-9A31-4ED1-B094-EFFE263D0D50}"/>
    <cellStyle name="Linked Cell" xfId="900" xr:uid="{AD7F68DB-6AB6-444B-81F9-A82A9868DA2B}"/>
    <cellStyle name="Linked Cell 2" xfId="22966" xr:uid="{9A0374DC-CFDF-4969-AF66-B26BFE263978}"/>
    <cellStyle name="Linked Cell 3" xfId="22967" xr:uid="{EE391B98-6143-49AE-A8ED-EFDFBA485DCF}"/>
    <cellStyle name="Linked Cell 4" xfId="22968" xr:uid="{BFF48084-0361-4D35-9D26-48CDCCC129E0}"/>
    <cellStyle name="Linked Cell 5" xfId="22969" xr:uid="{F3B47664-59E5-462A-99A7-E6D07354E64F}"/>
    <cellStyle name="Linked Cell 6" xfId="22970" xr:uid="{F73D8224-4948-40C0-9F7F-68C825910A56}"/>
    <cellStyle name="Linked Cell 7" xfId="22971" xr:uid="{C015975C-5181-4C6C-8DFE-8020466961A3}"/>
    <cellStyle name="Linked Cell 8" xfId="22972" xr:uid="{B4F1C8E5-771B-4784-BEB0-2ED02F9D2E31}"/>
    <cellStyle name="Linked Cell 9" xfId="22973" xr:uid="{E71C7E5E-82DA-4869-92C6-7F367FA98EBB}"/>
    <cellStyle name="lp" xfId="45880" xr:uid="{74172BB5-F82D-4B16-9724-595009B6D677}"/>
    <cellStyle name="Łęczna" xfId="42159" xr:uid="{874B4E22-4134-4978-8663-CB92774E164F}"/>
    <cellStyle name="m?ny_Comparison of branches 04 without Corp.FX gains" xfId="45881" xr:uid="{74B1F055-574D-42CE-A795-4EE62334C335}"/>
    <cellStyle name="Magyarázó szöveg" xfId="41592" xr:uid="{C3B119DB-D821-4C04-A212-B3BF80F09721}"/>
    <cellStyle name="Már látott hiperhivatkozás" xfId="42160" xr:uid="{24FA1612-001D-425B-80DF-79A00BD39D8E}"/>
    <cellStyle name="MARK" xfId="45882" xr:uid="{A3A3B8BC-E0C6-4E4D-A4A6-4EB6FE0BBC62}"/>
    <cellStyle name="měny_3Y Plan Polno do DR 9.11.2000" xfId="45883" xr:uid="{97D530CF-7AA7-4FAA-A59C-37779902AFE3}"/>
    <cellStyle name="meny_Comparison of branches 06 without Corp.FX gains" xfId="45884" xr:uid="{2A8B8E75-4BA1-41E2-B76C-BD21DCFBCBE9}"/>
    <cellStyle name="měny_credit risk" xfId="45885" xr:uid="{75947DF6-EABC-41A2-B08A-4FA888343E40}"/>
    <cellStyle name="meny_expected results RCF 20001" xfId="45886" xr:uid="{D95AD84D-74BF-4A98-8531-823B1C75DF3B}"/>
    <cellStyle name="měny_laroux" xfId="45887" xr:uid="{3DDA133F-A5F2-4E1D-8809-28E95A84EE74}"/>
    <cellStyle name="meny_OFFICE_" xfId="45888" xr:uid="{77784F1C-A87A-4104-BC25-DF2B0CFA0139}"/>
    <cellStyle name="měny_OFFICE_" xfId="45889" xr:uid="{4984C028-693A-4E6F-9D54-C4BFEB5EB086}"/>
    <cellStyle name="meny_OFFICE__ASOBytom- INTIF" xfId="45890" xr:uid="{41CE77F7-71AE-4DDA-9538-7FC5E914CF4B}"/>
    <cellStyle name="měny_OFFICE__ASOBytom- INTIF" xfId="45891" xr:uid="{F2168705-5901-447F-A554-134D5E4473CE}"/>
    <cellStyle name="meny_OFFICE__OFFICE_" xfId="45892" xr:uid="{BF70D50C-CFB5-4BDB-86C5-84D51A877642}"/>
    <cellStyle name="měny_OFFICE__OFFICE_" xfId="45893" xr:uid="{E6145907-3C7A-4A9F-9C6C-ABD641012E26}"/>
    <cellStyle name="meny_OFFICE__OFFICE__ASOBytom- INTIF" xfId="45894" xr:uid="{103170E3-6B39-4CDF-AB87-556C61353836}"/>
    <cellStyle name="měny_OFFICE__OFFICE__ASOBytom- INTIF" xfId="45895" xr:uid="{0B1C5EE9-4D7F-4F73-AD30-8780EC97C9AF}"/>
    <cellStyle name="Migliaia (0)_10.11a Final Matrix" xfId="45896" xr:uid="{DBF0BDE9-0F95-43E9-95C1-7E11473D65DF}"/>
    <cellStyle name="Migliaia [0]_3Y Plan Zaba" xfId="45897" xr:uid="{2DCA2731-7324-4528-B405-CE50D2764B46}"/>
    <cellStyle name="Migliaia_Macro.Bdg.2002" xfId="45898" xr:uid="{B7FDC20A-841F-422C-8F83-408192231AD6}"/>
    <cellStyle name="Millares [0]_Aparcamiento Arfe" xfId="45899" xr:uid="{74C82650-06E4-4014-AAE2-786A5F697737}"/>
    <cellStyle name="Millares_5670-t123" xfId="45900" xr:uid="{6338DF7D-9DD2-4182-A828-7EF50475930F}"/>
    <cellStyle name="Milliers [0]_!!!GO" xfId="45901" xr:uid="{B76F5AC5-C490-419E-AB42-E406211657CC}"/>
    <cellStyle name="Milliers_!!!GO" xfId="45902" xr:uid="{1BE826F3-87FE-4C44-BD01-8F787F93DE42}"/>
    <cellStyle name="Million" xfId="45903" xr:uid="{FB736F2E-9793-48D2-9F66-D3F7C213AC51}"/>
    <cellStyle name="Millions£" xfId="45904" xr:uid="{65FF9FEE-02D1-4FEC-A551-68C4093E6D67}"/>
    <cellStyle name="Millions£ (2dp)" xfId="45905" xr:uid="{89420A6E-41B8-4028-9184-A22C43F22420}"/>
    <cellStyle name="miny_laroux" xfId="45906" xr:uid="{4265F4EE-7308-4B6D-8661-819F45C4B673}"/>
    <cellStyle name="Moneda [0]_BRASIL (2)" xfId="45907" xr:uid="{971ACD3C-6633-43C9-ABB2-514CB579086D}"/>
    <cellStyle name="Moneda_5670-t123" xfId="45908" xr:uid="{3A9044C9-DFAF-4651-B3E0-A148763CC3B1}"/>
    <cellStyle name="Monétaire [0]_!!!GO" xfId="45909" xr:uid="{D9D7037A-1F03-4A5C-ADE4-D96A00521966}"/>
    <cellStyle name="Monétaire_!!!GO" xfId="45910" xr:uid="{E8B6A554-CA84-4B2F-9761-8BC24B12098C}"/>
    <cellStyle name="Montant" xfId="45911" xr:uid="{CDF75072-379D-4725-94DD-7CB39994090A}"/>
    <cellStyle name="Mon騁aire [0]_AR1194" xfId="45912" xr:uid="{6AF0A646-C507-4828-A2B0-D21882FAC3C4}"/>
    <cellStyle name="Mon騁aire_AR1194" xfId="45913" xr:uid="{D0417D6E-D188-4481-8749-2516F45BC657}"/>
    <cellStyle name="Mój" xfId="41593" xr:uid="{C65B55C4-955D-41CA-BD6C-5F37E36BF73B}"/>
    <cellStyle name="Mój2" xfId="41594" xr:uid="{75B23D3D-2520-438C-89C1-96995F27011A}"/>
    <cellStyle name="n glowny" xfId="45914" xr:uid="{7BA4DCE2-0347-451D-B6D1-45D2ADD5D3CB}"/>
    <cellStyle name="N1" xfId="45915" xr:uid="{8465306D-8995-47D4-8B40-7ACAFB9DDCEB}"/>
    <cellStyle name="N2" xfId="45916" xr:uid="{3067E286-BE1B-42D0-9F2D-5594B005B09F}"/>
    <cellStyle name="nagl szary" xfId="45917" xr:uid="{4910F02C-CCDC-4C62-835C-D067BEAD7201}"/>
    <cellStyle name="Nagłówek" xfId="45918" xr:uid="{A34119B5-7D7A-42F7-8467-3234BA556D61}"/>
    <cellStyle name="Nagłówek 1 1" xfId="22974" xr:uid="{BA9E848E-193D-412E-959C-1EBC9AA0C709}"/>
    <cellStyle name="Nagłówek 1 1 2" xfId="41595" xr:uid="{BFE541BA-253A-4C3C-BB43-724CB947765A}"/>
    <cellStyle name="Nagłówek 1 1 3" xfId="45919" xr:uid="{3BFB7485-97A8-4916-998B-6C5F7925AF54}"/>
    <cellStyle name="Nagłówek 1 10" xfId="22975" xr:uid="{420F0D19-D177-43CC-86B2-2971D7EB7885}"/>
    <cellStyle name="Nagłówek 1 11" xfId="22976" xr:uid="{F5F26554-29C8-4325-A9E2-8B314FAAFB07}"/>
    <cellStyle name="Nagłówek 1 12" xfId="22977" xr:uid="{2FE46F8F-AAB8-4CAE-9697-A22E1DE78701}"/>
    <cellStyle name="Nagłówek 1 13" xfId="22978" xr:uid="{B1449719-1D0A-4A24-AF28-8BF508F0B111}"/>
    <cellStyle name="Nagłówek 1 14" xfId="22979" xr:uid="{C581BD98-BE6B-4521-8280-8A21F08F3C03}"/>
    <cellStyle name="Nagłówek 1 15" xfId="22980" xr:uid="{FA319638-095D-4C58-A32F-0B8F2EEC341C}"/>
    <cellStyle name="Nagłówek 1 16" xfId="22981" xr:uid="{906F8A4F-2297-4AD0-A763-1A239B9A889C}"/>
    <cellStyle name="Nagłówek 1 17" xfId="22982" xr:uid="{536F2964-BACF-4FD4-A1CC-EC7B7EB75D5F}"/>
    <cellStyle name="Nagłówek 1 18" xfId="22983" xr:uid="{1EE93B41-C5C3-49CB-8DC7-C923573C8DBA}"/>
    <cellStyle name="Nagłówek 1 19" xfId="22984" xr:uid="{1CBBD549-F845-439D-80BB-D1DD79C89248}"/>
    <cellStyle name="Nagłówek 1 2" xfId="901" xr:uid="{C138C6DB-AF21-4141-AB7B-93B64EE5CBDF}"/>
    <cellStyle name="Nagłówek 1 2 10" xfId="22985" xr:uid="{85F9038F-8089-4C24-935E-0A231EAC7917}"/>
    <cellStyle name="Nagłówek 1 2 11" xfId="22986" xr:uid="{3451D7F7-CBF9-4A9A-BC5C-35DE129F3C15}"/>
    <cellStyle name="Nagłówek 1 2 12" xfId="22987" xr:uid="{B61606C2-02B4-4EC9-88D5-4F1347EC297D}"/>
    <cellStyle name="Nagłówek 1 2 13" xfId="22988" xr:uid="{7511B27D-2B69-4FA0-A7C7-2062B143DC34}"/>
    <cellStyle name="Nagłówek 1 2 14" xfId="22989" xr:uid="{059524C0-E9C1-4E57-8E0D-AA8DCF1DDA7A}"/>
    <cellStyle name="Nagłówek 1 2 15" xfId="42161" xr:uid="{C47D1FEC-97B1-4E3D-B997-0AFCE34499A4}"/>
    <cellStyle name="Nagłówek 1 2 16" xfId="42162" xr:uid="{43FBA8B9-B04B-4D2F-9269-6A24E42BA1FA}"/>
    <cellStyle name="Nagłówek 1 2 17" xfId="42163" xr:uid="{F13128A6-84D0-4421-80BB-7C080111EDED}"/>
    <cellStyle name="Nagłówek 1 2 18" xfId="42164" xr:uid="{270DB4BB-1699-4A12-812A-4611622BFA72}"/>
    <cellStyle name="Nagłówek 1 2 19" xfId="42165" xr:uid="{BBB2AE14-FDF0-44F8-8A3C-024B47328BF7}"/>
    <cellStyle name="Nagłówek 1 2 2" xfId="22990" xr:uid="{D17420A6-3DEF-41FB-8D47-EF579B10B867}"/>
    <cellStyle name="Nagłówek 1 2 2 10" xfId="22991" xr:uid="{72D4DCF5-7997-4B8B-AA46-BF2E92EF2A87}"/>
    <cellStyle name="Nagłówek 1 2 2 10 10" xfId="22992" xr:uid="{23390D1A-FBAF-48C9-9E11-EED9921E98AA}"/>
    <cellStyle name="Nagłówek 1 2 2 10 11" xfId="22993" xr:uid="{869D1D09-C243-4FBE-A73B-6E845AA69FD6}"/>
    <cellStyle name="Nagłówek 1 2 2 10 12" xfId="22994" xr:uid="{D23199E4-08D3-4FC7-A7D7-0106162A6B80}"/>
    <cellStyle name="Nagłówek 1 2 2 10 2" xfId="22995" xr:uid="{E78F6EDE-6F70-4C21-99C2-4CD2DB3C793D}"/>
    <cellStyle name="Nagłówek 1 2 2 10 2 10" xfId="22996" xr:uid="{140ACCF8-D5FC-40FF-BF57-0B22190B1C30}"/>
    <cellStyle name="Nagłówek 1 2 2 10 2 11" xfId="22997" xr:uid="{AD04EA93-8ED8-481B-A520-B8CC634AE09A}"/>
    <cellStyle name="Nagłówek 1 2 2 10 2 2" xfId="22998" xr:uid="{653EA8D2-1768-4F3A-8742-FD9C7BB76C4B}"/>
    <cellStyle name="Nagłówek 1 2 2 10 2 2 10" xfId="22999" xr:uid="{CCDC2B9A-839F-4C99-8F40-2CB6072C8717}"/>
    <cellStyle name="Nagłówek 1 2 2 10 2 2 11" xfId="23000" xr:uid="{5A892C50-23CE-46A0-89F1-3C483EB3CD61}"/>
    <cellStyle name="Nagłówek 1 2 2 10 2 2 2" xfId="23001" xr:uid="{E15C19AF-1B78-4A09-B86C-E8CBF8F7D302}"/>
    <cellStyle name="Nagłówek 1 2 2 10 2 2 2 2" xfId="23002" xr:uid="{0B143D91-1373-4EAA-A899-014BE90C0FDC}"/>
    <cellStyle name="Nagłówek 1 2 2 10 2 2 2 2 2" xfId="23003" xr:uid="{4FF27295-AA4B-40FF-975B-FA33FD490484}"/>
    <cellStyle name="Nagłówek 1 2 2 10 2 2 2 2 3" xfId="23004" xr:uid="{F4B3410B-3C9F-438B-8E6C-9D0C05913421}"/>
    <cellStyle name="Nagłówek 1 2 2 10 2 2 2 2 4" xfId="23005" xr:uid="{49CE6823-6FB2-4375-8F0C-8B0516595C47}"/>
    <cellStyle name="Nagłówek 1 2 2 10 2 2 2 2 5" xfId="23006" xr:uid="{6F6F9EAB-B5B3-41F7-8416-CA36CF2AD868}"/>
    <cellStyle name="Nagłówek 1 2 2 10 2 2 2 2 6" xfId="23007" xr:uid="{0F998CB7-4AD7-4C04-B45E-0ACF2730655B}"/>
    <cellStyle name="Nagłówek 1 2 2 10 2 2 2 3" xfId="23008" xr:uid="{27DBEA5E-E20B-494D-A00D-EA6183B96B59}"/>
    <cellStyle name="Nagłówek 1 2 2 10 2 2 2 4" xfId="23009" xr:uid="{073E67DA-8EEC-4247-9308-B8AB4FD924EB}"/>
    <cellStyle name="Nagłówek 1 2 2 10 2 2 2 5" xfId="23010" xr:uid="{D8C2AA6C-E49B-46D4-9F0A-A4691E77BC59}"/>
    <cellStyle name="Nagłówek 1 2 2 10 2 2 2 6" xfId="23011" xr:uid="{79721B58-C093-4B5C-9BF1-13A394AE4F33}"/>
    <cellStyle name="Nagłówek 1 2 2 10 2 2 2 7" xfId="23012" xr:uid="{61744508-0C9C-412D-AEE7-8E525C116BC1}"/>
    <cellStyle name="Nagłówek 1 2 2 10 2 2 3" xfId="23013" xr:uid="{B14E5558-07C9-4BB4-A0F6-9B9A03207C76}"/>
    <cellStyle name="Nagłówek 1 2 2 10 2 2 4" xfId="23014" xr:uid="{BF5853AB-DF99-4480-B293-75177EE62F6E}"/>
    <cellStyle name="Nagłówek 1 2 2 10 2 2 5" xfId="23015" xr:uid="{CB4D6C9A-34A7-4C7E-9738-7C949B00FF50}"/>
    <cellStyle name="Nagłówek 1 2 2 10 2 2 6" xfId="23016" xr:uid="{7F451A8E-1807-4570-8D09-AA580E76F4E4}"/>
    <cellStyle name="Nagłówek 1 2 2 10 2 2 7" xfId="23017" xr:uid="{FC02152D-82AB-4B92-85BD-8A706E16A89D}"/>
    <cellStyle name="Nagłówek 1 2 2 10 2 2 7 2" xfId="23018" xr:uid="{207ED22F-94B5-4004-BF6D-C2AAD87505CF}"/>
    <cellStyle name="Nagłówek 1 2 2 10 2 2 7 3" xfId="23019" xr:uid="{6861D556-17AB-407A-8566-4AAFCEE3DB78}"/>
    <cellStyle name="Nagłówek 1 2 2 10 2 2 7 4" xfId="23020" xr:uid="{44A6AC23-2B78-489B-A60F-82B8BDDDE9DB}"/>
    <cellStyle name="Nagłówek 1 2 2 10 2 2 7 5" xfId="23021" xr:uid="{1392E662-E56E-4859-8B62-A7506E15C16A}"/>
    <cellStyle name="Nagłówek 1 2 2 10 2 2 7 6" xfId="23022" xr:uid="{34B321B2-4AF5-4FBC-8A6E-BC96BE8EF4DB}"/>
    <cellStyle name="Nagłówek 1 2 2 10 2 2 8" xfId="23023" xr:uid="{32E4340A-D174-425C-9E7F-1DFAE7F1F822}"/>
    <cellStyle name="Nagłówek 1 2 2 10 2 2 9" xfId="23024" xr:uid="{591AEE24-38E2-4B9E-9794-1B609ECEA1B0}"/>
    <cellStyle name="Nagłówek 1 2 2 10 2 3" xfId="23025" xr:uid="{9D6776D2-AE48-4027-8EC5-60AB14F7DDAD}"/>
    <cellStyle name="Nagłówek 1 2 2 10 2 3 2" xfId="23026" xr:uid="{10C023E4-987C-4B1E-8BA4-5B927DC0F15D}"/>
    <cellStyle name="Nagłówek 1 2 2 10 2 3 2 2" xfId="23027" xr:uid="{82EE6D84-780F-4BD0-9563-48A437B23801}"/>
    <cellStyle name="Nagłówek 1 2 2 10 2 3 2 3" xfId="23028" xr:uid="{9772146E-5769-483A-9C4C-10BA5D8B9953}"/>
    <cellStyle name="Nagłówek 1 2 2 10 2 3 2 4" xfId="23029" xr:uid="{CC001D32-0BB0-4D99-99ED-F2EED5B6118B}"/>
    <cellStyle name="Nagłówek 1 2 2 10 2 3 2 5" xfId="23030" xr:uid="{5F86DE32-AB0A-4732-8BF8-932EBB767CE5}"/>
    <cellStyle name="Nagłówek 1 2 2 10 2 3 2 6" xfId="23031" xr:uid="{E4776ECD-76B0-41DF-9A0F-11F12B99E790}"/>
    <cellStyle name="Nagłówek 1 2 2 10 2 3 3" xfId="23032" xr:uid="{3A8289A0-5D83-4484-9796-E62563060B1D}"/>
    <cellStyle name="Nagłówek 1 2 2 10 2 3 4" xfId="23033" xr:uid="{D898D3F8-5C25-4024-A5C7-58DD2311E814}"/>
    <cellStyle name="Nagłówek 1 2 2 10 2 3 5" xfId="23034" xr:uid="{6B7C6192-7C9F-443E-8EC4-C9CFF3E0E490}"/>
    <cellStyle name="Nagłówek 1 2 2 10 2 3 6" xfId="23035" xr:uid="{1433E55D-48DD-4EAE-9BDC-304A19D25DD0}"/>
    <cellStyle name="Nagłówek 1 2 2 10 2 3 7" xfId="23036" xr:uid="{2ECF6BC0-F6A3-4E3B-891C-9DF6E8984308}"/>
    <cellStyle name="Nagłówek 1 2 2 10 2 4" xfId="23037" xr:uid="{D7B0627B-8943-4F03-ABA2-FAAEAF3D3C4B}"/>
    <cellStyle name="Nagłówek 1 2 2 10 2 5" xfId="23038" xr:uid="{A317FBEF-9280-472D-A6BC-5D0B73E3009A}"/>
    <cellStyle name="Nagłówek 1 2 2 10 2 6" xfId="23039" xr:uid="{E154DFF3-2805-450C-BDA8-422F588E1864}"/>
    <cellStyle name="Nagłówek 1 2 2 10 2 7" xfId="23040" xr:uid="{5320421D-DCF2-4924-BBCE-31CA6AADD570}"/>
    <cellStyle name="Nagłówek 1 2 2 10 2 7 2" xfId="23041" xr:uid="{1B5BC172-3AF7-496F-8896-DBF9218FFC96}"/>
    <cellStyle name="Nagłówek 1 2 2 10 2 7 3" xfId="23042" xr:uid="{2AA07034-414C-4A6B-B74A-E703CE3D825E}"/>
    <cellStyle name="Nagłówek 1 2 2 10 2 7 4" xfId="23043" xr:uid="{E9A714DF-3A1F-42DB-87FD-2E22E03F70B6}"/>
    <cellStyle name="Nagłówek 1 2 2 10 2 7 5" xfId="23044" xr:uid="{7A637064-0E2D-4892-9128-47BD05D74AF5}"/>
    <cellStyle name="Nagłówek 1 2 2 10 2 7 6" xfId="23045" xr:uid="{E5A63744-F8FE-4B18-8F6A-6CDB1603AA85}"/>
    <cellStyle name="Nagłówek 1 2 2 10 2 8" xfId="23046" xr:uid="{BAAF8E73-CE6C-42AF-9111-E7E226E86CD8}"/>
    <cellStyle name="Nagłówek 1 2 2 10 2 9" xfId="23047" xr:uid="{741EE72F-45AC-44B7-8861-0175A06462F0}"/>
    <cellStyle name="Nagłówek 1 2 2 10 3" xfId="23048" xr:uid="{04DF4724-F506-4536-845C-1E15727EF489}"/>
    <cellStyle name="Nagłówek 1 2 2 10 3 2" xfId="23049" xr:uid="{2EDB78C3-899B-47DC-A463-59F4F343615D}"/>
    <cellStyle name="Nagłówek 1 2 2 10 3 2 2" xfId="23050" xr:uid="{A267F01A-EF1F-4EE3-8AF2-486D96DD19F5}"/>
    <cellStyle name="Nagłówek 1 2 2 10 3 2 3" xfId="23051" xr:uid="{62AFB5F7-8311-47FA-BEAC-E3771906D1B3}"/>
    <cellStyle name="Nagłówek 1 2 2 10 3 2 4" xfId="23052" xr:uid="{B3C25AF5-A7E5-499A-A3FA-8594D1F380E5}"/>
    <cellStyle name="Nagłówek 1 2 2 10 3 2 5" xfId="23053" xr:uid="{6E9A5299-651D-4EBC-8A7B-6A1DCC7E9C69}"/>
    <cellStyle name="Nagłówek 1 2 2 10 3 2 6" xfId="23054" xr:uid="{F0327B84-77F0-4725-A02E-C4C59083A3DF}"/>
    <cellStyle name="Nagłówek 1 2 2 10 3 3" xfId="23055" xr:uid="{DDF00299-0BA4-4774-85CF-0E0C6D0DC5D1}"/>
    <cellStyle name="Nagłówek 1 2 2 10 3 4" xfId="23056" xr:uid="{BF519AF7-09BE-456C-AFC1-55890F4860B2}"/>
    <cellStyle name="Nagłówek 1 2 2 10 3 5" xfId="23057" xr:uid="{B103B72E-94FB-479C-8AF7-D632B36002AC}"/>
    <cellStyle name="Nagłówek 1 2 2 10 3 6" xfId="23058" xr:uid="{1E7714B1-E8E2-4F6B-8343-81E1C0C9C4CD}"/>
    <cellStyle name="Nagłówek 1 2 2 10 3 7" xfId="23059" xr:uid="{ACF7B1D1-2925-4E19-B02F-6170C9501493}"/>
    <cellStyle name="Nagłówek 1 2 2 10 4" xfId="23060" xr:uid="{148B6CC2-2AD5-46B9-949B-E7BCB2196703}"/>
    <cellStyle name="Nagłówek 1 2 2 10 5" xfId="23061" xr:uid="{2B2B1E2E-6E53-431A-94E0-38BC1CE48E43}"/>
    <cellStyle name="Nagłówek 1 2 2 10 6" xfId="23062" xr:uid="{F95DDCC4-F935-4F3F-9759-613FA1A54804}"/>
    <cellStyle name="Nagłówek 1 2 2 10 7" xfId="23063" xr:uid="{FD015936-BD14-4BD9-A608-F585E8BC9AC2}"/>
    <cellStyle name="Nagłówek 1 2 2 10 8" xfId="23064" xr:uid="{ED450D3C-644D-4E72-A0AE-89A75BC26B96}"/>
    <cellStyle name="Nagłówek 1 2 2 10 8 2" xfId="23065" xr:uid="{CEB1C29F-1B1C-4CC0-8FC5-CA9759BF2C77}"/>
    <cellStyle name="Nagłówek 1 2 2 10 8 3" xfId="23066" xr:uid="{28C0F7C3-D7B2-4AF5-AF52-A13833157145}"/>
    <cellStyle name="Nagłówek 1 2 2 10 8 4" xfId="23067" xr:uid="{30C56641-BADA-4114-AF2C-FC54B045F2F0}"/>
    <cellStyle name="Nagłówek 1 2 2 10 8 5" xfId="23068" xr:uid="{F6B01D8B-4992-4154-9668-E8991517FCDD}"/>
    <cellStyle name="Nagłówek 1 2 2 10 8 6" xfId="23069" xr:uid="{859A9ECE-2948-4453-9897-8910E7BC345F}"/>
    <cellStyle name="Nagłówek 1 2 2 10 9" xfId="23070" xr:uid="{77851DF8-F6B7-45B9-8076-9BDD745DB247}"/>
    <cellStyle name="Nagłówek 1 2 2 11" xfId="23071" xr:uid="{639B949B-FF09-40F0-BA56-60417C6FABE6}"/>
    <cellStyle name="Nagłówek 1 2 2 11 10" xfId="23072" xr:uid="{8F2E9005-01E1-4978-8BDC-A81DF7F467AE}"/>
    <cellStyle name="Nagłówek 1 2 2 11 11" xfId="23073" xr:uid="{B36BC28D-3DEA-4B65-8CC1-CC567D727699}"/>
    <cellStyle name="Nagłówek 1 2 2 11 2" xfId="23074" xr:uid="{12ED4EA3-9673-45A7-81A9-C0688C8EBD86}"/>
    <cellStyle name="Nagłówek 1 2 2 11 2 2" xfId="23075" xr:uid="{D1215F9F-9779-4E8E-A929-8025AD198BDE}"/>
    <cellStyle name="Nagłówek 1 2 2 11 2 2 2" xfId="23076" xr:uid="{A4779AEE-646C-4218-83B0-15474D5D19D9}"/>
    <cellStyle name="Nagłówek 1 2 2 11 2 2 3" xfId="23077" xr:uid="{94F31367-A21A-4255-BB0F-5C485E74DCE7}"/>
    <cellStyle name="Nagłówek 1 2 2 11 2 2 4" xfId="23078" xr:uid="{E5BED96E-7809-4EDB-B52E-72DF993189D6}"/>
    <cellStyle name="Nagłówek 1 2 2 11 2 2 5" xfId="23079" xr:uid="{5E165C89-E356-4F0B-B19A-BF91F4DADD9A}"/>
    <cellStyle name="Nagłówek 1 2 2 11 2 2 6" xfId="23080" xr:uid="{ADA24E64-EB43-4B23-8525-E5734EE061A8}"/>
    <cellStyle name="Nagłówek 1 2 2 11 2 3" xfId="23081" xr:uid="{389F0D36-1F8C-4102-9958-20B6A770A66F}"/>
    <cellStyle name="Nagłówek 1 2 2 11 2 4" xfId="23082" xr:uid="{AB7CBE08-F9C1-491F-9CDF-57FC166E0F29}"/>
    <cellStyle name="Nagłówek 1 2 2 11 2 5" xfId="23083" xr:uid="{6AD9922B-AEEC-44F5-B7B6-18FC6726CD09}"/>
    <cellStyle name="Nagłówek 1 2 2 11 2 6" xfId="23084" xr:uid="{6D69F665-E2DF-46AE-B97B-B4EEA086B801}"/>
    <cellStyle name="Nagłówek 1 2 2 11 2 7" xfId="23085" xr:uid="{15A13EC9-FF2A-4B21-ACFB-FA9FED921EC2}"/>
    <cellStyle name="Nagłówek 1 2 2 11 3" xfId="23086" xr:uid="{A6B5B7ED-16A2-4809-8D61-F1929ABED95D}"/>
    <cellStyle name="Nagłówek 1 2 2 11 4" xfId="23087" xr:uid="{B32AE471-7B22-4169-9AC8-803A2C02861B}"/>
    <cellStyle name="Nagłówek 1 2 2 11 5" xfId="23088" xr:uid="{C5C1426F-FEC2-40CF-8CE1-3B99241CE425}"/>
    <cellStyle name="Nagłówek 1 2 2 11 6" xfId="23089" xr:uid="{45825C42-0655-4E01-862A-191540F3F09E}"/>
    <cellStyle name="Nagłówek 1 2 2 11 7" xfId="23090" xr:uid="{EC66E7B9-56DB-48ED-A6CD-8A032DF22293}"/>
    <cellStyle name="Nagłówek 1 2 2 11 7 2" xfId="23091" xr:uid="{821335DB-3BF0-44D3-BDE8-099D348139ED}"/>
    <cellStyle name="Nagłówek 1 2 2 11 7 3" xfId="23092" xr:uid="{3E749105-BFC8-4E2C-9A56-64C4E60039DE}"/>
    <cellStyle name="Nagłówek 1 2 2 11 7 4" xfId="23093" xr:uid="{8C529D0A-3CE8-44B4-BEBE-BDFCED5037C6}"/>
    <cellStyle name="Nagłówek 1 2 2 11 7 5" xfId="23094" xr:uid="{169F32C7-5AEF-4223-9F4E-05D90E945B29}"/>
    <cellStyle name="Nagłówek 1 2 2 11 7 6" xfId="23095" xr:uid="{A4438FC8-9890-46EF-990B-38A664A13452}"/>
    <cellStyle name="Nagłówek 1 2 2 11 8" xfId="23096" xr:uid="{D36A857E-19E9-4BC8-BC34-4E1E62006141}"/>
    <cellStyle name="Nagłówek 1 2 2 11 9" xfId="23097" xr:uid="{1A6F8C92-9F11-425C-9627-B2677FDD5772}"/>
    <cellStyle name="Nagłówek 1 2 2 12" xfId="23098" xr:uid="{DA2BFC82-D400-461C-8242-D47ACD5C7D1B}"/>
    <cellStyle name="Nagłówek 1 2 2 12 2" xfId="23099" xr:uid="{262C88A5-BE0E-4406-8B6E-EBFED9EDB3FF}"/>
    <cellStyle name="Nagłówek 1 2 2 12 2 2" xfId="23100" xr:uid="{1559608D-F0B7-4DA0-A48B-73943431E824}"/>
    <cellStyle name="Nagłówek 1 2 2 12 2 3" xfId="23101" xr:uid="{A9C7EE36-728D-439D-8511-5FEE5346FD8E}"/>
    <cellStyle name="Nagłówek 1 2 2 12 2 4" xfId="23102" xr:uid="{EB718A4D-7061-4BD6-9B41-EDE466C6EB4F}"/>
    <cellStyle name="Nagłówek 1 2 2 12 2 5" xfId="23103" xr:uid="{5903EDC4-1396-4093-BBE6-4369D15ACFBB}"/>
    <cellStyle name="Nagłówek 1 2 2 12 2 6" xfId="23104" xr:uid="{51B8FD9B-C63F-4B02-A1B2-EF51487182B7}"/>
    <cellStyle name="Nagłówek 1 2 2 12 3" xfId="23105" xr:uid="{DC8DECBF-73E7-4F0E-B84C-5429577BBD60}"/>
    <cellStyle name="Nagłówek 1 2 2 12 4" xfId="23106" xr:uid="{B8D30B91-C564-49D2-BD5D-726AB1FDC2EC}"/>
    <cellStyle name="Nagłówek 1 2 2 12 5" xfId="23107" xr:uid="{AF32F2A7-A879-4640-B798-B59388E02369}"/>
    <cellStyle name="Nagłówek 1 2 2 12 6" xfId="23108" xr:uid="{E27BFEE5-C3D3-417E-81FE-E99993C43B6B}"/>
    <cellStyle name="Nagłówek 1 2 2 12 7" xfId="23109" xr:uid="{D35969AA-38B1-40FE-A45A-AD83471719AC}"/>
    <cellStyle name="Nagłówek 1 2 2 13" xfId="23110" xr:uid="{D53C7797-BFC9-4F19-BA3A-544871D0CBD8}"/>
    <cellStyle name="Nagłówek 1 2 2 14" xfId="23111" xr:uid="{640AB056-EBE0-434D-BAF4-DC8B5C6E2756}"/>
    <cellStyle name="Nagłówek 1 2 2 15" xfId="23112" xr:uid="{283B7E55-21F5-408B-8BC4-892FE8466B87}"/>
    <cellStyle name="Nagłówek 1 2 2 16" xfId="23113" xr:uid="{A75A0EDA-989C-44C9-8C98-D0BA949BB7DC}"/>
    <cellStyle name="Nagłówek 1 2 2 17" xfId="23114" xr:uid="{2DAF467D-080E-4FA3-B19D-4126DFCE129D}"/>
    <cellStyle name="Nagłówek 1 2 2 18" xfId="23115" xr:uid="{EBC8CF44-4135-41BA-B7AF-8601A6165EAB}"/>
    <cellStyle name="Nagłówek 1 2 2 18 2" xfId="23116" xr:uid="{B7B07AE9-A5DE-4732-810C-0E60872F1324}"/>
    <cellStyle name="Nagłówek 1 2 2 18 3" xfId="23117" xr:uid="{85E38B41-412E-4555-9C21-C5C8941D6345}"/>
    <cellStyle name="Nagłówek 1 2 2 18 4" xfId="23118" xr:uid="{B2482E30-183C-4118-9EC1-B5E0CFD89A7F}"/>
    <cellStyle name="Nagłówek 1 2 2 18 5" xfId="23119" xr:uid="{EB924AAA-904B-47D7-8D66-86DEF810D001}"/>
    <cellStyle name="Nagłówek 1 2 2 18 6" xfId="23120" xr:uid="{F10B1C26-F4DD-4A14-AA1B-1E3B362597D8}"/>
    <cellStyle name="Nagłówek 1 2 2 19" xfId="23121" xr:uid="{93D6B893-3293-41CA-8054-65FBE9415936}"/>
    <cellStyle name="Nagłówek 1 2 2 2" xfId="23122" xr:uid="{5ADB501B-C8A7-401D-B69F-E1315EAA17E6}"/>
    <cellStyle name="Nagłówek 1 2 2 2 10" xfId="23123" xr:uid="{32474066-B5BA-4818-BB27-8E46143B5D1F}"/>
    <cellStyle name="Nagłówek 1 2 2 2 11" xfId="23124" xr:uid="{04FB61EB-A320-4180-8532-8251AE21B462}"/>
    <cellStyle name="Nagłówek 1 2 2 2 2" xfId="23125" xr:uid="{4A471A47-0BD5-4EF2-BDA1-ED32CBB57BB4}"/>
    <cellStyle name="Nagłówek 1 2 2 2 2 10" xfId="23126" xr:uid="{449CA4E7-0A9D-4181-818D-A4143530204D}"/>
    <cellStyle name="Nagłówek 1 2 2 2 2 2" xfId="23127" xr:uid="{52113B89-9BC3-4FFF-BEE5-AD5E75835EF3}"/>
    <cellStyle name="Nagłówek 1 2 2 2 2 2 2" xfId="23128" xr:uid="{BDFC87D2-903F-4BDE-895E-263BBBDE47BF}"/>
    <cellStyle name="Nagłówek 1 2 2 2 2 2 2 2" xfId="23129" xr:uid="{B6740A47-6E91-4F04-9C15-F1BB9FC1907E}"/>
    <cellStyle name="Nagłówek 1 2 2 2 2 2 2 2 2" xfId="23130" xr:uid="{D6EB2230-0B48-44BB-9135-F7FADDC5D9AD}"/>
    <cellStyle name="Nagłówek 1 2 2 2 2 2 2 2 2 2" xfId="23131" xr:uid="{44980204-BBF5-45E9-9115-575CAF78B6A3}"/>
    <cellStyle name="Nagłówek 1 2 2 2 2 2 2 2 2 3" xfId="23132" xr:uid="{DE9F3C99-416B-42FE-8576-F7E503BBDE85}"/>
    <cellStyle name="Nagłówek 1 2 2 2 2 2 2 2 2 4" xfId="23133" xr:uid="{FC588F30-2612-4637-A02E-876BB58B5AFF}"/>
    <cellStyle name="Nagłówek 1 2 2 2 2 2 2 2 3" xfId="23134" xr:uid="{1FF4ADE0-9536-4620-8D13-C23660CE4FBA}"/>
    <cellStyle name="Nagłówek 1 2 2 2 2 2 2 2 4" xfId="23135" xr:uid="{397B67DD-E8A4-4629-982B-0832DC3243D4}"/>
    <cellStyle name="Nagłówek 1 2 2 2 2 2 2 2 5" xfId="23136" xr:uid="{8337506F-F64D-4A38-86CE-C2E1849E37C5}"/>
    <cellStyle name="Nagłówek 1 2 2 2 2 2 2 3" xfId="23137" xr:uid="{8607DBE7-2D1A-4622-AAC4-E7B0D1C427E0}"/>
    <cellStyle name="Nagłówek 1 2 2 2 2 2 2 4" xfId="23138" xr:uid="{6695A0BD-839C-4419-AE17-BE46E6199FA3}"/>
    <cellStyle name="Nagłówek 1 2 2 2 2 2 2 5" xfId="23139" xr:uid="{206BCB61-A696-4263-9304-60ED58CB279F}"/>
    <cellStyle name="Nagłówek 1 2 2 2 2 2 2 6" xfId="23140" xr:uid="{C4F0F903-374B-4D0D-AD9D-A0ED98B47B6B}"/>
    <cellStyle name="Nagłówek 1 2 2 2 2 2 2 7" xfId="23141" xr:uid="{D7CE6E89-1F84-40CC-A13D-ED224F14FA5B}"/>
    <cellStyle name="Nagłówek 1 2 2 2 2 2 2 7 2" xfId="23142" xr:uid="{A7D671D4-00A1-4DF7-9EE9-C98D6F0CA820}"/>
    <cellStyle name="Nagłówek 1 2 2 2 2 2 2 7 3" xfId="23143" xr:uid="{13454E63-D66D-4384-8092-B275171F3596}"/>
    <cellStyle name="Nagłówek 1 2 2 2 2 2 2 7 4" xfId="23144" xr:uid="{3479DBE7-F75C-449E-8647-31F972129647}"/>
    <cellStyle name="Nagłówek 1 2 2 2 2 2 2 7 5" xfId="23145" xr:uid="{F672FFFE-9C7F-4224-B672-D9C5249BC1D6}"/>
    <cellStyle name="Nagłówek 1 2 2 2 2 2 2 7 6" xfId="23146" xr:uid="{1433E503-7F6C-428C-910C-3C0C34227F65}"/>
    <cellStyle name="Nagłówek 1 2 2 2 2 2 2 8" xfId="23147" xr:uid="{0796F70E-6545-4030-A89A-1D74553379F9}"/>
    <cellStyle name="Nagłówek 1 2 2 2 2 2 2 9" xfId="23148" xr:uid="{A7601198-F738-42B3-BF86-0DEFB49D24A2}"/>
    <cellStyle name="Nagłówek 1 2 2 2 2 2 3" xfId="23149" xr:uid="{B79AA8FB-E074-480E-AB22-3020FEBE3B96}"/>
    <cellStyle name="Nagłówek 1 2 2 2 2 2 3 2" xfId="23150" xr:uid="{403BB663-304A-4887-A8A3-50203AFB6677}"/>
    <cellStyle name="Nagłówek 1 2 2 2 2 2 3 2 2" xfId="23151" xr:uid="{972B9AC4-1029-4E72-A16A-78EF0F66F8F3}"/>
    <cellStyle name="Nagłówek 1 2 2 2 2 2 3 2 3" xfId="23152" xr:uid="{99D9C07C-B1A3-4E7F-A57E-1A829D734C54}"/>
    <cellStyle name="Nagłówek 1 2 2 2 2 2 3 2 4" xfId="23153" xr:uid="{F39E6BAB-1AB4-433B-8653-8BE39E43B37C}"/>
    <cellStyle name="Nagłówek 1 2 2 2 2 2 3 2 5" xfId="23154" xr:uid="{A008E23B-A517-4FBD-B7F4-8ACB040D789E}"/>
    <cellStyle name="Nagłówek 1 2 2 2 2 2 3 2 6" xfId="23155" xr:uid="{B5A9E9DB-0578-47BE-89C5-FF21EC0A6807}"/>
    <cellStyle name="Nagłówek 1 2 2 2 2 2 3 3" xfId="23156" xr:uid="{ABF328FE-9435-4BE5-906F-ADA65374A09A}"/>
    <cellStyle name="Nagłówek 1 2 2 2 2 2 3 4" xfId="23157" xr:uid="{8BE2FFBE-68A2-42D9-9BDB-C37A9B39CAA2}"/>
    <cellStyle name="Nagłówek 1 2 2 2 2 2 3 5" xfId="23158" xr:uid="{C016BC27-A9E1-4722-AFA2-0781C5171A3B}"/>
    <cellStyle name="Nagłówek 1 2 2 2 2 2 3 6" xfId="23159" xr:uid="{6B3B8FCF-C90C-46A9-A827-C2F33086AD85}"/>
    <cellStyle name="Nagłówek 1 2 2 2 2 2 3 7" xfId="23160" xr:uid="{38B9E0A2-F3EB-41AC-B389-7F58B49D4DAB}"/>
    <cellStyle name="Nagłówek 1 2 2 2 2 2 4" xfId="23161" xr:uid="{B60CF8F9-4420-4714-9C11-946D441D7370}"/>
    <cellStyle name="Nagłówek 1 2 2 2 2 2 5" xfId="23162" xr:uid="{5BDA4FE4-5D81-41E8-BDD1-81E5BAC83FBD}"/>
    <cellStyle name="Nagłówek 1 2 2 2 2 2 6" xfId="23163" xr:uid="{6CA5C945-758B-4D4E-AFA1-26174D24E99C}"/>
    <cellStyle name="Nagłówek 1 2 2 2 2 2 7" xfId="23164" xr:uid="{A8BF8777-4464-4E71-884B-BD1394364C35}"/>
    <cellStyle name="Nagłówek 1 2 2 2 2 2 7 2" xfId="23165" xr:uid="{498180B9-4B3E-4506-A18E-FB13A206EAB2}"/>
    <cellStyle name="Nagłówek 1 2 2 2 2 2 7 3" xfId="23166" xr:uid="{61B2F20F-A8EC-4900-A2C7-A9C24908B3FC}"/>
    <cellStyle name="Nagłówek 1 2 2 2 2 2 7 4" xfId="23167" xr:uid="{56B5D9FA-B247-406D-9917-1A139E0BEC99}"/>
    <cellStyle name="Nagłówek 1 2 2 2 2 2 7 5" xfId="23168" xr:uid="{8F18DC71-64C8-4CE8-866D-1B5EF12969E6}"/>
    <cellStyle name="Nagłówek 1 2 2 2 2 2 7 6" xfId="23169" xr:uid="{F5331C45-C8F3-440A-9EC1-6F973F0630F5}"/>
    <cellStyle name="Nagłówek 1 2 2 2 2 2 8" xfId="23170" xr:uid="{B72DCFFC-B004-4C1B-8842-580A9119710B}"/>
    <cellStyle name="Nagłówek 1 2 2 2 2 2 9" xfId="23171" xr:uid="{6F98FF6E-18B6-4B7A-865B-A826D182D4BE}"/>
    <cellStyle name="Nagłówek 1 2 2 2 2 3" xfId="23172" xr:uid="{C56405E4-0977-4425-BD03-A4A9779F7544}"/>
    <cellStyle name="Nagłówek 1 2 2 2 2 3 2" xfId="23173" xr:uid="{C710ED87-CE91-4AD8-AC97-2D22F78ABA3E}"/>
    <cellStyle name="Nagłówek 1 2 2 2 2 3 2 2" xfId="23174" xr:uid="{12E7F947-4144-4EB3-981F-585B11F138C2}"/>
    <cellStyle name="Nagłówek 1 2 2 2 2 3 2 3" xfId="23175" xr:uid="{579103FF-3AF9-4911-90CF-A314B714F369}"/>
    <cellStyle name="Nagłówek 1 2 2 2 2 3 2 4" xfId="23176" xr:uid="{5E1FE7AB-59B6-4891-98D2-D488AACA2985}"/>
    <cellStyle name="Nagłówek 1 2 2 2 2 3 2 5" xfId="23177" xr:uid="{8C4F6CD5-8D0E-4FB9-92F7-8462C60188C4}"/>
    <cellStyle name="Nagłówek 1 2 2 2 2 3 2 6" xfId="23178" xr:uid="{13D93360-A29E-48CE-ACC6-C405ABFE63AF}"/>
    <cellStyle name="Nagłówek 1 2 2 2 2 3 3" xfId="23179" xr:uid="{FD14604E-E672-417E-8F94-1ADCA5FB1512}"/>
    <cellStyle name="Nagłówek 1 2 2 2 2 3 4" xfId="23180" xr:uid="{87372CAF-2257-467D-909C-F1ADE673E0CC}"/>
    <cellStyle name="Nagłówek 1 2 2 2 2 3 5" xfId="23181" xr:uid="{FD3320A2-8462-4CC5-9BE8-8305A4D6FEF8}"/>
    <cellStyle name="Nagłówek 1 2 2 2 2 3 6" xfId="23182" xr:uid="{807F15A2-7954-4F1F-9986-B765A4A440ED}"/>
    <cellStyle name="Nagłówek 1 2 2 2 2 3 7" xfId="23183" xr:uid="{46BBECF5-F258-4649-A80F-3BB47C135D89}"/>
    <cellStyle name="Nagłówek 1 2 2 2 2 4" xfId="23184" xr:uid="{C8C9AB60-2DC6-487B-9084-49152A6315C8}"/>
    <cellStyle name="Nagłówek 1 2 2 2 2 5" xfId="23185" xr:uid="{0A009459-A55E-40B8-8A9C-1C2A96815B26}"/>
    <cellStyle name="Nagłówek 1 2 2 2 2 6" xfId="23186" xr:uid="{2E8B32A0-A090-4F85-A9BA-4763AA8D16E4}"/>
    <cellStyle name="Nagłówek 1 2 2 2 2 7" xfId="23187" xr:uid="{9D35C3DC-A9CB-4655-80C9-3F4662AD206A}"/>
    <cellStyle name="Nagłówek 1 2 2 2 2 8" xfId="23188" xr:uid="{D7D56C7A-50DA-4766-9DD6-12C273658390}"/>
    <cellStyle name="Nagłówek 1 2 2 2 2 8 2" xfId="23189" xr:uid="{7CE23F99-01B0-4522-BA6E-72C96E119297}"/>
    <cellStyle name="Nagłówek 1 2 2 2 2 8 3" xfId="23190" xr:uid="{BBE3EC5F-A1B2-4424-BDEE-8CF25F5CCA2B}"/>
    <cellStyle name="Nagłówek 1 2 2 2 2 8 4" xfId="23191" xr:uid="{0AD391A5-086A-4432-8BD8-33B3B7A76309}"/>
    <cellStyle name="Nagłówek 1 2 2 2 2 8 5" xfId="23192" xr:uid="{F81ED896-6721-41FC-AE49-EFFB62662F17}"/>
    <cellStyle name="Nagłówek 1 2 2 2 2 8 6" xfId="23193" xr:uid="{2A77EAF5-1DDA-4AC5-B75B-6DB0BFF209E0}"/>
    <cellStyle name="Nagłówek 1 2 2 2 2 9" xfId="23194" xr:uid="{C149DEDA-8352-4CD9-B95C-DDCC9CE24FF6}"/>
    <cellStyle name="Nagłówek 1 2 2 2 3" xfId="23195" xr:uid="{05EE2867-3C51-4EBC-A765-2454DA8DE6DB}"/>
    <cellStyle name="Nagłówek 1 2 2 2 4" xfId="23196" xr:uid="{44421378-00FF-4BF2-B1CD-E25CBF3E7199}"/>
    <cellStyle name="Nagłówek 1 2 2 2 4 10" xfId="23197" xr:uid="{DC47C943-4709-4689-A443-452943564472}"/>
    <cellStyle name="Nagłówek 1 2 2 2 4 11" xfId="23198" xr:uid="{59984CF1-A8FB-4559-948C-0AE1010C0144}"/>
    <cellStyle name="Nagłówek 1 2 2 2 4 2" xfId="23199" xr:uid="{D584CAA3-DE1E-4BCB-9A26-832713789F49}"/>
    <cellStyle name="Nagłówek 1 2 2 2 4 2 2" xfId="23200" xr:uid="{A1D7FCAB-354A-4F04-9F2D-887A1FA9807B}"/>
    <cellStyle name="Nagłówek 1 2 2 2 4 2 2 2" xfId="23201" xr:uid="{B36CEAC6-F9CD-4514-BA54-621BD286CBD6}"/>
    <cellStyle name="Nagłówek 1 2 2 2 4 2 2 3" xfId="23202" xr:uid="{D54BDCA1-3008-4BF4-BB36-261C12581BA1}"/>
    <cellStyle name="Nagłówek 1 2 2 2 4 2 2 4" xfId="23203" xr:uid="{51EA3EE2-1D31-40A9-A0BE-4C470F832D63}"/>
    <cellStyle name="Nagłówek 1 2 2 2 4 2 2 5" xfId="23204" xr:uid="{BBF10A2C-8166-4BD0-A2D3-0B0613FA9E46}"/>
    <cellStyle name="Nagłówek 1 2 2 2 4 2 2 6" xfId="23205" xr:uid="{505A9929-B162-4997-956A-731A91FE70CF}"/>
    <cellStyle name="Nagłówek 1 2 2 2 4 2 3" xfId="23206" xr:uid="{A47888C3-0F7F-4B1E-B227-93368C486CBD}"/>
    <cellStyle name="Nagłówek 1 2 2 2 4 2 4" xfId="23207" xr:uid="{5CEC31DC-EAF9-463A-9F5B-8D25D93EE438}"/>
    <cellStyle name="Nagłówek 1 2 2 2 4 2 5" xfId="23208" xr:uid="{20EF2045-E0BD-4376-9526-67A67575FE93}"/>
    <cellStyle name="Nagłówek 1 2 2 2 4 2 6" xfId="23209" xr:uid="{75C36469-E993-424F-BD92-47AE9B6D48AE}"/>
    <cellStyle name="Nagłówek 1 2 2 2 4 2 7" xfId="23210" xr:uid="{B7E2D7DD-587A-43C2-8524-2FEA8DFE5BA9}"/>
    <cellStyle name="Nagłówek 1 2 2 2 4 3" xfId="23211" xr:uid="{954993EF-1732-420E-9C17-99E550729218}"/>
    <cellStyle name="Nagłówek 1 2 2 2 4 4" xfId="23212" xr:uid="{89607C77-717E-4620-A569-933B028F2340}"/>
    <cellStyle name="Nagłówek 1 2 2 2 4 5" xfId="23213" xr:uid="{D58828EF-2BD0-41CF-ACC0-9A990C370EA8}"/>
    <cellStyle name="Nagłówek 1 2 2 2 4 6" xfId="23214" xr:uid="{2F7D10F5-1057-4FCA-BB82-B22378E3AA57}"/>
    <cellStyle name="Nagłówek 1 2 2 2 4 7" xfId="23215" xr:uid="{D797379F-BA30-40F3-A258-F9D1CB89E660}"/>
    <cellStyle name="Nagłówek 1 2 2 2 4 7 2" xfId="23216" xr:uid="{4FF7EBE0-45FC-4D0C-AF24-526B5A058A4E}"/>
    <cellStyle name="Nagłówek 1 2 2 2 4 7 3" xfId="23217" xr:uid="{1C28F161-5402-4B1E-9804-4185558ABD73}"/>
    <cellStyle name="Nagłówek 1 2 2 2 4 7 4" xfId="23218" xr:uid="{7B330A5F-A7A2-471D-81CD-141BCB7EA746}"/>
    <cellStyle name="Nagłówek 1 2 2 2 4 7 5" xfId="23219" xr:uid="{4B168D2D-F8E9-46C7-B50D-4B1A66EB2892}"/>
    <cellStyle name="Nagłówek 1 2 2 2 4 7 6" xfId="23220" xr:uid="{686CD3AB-9627-4A18-9174-60E6B7B64618}"/>
    <cellStyle name="Nagłówek 1 2 2 2 4 8" xfId="23221" xr:uid="{9EE50513-EE68-4079-A347-959F35159A7E}"/>
    <cellStyle name="Nagłówek 1 2 2 2 4 9" xfId="23222" xr:uid="{C1CC3D82-3330-4264-8EE4-7B5D2140C37C}"/>
    <cellStyle name="Nagłówek 1 2 2 2 5" xfId="23223" xr:uid="{FF7D0598-9ABB-44E3-B8DD-C80E323D353C}"/>
    <cellStyle name="Nagłówek 1 2 2 2 5 2" xfId="23224" xr:uid="{1E7EBA4C-048E-4298-B69D-DA43B6AB44B5}"/>
    <cellStyle name="Nagłówek 1 2 2 2 5 2 2" xfId="23225" xr:uid="{31B3F802-D8A6-48FC-81EF-0EE2012363B7}"/>
    <cellStyle name="Nagłówek 1 2 2 2 5 2 3" xfId="23226" xr:uid="{AFB7D16B-A71D-423C-B100-793C4FB465CB}"/>
    <cellStyle name="Nagłówek 1 2 2 2 5 2 4" xfId="23227" xr:uid="{6B3A2280-B301-4955-9BA2-A6EE2F8C52E9}"/>
    <cellStyle name="Nagłówek 1 2 2 2 5 2 5" xfId="23228" xr:uid="{EA6E03F2-B317-44DA-A9EA-52D5E41F80A2}"/>
    <cellStyle name="Nagłówek 1 2 2 2 5 2 6" xfId="23229" xr:uid="{35587715-879F-4C53-8C87-4E557BFFEC46}"/>
    <cellStyle name="Nagłówek 1 2 2 2 5 3" xfId="23230" xr:uid="{CB8530A7-4FAA-4273-A32D-1D5CFC60311F}"/>
    <cellStyle name="Nagłówek 1 2 2 2 5 4" xfId="23231" xr:uid="{AB1DDEB4-B6A8-4BA1-A535-86DA740780A3}"/>
    <cellStyle name="Nagłówek 1 2 2 2 5 5" xfId="23232" xr:uid="{296CBABE-6545-42B0-94CB-5C6BD355D7F9}"/>
    <cellStyle name="Nagłówek 1 2 2 2 5 6" xfId="23233" xr:uid="{11560AF9-930E-4148-BBE0-D3581F58D172}"/>
    <cellStyle name="Nagłówek 1 2 2 2 5 7" xfId="23234" xr:uid="{5DC10C5D-FC10-4526-9EE7-5B67246BC131}"/>
    <cellStyle name="Nagłówek 1 2 2 2 6" xfId="23235" xr:uid="{F83D57D1-6E9D-4613-9D72-3B7D39037BD0}"/>
    <cellStyle name="Nagłówek 1 2 2 2 7" xfId="23236" xr:uid="{1445493D-DF3F-46AE-8236-C9070813E5E4}"/>
    <cellStyle name="Nagłówek 1 2 2 2 8" xfId="23237" xr:uid="{A9CA3A1A-D442-4A7A-922D-DF9DA1FC52DA}"/>
    <cellStyle name="Nagłówek 1 2 2 2 9" xfId="23238" xr:uid="{2F911F38-B6D8-4B9F-898E-ED0007CBBBDA}"/>
    <cellStyle name="Nagłówek 1 2 2 2 9 2" xfId="23239" xr:uid="{45D3D2B9-FF6A-4EDD-8495-69F1E37EFF32}"/>
    <cellStyle name="Nagłówek 1 2 2 2 9 3" xfId="23240" xr:uid="{9AFA6A43-5A75-4E7D-A7F0-E0BE7DA11D1F}"/>
    <cellStyle name="Nagłówek 1 2 2 2 9 4" xfId="23241" xr:uid="{6FF3462A-3971-47D7-BDF5-E3F6420E82AC}"/>
    <cellStyle name="Nagłówek 1 2 2 2 9 5" xfId="23242" xr:uid="{AAD41135-0C1A-4859-9EAA-B5ED9F689F00}"/>
    <cellStyle name="Nagłówek 1 2 2 2 9 6" xfId="23243" xr:uid="{8A163507-9BF4-4905-8A86-84C9B5A5878E}"/>
    <cellStyle name="Nagłówek 1 2 2 20" xfId="23244" xr:uid="{6E74FB52-5294-484B-A1F4-7490CB5C7442}"/>
    <cellStyle name="Nagłówek 1 2 2 21" xfId="41596" xr:uid="{011A60AA-1A1D-4779-8D10-877E4D6DE828}"/>
    <cellStyle name="Nagłówek 1 2 2 3" xfId="23245" xr:uid="{E6C30CE5-CC94-44D3-966E-C529E469194B}"/>
    <cellStyle name="Nagłówek 1 2 2 4" xfId="23246" xr:uid="{4C147E88-0268-4C06-A522-D33603B4F91F}"/>
    <cellStyle name="Nagłówek 1 2 2 5" xfId="23247" xr:uid="{D9945829-8933-4DF7-B7E5-AE627BE0425A}"/>
    <cellStyle name="Nagłówek 1 2 2 6" xfId="23248" xr:uid="{602DE4E0-DC1E-41F0-92E4-97599208D76F}"/>
    <cellStyle name="Nagłówek 1 2 2 7" xfId="23249" xr:uid="{90C11C16-BFA7-4716-9B05-C791D11A5721}"/>
    <cellStyle name="Nagłówek 1 2 2 8" xfId="23250" xr:uid="{70560065-4490-44EA-9F78-2551D67FD540}"/>
    <cellStyle name="Nagłówek 1 2 2 9" xfId="23251" xr:uid="{2D211075-9518-4100-BEF2-B310E6CD663B}"/>
    <cellStyle name="Nagłówek 1 2 20" xfId="42166" xr:uid="{8DC16A3A-122B-45C9-A47A-0937D0224718}"/>
    <cellStyle name="Nagłówek 1 2 21" xfId="42167" xr:uid="{03A0629D-8C91-47FE-8239-C3B199C218D6}"/>
    <cellStyle name="Nagłówek 1 2 22" xfId="42168" xr:uid="{5202EBCE-6CEE-48AD-9202-4488D13B40B3}"/>
    <cellStyle name="Nagłówek 1 2 3" xfId="23252" xr:uid="{634678C1-003E-436E-88D3-F5A146F54705}"/>
    <cellStyle name="Nagłówek 1 2 3 2" xfId="41597" xr:uid="{017D9B4C-09C5-460A-B88F-16F7758A1B32}"/>
    <cellStyle name="Nagłówek 1 2 4" xfId="23253" xr:uid="{12C8D238-D1A6-46F4-B83D-AAD922F4F558}"/>
    <cellStyle name="Nagłówek 1 2 5" xfId="23254" xr:uid="{6FC92002-27F9-4D5F-994A-1D6B9D64040F}"/>
    <cellStyle name="Nagłówek 1 2 6" xfId="23255" xr:uid="{1BBF25FD-EE67-4B76-A1D1-F5907D0F51A9}"/>
    <cellStyle name="Nagłówek 1 2 6 10" xfId="23256" xr:uid="{7AF66B7B-0116-4B93-A99A-6CBA66F80230}"/>
    <cellStyle name="Nagłówek 1 2 6 11" xfId="23257" xr:uid="{8CF5BCA4-8616-4239-B74A-9A222D93E0C2}"/>
    <cellStyle name="Nagłówek 1 2 6 12" xfId="23258" xr:uid="{08626109-FF0B-4C3A-8A91-B62A4F81F363}"/>
    <cellStyle name="Nagłówek 1 2 6 13" xfId="23259" xr:uid="{58BBC086-68E0-4425-B2A2-CA7CFCB9AC25}"/>
    <cellStyle name="Nagłówek 1 2 6 2" xfId="23260" xr:uid="{C48FEF0E-0F34-4C11-ABE2-E8BF595A8869}"/>
    <cellStyle name="Nagłówek 1 2 6 2 10" xfId="23261" xr:uid="{FF5CFF49-E31C-4ADB-BD89-FAEF20E7931D}"/>
    <cellStyle name="Nagłówek 1 2 6 2 11" xfId="23262" xr:uid="{B38B7943-C102-4146-9B84-9C22CDCB996E}"/>
    <cellStyle name="Nagłówek 1 2 6 2 12" xfId="23263" xr:uid="{3B9D585D-21AE-48C3-BFCA-804CF5F01BA5}"/>
    <cellStyle name="Nagłówek 1 2 6 2 13" xfId="23264" xr:uid="{4271DA38-0FE0-4F98-9561-EAF2E3FC1E05}"/>
    <cellStyle name="Nagłówek 1 2 6 2 2" xfId="23265" xr:uid="{2BCCAC99-DBCD-46BE-AD53-C8DA814DD1A0}"/>
    <cellStyle name="Nagłówek 1 2 6 2 2 10" xfId="23266" xr:uid="{8A22519F-2AFF-4387-8DDB-9703BF9361CA}"/>
    <cellStyle name="Nagłówek 1 2 6 2 2 11" xfId="23267" xr:uid="{178BD6F2-5966-4E2B-8AC0-7DAE0C254E0A}"/>
    <cellStyle name="Nagłówek 1 2 6 2 2 12" xfId="23268" xr:uid="{FB4C5AF3-831E-47E2-BB38-DAD7E9B0C772}"/>
    <cellStyle name="Nagłówek 1 2 6 2 2 2" xfId="23269" xr:uid="{A5C8BA92-6424-4046-A22E-F91F0BC172B6}"/>
    <cellStyle name="Nagłówek 1 2 6 2 2 2 10" xfId="23270" xr:uid="{CE7F742B-CA46-4EEA-8D70-E5600316DC2C}"/>
    <cellStyle name="Nagłówek 1 2 6 2 2 2 11" xfId="23271" xr:uid="{EECD1112-FE83-4577-AD8B-20777F8B5689}"/>
    <cellStyle name="Nagłówek 1 2 6 2 2 2 2" xfId="23272" xr:uid="{8A29E566-A21F-4AA0-9A2C-961FC02A6936}"/>
    <cellStyle name="Nagłówek 1 2 6 2 2 2 2 10" xfId="23273" xr:uid="{A840F20F-6529-437F-982E-F746C63BA82C}"/>
    <cellStyle name="Nagłówek 1 2 6 2 2 2 2 11" xfId="23274" xr:uid="{121BEA05-F3CC-4CDC-B0D9-A8236AF43C6F}"/>
    <cellStyle name="Nagłówek 1 2 6 2 2 2 2 2" xfId="23275" xr:uid="{7127EB68-8BD4-4E5B-BE0A-95095B254002}"/>
    <cellStyle name="Nagłówek 1 2 6 2 2 2 2 2 2" xfId="23276" xr:uid="{61959D80-98F7-4222-AB13-0DBEC9315B10}"/>
    <cellStyle name="Nagłówek 1 2 6 2 2 2 2 2 2 2" xfId="23277" xr:uid="{4BE881EC-851B-430C-9B78-CD2454CDFA35}"/>
    <cellStyle name="Nagłówek 1 2 6 2 2 2 2 2 2 3" xfId="23278" xr:uid="{01FEC5A0-D9AE-4EEC-9CC9-A927EBA80F7E}"/>
    <cellStyle name="Nagłówek 1 2 6 2 2 2 2 2 2 4" xfId="23279" xr:uid="{857D96C3-A8E2-414A-B217-7D463D0C828D}"/>
    <cellStyle name="Nagłówek 1 2 6 2 2 2 2 2 2 5" xfId="23280" xr:uid="{00E8AB0F-B063-44B5-8887-B54603528CC4}"/>
    <cellStyle name="Nagłówek 1 2 6 2 2 2 2 2 2 6" xfId="23281" xr:uid="{75F1C25F-D03C-40DD-98AC-CBB31A657BDE}"/>
    <cellStyle name="Nagłówek 1 2 6 2 2 2 2 2 3" xfId="23282" xr:uid="{706A324D-1D9E-4962-BF15-BD3319725B57}"/>
    <cellStyle name="Nagłówek 1 2 6 2 2 2 2 2 4" xfId="23283" xr:uid="{90D732A3-645B-481C-A556-DFF3E021283E}"/>
    <cellStyle name="Nagłówek 1 2 6 2 2 2 2 2 5" xfId="23284" xr:uid="{5E988BAE-D9D9-422A-BE78-FA6AB0743B04}"/>
    <cellStyle name="Nagłówek 1 2 6 2 2 2 2 2 6" xfId="23285" xr:uid="{6289F199-5856-42A3-8A8D-49191D727743}"/>
    <cellStyle name="Nagłówek 1 2 6 2 2 2 2 2 7" xfId="23286" xr:uid="{FF36E4AB-7744-4009-B5F4-A2BA3EDFEA9C}"/>
    <cellStyle name="Nagłówek 1 2 6 2 2 2 2 3" xfId="23287" xr:uid="{90A9D550-8A36-40E1-B5C0-2C9A1F9B4C38}"/>
    <cellStyle name="Nagłówek 1 2 6 2 2 2 2 4" xfId="23288" xr:uid="{F9342542-1027-48F5-ABEB-EA5619AD80FE}"/>
    <cellStyle name="Nagłówek 1 2 6 2 2 2 2 5" xfId="23289" xr:uid="{0C34F267-D084-44F8-9A4E-1222EF4D1A6D}"/>
    <cellStyle name="Nagłówek 1 2 6 2 2 2 2 6" xfId="23290" xr:uid="{ADB6213A-31B2-4E32-A5A0-BBFF872BB241}"/>
    <cellStyle name="Nagłówek 1 2 6 2 2 2 2 7" xfId="23291" xr:uid="{1820FB6E-59C5-4E60-A4D9-E0284537AF6D}"/>
    <cellStyle name="Nagłówek 1 2 6 2 2 2 2 7 2" xfId="23292" xr:uid="{EE1AE183-D3E6-4102-BFE2-AC8677574A5D}"/>
    <cellStyle name="Nagłówek 1 2 6 2 2 2 2 7 3" xfId="23293" xr:uid="{B944CE1B-333A-4A93-AB7B-7F262D58BCAA}"/>
    <cellStyle name="Nagłówek 1 2 6 2 2 2 2 7 4" xfId="23294" xr:uid="{C6761FE8-6C0A-423E-BA5D-E4C2BA68F889}"/>
    <cellStyle name="Nagłówek 1 2 6 2 2 2 2 7 5" xfId="23295" xr:uid="{0A364F41-4F9F-4042-9027-2DD2909F257D}"/>
    <cellStyle name="Nagłówek 1 2 6 2 2 2 2 7 6" xfId="23296" xr:uid="{9CAA1357-6818-4F4A-810D-B97AB4C74CD2}"/>
    <cellStyle name="Nagłówek 1 2 6 2 2 2 2 8" xfId="23297" xr:uid="{20FF8C7A-DDF8-44EF-80DC-6ABCB84093DE}"/>
    <cellStyle name="Nagłówek 1 2 6 2 2 2 2 9" xfId="23298" xr:uid="{6663B305-A8D0-4F1A-A44B-F89C18E16A6F}"/>
    <cellStyle name="Nagłówek 1 2 6 2 2 2 3" xfId="23299" xr:uid="{039ED149-4348-479A-BA83-92BB0E6155CD}"/>
    <cellStyle name="Nagłówek 1 2 6 2 2 2 3 2" xfId="23300" xr:uid="{4CA231C1-AA2C-4AAC-9474-BB8F9E0C4ABE}"/>
    <cellStyle name="Nagłówek 1 2 6 2 2 2 3 2 2" xfId="23301" xr:uid="{44D6C328-8F92-4865-B411-B0CC13E9810F}"/>
    <cellStyle name="Nagłówek 1 2 6 2 2 2 3 2 3" xfId="23302" xr:uid="{D5DD99EA-935D-4CA3-813F-D7CAFC6FE9D1}"/>
    <cellStyle name="Nagłówek 1 2 6 2 2 2 3 2 4" xfId="23303" xr:uid="{2CD14204-0D86-4951-B745-A033051A6883}"/>
    <cellStyle name="Nagłówek 1 2 6 2 2 2 3 2 5" xfId="23304" xr:uid="{EBAA4E27-FA06-40F1-9BB8-B4CD6426B37B}"/>
    <cellStyle name="Nagłówek 1 2 6 2 2 2 3 2 6" xfId="23305" xr:uid="{DCE637D1-2EC7-4D73-89FE-12C043E6321E}"/>
    <cellStyle name="Nagłówek 1 2 6 2 2 2 3 3" xfId="23306" xr:uid="{4CDE3500-22D4-4BBD-B0AF-AF4DDA613CB1}"/>
    <cellStyle name="Nagłówek 1 2 6 2 2 2 3 4" xfId="23307" xr:uid="{67CDF8B8-F0A1-467C-AFB1-6D8F9A523F6B}"/>
    <cellStyle name="Nagłówek 1 2 6 2 2 2 3 5" xfId="23308" xr:uid="{0B672EDE-CD3E-43A8-9D0F-0A7B6897A428}"/>
    <cellStyle name="Nagłówek 1 2 6 2 2 2 3 6" xfId="23309" xr:uid="{0950CAE0-3F22-41BB-A412-FF40B0FFE869}"/>
    <cellStyle name="Nagłówek 1 2 6 2 2 2 3 7" xfId="23310" xr:uid="{9099961A-9824-4C8A-A542-9ECFC4673F56}"/>
    <cellStyle name="Nagłówek 1 2 6 2 2 2 4" xfId="23311" xr:uid="{6E98445D-1D97-407B-9876-D1A00C5C0686}"/>
    <cellStyle name="Nagłówek 1 2 6 2 2 2 5" xfId="23312" xr:uid="{E82D2F0E-7CE1-4B83-BBA7-8259C7D80F14}"/>
    <cellStyle name="Nagłówek 1 2 6 2 2 2 6" xfId="23313" xr:uid="{380AF570-B827-4D70-B162-4D0CF6EEEC46}"/>
    <cellStyle name="Nagłówek 1 2 6 2 2 2 7" xfId="23314" xr:uid="{D6A1D293-1FE6-46C4-85AA-26228A8B1C09}"/>
    <cellStyle name="Nagłówek 1 2 6 2 2 2 7 2" xfId="23315" xr:uid="{398BD10F-D5AB-411E-B06C-9544077DC5B4}"/>
    <cellStyle name="Nagłówek 1 2 6 2 2 2 7 3" xfId="23316" xr:uid="{265242F3-883B-4560-BD93-BE1FDB62166D}"/>
    <cellStyle name="Nagłówek 1 2 6 2 2 2 7 4" xfId="23317" xr:uid="{EB52F95D-0548-4C53-ADE8-11CEF6611E60}"/>
    <cellStyle name="Nagłówek 1 2 6 2 2 2 7 5" xfId="23318" xr:uid="{4487EB5A-7CB9-4D0F-9042-56A3AAA6B1D2}"/>
    <cellStyle name="Nagłówek 1 2 6 2 2 2 7 6" xfId="23319" xr:uid="{94BE885F-EB5A-4C99-8CFF-51555707B1AC}"/>
    <cellStyle name="Nagłówek 1 2 6 2 2 2 8" xfId="23320" xr:uid="{117822FD-F068-453A-93AC-35266D6B9BC1}"/>
    <cellStyle name="Nagłówek 1 2 6 2 2 2 9" xfId="23321" xr:uid="{DE3FEC18-F1E8-4607-806B-6B490FE1BCCB}"/>
    <cellStyle name="Nagłówek 1 2 6 2 2 3" xfId="23322" xr:uid="{C9BC860C-6DFD-4902-B7CC-CFDE67FEE234}"/>
    <cellStyle name="Nagłówek 1 2 6 2 2 3 2" xfId="23323" xr:uid="{757167A1-C385-46B3-ADA3-50F4FC964AF7}"/>
    <cellStyle name="Nagłówek 1 2 6 2 2 3 2 2" xfId="23324" xr:uid="{071CC078-0CC3-4283-A4B3-53DF8BF8D5B5}"/>
    <cellStyle name="Nagłówek 1 2 6 2 2 3 2 3" xfId="23325" xr:uid="{549531D1-9D20-43A5-BE18-E82ED8D46474}"/>
    <cellStyle name="Nagłówek 1 2 6 2 2 3 2 4" xfId="23326" xr:uid="{C0B81A51-1C4D-46DD-9A14-DC8C9C20B15B}"/>
    <cellStyle name="Nagłówek 1 2 6 2 2 3 2 5" xfId="23327" xr:uid="{489965E0-EA81-47DB-8100-5DCCA09BCDA6}"/>
    <cellStyle name="Nagłówek 1 2 6 2 2 3 2 6" xfId="23328" xr:uid="{EF08077A-B76B-4A34-9FBB-C80E1361B186}"/>
    <cellStyle name="Nagłówek 1 2 6 2 2 3 3" xfId="23329" xr:uid="{CA5E2A13-4AB3-4CDC-A025-59AA00B3725C}"/>
    <cellStyle name="Nagłówek 1 2 6 2 2 3 4" xfId="23330" xr:uid="{9F72D4B3-4C2B-403A-84DC-65FE53AC2573}"/>
    <cellStyle name="Nagłówek 1 2 6 2 2 3 5" xfId="23331" xr:uid="{9C7028C6-255D-40C1-84C7-F17D7210F008}"/>
    <cellStyle name="Nagłówek 1 2 6 2 2 3 6" xfId="23332" xr:uid="{8F7B1196-871F-4216-B442-0F2A1000C4B4}"/>
    <cellStyle name="Nagłówek 1 2 6 2 2 3 7" xfId="23333" xr:uid="{4C13A67D-99F5-4341-8E91-1092FE54737D}"/>
    <cellStyle name="Nagłówek 1 2 6 2 2 4" xfId="23334" xr:uid="{7FD4DA3B-3464-4F24-A9A0-8BC3F8D149B8}"/>
    <cellStyle name="Nagłówek 1 2 6 2 2 5" xfId="23335" xr:uid="{E362C600-658C-4E9F-932A-F66491544AFC}"/>
    <cellStyle name="Nagłówek 1 2 6 2 2 6" xfId="23336" xr:uid="{ACE07A6F-6E33-4970-971D-B402A8AF0290}"/>
    <cellStyle name="Nagłówek 1 2 6 2 2 7" xfId="23337" xr:uid="{8C9D11F7-D10A-4639-9BD9-9AC80CC4EDF1}"/>
    <cellStyle name="Nagłówek 1 2 6 2 2 8" xfId="23338" xr:uid="{ABFA6373-0021-47D5-B9AB-71339CA899D5}"/>
    <cellStyle name="Nagłówek 1 2 6 2 2 8 2" xfId="23339" xr:uid="{16A1E4A3-3362-4738-B63B-4DCE9B6E2313}"/>
    <cellStyle name="Nagłówek 1 2 6 2 2 8 3" xfId="23340" xr:uid="{E111E593-4814-4D64-A300-72A9B0D3F94B}"/>
    <cellStyle name="Nagłówek 1 2 6 2 2 8 4" xfId="23341" xr:uid="{484539F2-4ED3-4A6C-8210-6023AD57F79A}"/>
    <cellStyle name="Nagłówek 1 2 6 2 2 8 5" xfId="23342" xr:uid="{4018736B-391B-4327-88A9-9ABB21C6270E}"/>
    <cellStyle name="Nagłówek 1 2 6 2 2 8 6" xfId="23343" xr:uid="{247C1C92-9F18-4D6F-ABEB-C71415875BD3}"/>
    <cellStyle name="Nagłówek 1 2 6 2 2 9" xfId="23344" xr:uid="{EC628BC6-C1D0-4BD2-B93E-14D2E8ABA474}"/>
    <cellStyle name="Nagłówek 1 2 6 2 3" xfId="23345" xr:uid="{B6A4B543-9C0C-43D0-9B2C-3C12BE0931D3}"/>
    <cellStyle name="Nagłówek 1 2 6 2 4" xfId="23346" xr:uid="{4FB20378-4DD3-48C0-8614-F642D52B2F88}"/>
    <cellStyle name="Nagłówek 1 2 6 2 4 10" xfId="23347" xr:uid="{6F4A5B28-289D-4CA5-AA17-D2F4C685418B}"/>
    <cellStyle name="Nagłówek 1 2 6 2 4 11" xfId="23348" xr:uid="{D549AAEF-9D52-4994-B032-9143F31E47E6}"/>
    <cellStyle name="Nagłówek 1 2 6 2 4 2" xfId="23349" xr:uid="{0629FBB1-83BF-48C5-ACDD-263C34ED838D}"/>
    <cellStyle name="Nagłówek 1 2 6 2 4 2 2" xfId="23350" xr:uid="{C84BC993-CEE8-4D38-9139-EF9EBACB5AA6}"/>
    <cellStyle name="Nagłówek 1 2 6 2 4 2 2 2" xfId="23351" xr:uid="{7FFD84D9-B5D3-490A-AB1F-F5C561ED63A9}"/>
    <cellStyle name="Nagłówek 1 2 6 2 4 2 2 3" xfId="23352" xr:uid="{B92C0A5C-52B5-41F9-ACB7-86D08A66A2C1}"/>
    <cellStyle name="Nagłówek 1 2 6 2 4 2 2 4" xfId="23353" xr:uid="{8578CAE9-DE86-4327-9BE9-84CD5B1A2BDE}"/>
    <cellStyle name="Nagłówek 1 2 6 2 4 2 2 5" xfId="23354" xr:uid="{0C44F6AC-D966-4FE3-BCD9-704B85009F17}"/>
    <cellStyle name="Nagłówek 1 2 6 2 4 2 2 6" xfId="23355" xr:uid="{E242574E-C458-49D3-8F3B-02E28DB197E0}"/>
    <cellStyle name="Nagłówek 1 2 6 2 4 2 3" xfId="23356" xr:uid="{D3B6204D-D97A-4BEB-9DDF-59BEEC886A6B}"/>
    <cellStyle name="Nagłówek 1 2 6 2 4 2 4" xfId="23357" xr:uid="{7BC0031C-79DC-4C8C-8672-860048AF673D}"/>
    <cellStyle name="Nagłówek 1 2 6 2 4 2 5" xfId="23358" xr:uid="{E23CCACB-E8BF-4FA2-BE26-0511D68DCC13}"/>
    <cellStyle name="Nagłówek 1 2 6 2 4 2 6" xfId="23359" xr:uid="{66D12ED4-FE47-44CA-9DF2-389B916A8D44}"/>
    <cellStyle name="Nagłówek 1 2 6 2 4 2 7" xfId="23360" xr:uid="{422AE2F0-9D8A-4F8A-8BDB-FA5D1D645E93}"/>
    <cellStyle name="Nagłówek 1 2 6 2 4 3" xfId="23361" xr:uid="{5B623124-8670-412F-A70A-9FC12F593418}"/>
    <cellStyle name="Nagłówek 1 2 6 2 4 4" xfId="23362" xr:uid="{A4759A93-4BF3-451E-B7F6-6D05237A93B6}"/>
    <cellStyle name="Nagłówek 1 2 6 2 4 5" xfId="23363" xr:uid="{F9D55106-3EC7-4B5F-A7F8-DEDC056CB3C6}"/>
    <cellStyle name="Nagłówek 1 2 6 2 4 6" xfId="23364" xr:uid="{4A49DE49-B82E-434E-BB11-1EA73CD9F617}"/>
    <cellStyle name="Nagłówek 1 2 6 2 4 7" xfId="23365" xr:uid="{A1F06E6C-FAD3-42D6-B1C6-51FE5CC15CC3}"/>
    <cellStyle name="Nagłówek 1 2 6 2 4 7 2" xfId="23366" xr:uid="{A3BE3D18-200B-4FBF-82F9-CA3665EABFC1}"/>
    <cellStyle name="Nagłówek 1 2 6 2 4 7 3" xfId="23367" xr:uid="{4BECAA1C-4A21-41D6-BC35-9F5B92EA92EF}"/>
    <cellStyle name="Nagłówek 1 2 6 2 4 7 4" xfId="23368" xr:uid="{37ED1E45-0601-4F41-85B5-D9C211258DF1}"/>
    <cellStyle name="Nagłówek 1 2 6 2 4 7 5" xfId="23369" xr:uid="{902CE361-43EF-4EE2-8DCF-BFDDCF865A75}"/>
    <cellStyle name="Nagłówek 1 2 6 2 4 7 6" xfId="23370" xr:uid="{15673B39-8483-4A45-BC67-D69441D42EAD}"/>
    <cellStyle name="Nagłówek 1 2 6 2 4 8" xfId="23371" xr:uid="{FE9E0176-309D-4207-8A08-05D032BFC251}"/>
    <cellStyle name="Nagłówek 1 2 6 2 4 9" xfId="23372" xr:uid="{98E0B5FD-98D7-4AF1-AB84-755C2B05F03A}"/>
    <cellStyle name="Nagłówek 1 2 6 2 5" xfId="23373" xr:uid="{AC60711F-9C38-4B35-BE55-72DAC0AC4DE5}"/>
    <cellStyle name="Nagłówek 1 2 6 2 5 2" xfId="23374" xr:uid="{EED21C56-2D51-4FAC-A26A-09C2A0F192F5}"/>
    <cellStyle name="Nagłówek 1 2 6 2 5 2 2" xfId="23375" xr:uid="{D6C2F372-D9AB-4FED-83E3-EB74982ABE04}"/>
    <cellStyle name="Nagłówek 1 2 6 2 5 2 3" xfId="23376" xr:uid="{ECED871B-CFD0-4306-99DE-E4E9989C013F}"/>
    <cellStyle name="Nagłówek 1 2 6 2 5 2 4" xfId="23377" xr:uid="{69A42789-8A3A-46BE-B0CE-9A87429F5F3D}"/>
    <cellStyle name="Nagłówek 1 2 6 2 5 2 5" xfId="23378" xr:uid="{75C5C659-8054-4CA0-8975-7D3278C9E3F8}"/>
    <cellStyle name="Nagłówek 1 2 6 2 5 2 6" xfId="23379" xr:uid="{ED9EF39A-8DB4-4897-A712-855624E3E282}"/>
    <cellStyle name="Nagłówek 1 2 6 2 5 3" xfId="23380" xr:uid="{C8C7C461-5D20-4701-9FA0-55CF54F7D601}"/>
    <cellStyle name="Nagłówek 1 2 6 2 5 4" xfId="23381" xr:uid="{5CC38C72-5D16-40FF-B3AD-2F8307FAE2DE}"/>
    <cellStyle name="Nagłówek 1 2 6 2 5 5" xfId="23382" xr:uid="{583A6359-9EC5-4DA3-AD09-CA5465FCF2FB}"/>
    <cellStyle name="Nagłówek 1 2 6 2 5 6" xfId="23383" xr:uid="{6AB081E6-4CC9-4AA3-BC6F-9D8C07A555C1}"/>
    <cellStyle name="Nagłówek 1 2 6 2 5 7" xfId="23384" xr:uid="{78D905B7-127C-43E4-8563-CC30B76FB021}"/>
    <cellStyle name="Nagłówek 1 2 6 2 6" xfId="23385" xr:uid="{C5642D30-AF3E-49CE-9CA2-4DD300DCAF13}"/>
    <cellStyle name="Nagłówek 1 2 6 2 7" xfId="23386" xr:uid="{0C2AC896-4347-42E3-8661-71AF43B69A05}"/>
    <cellStyle name="Nagłówek 1 2 6 2 8" xfId="23387" xr:uid="{15D0721D-9B29-4590-A5B6-B9B609B1FD56}"/>
    <cellStyle name="Nagłówek 1 2 6 2 9" xfId="23388" xr:uid="{5BE09694-4194-4427-8019-B091A0EF5706}"/>
    <cellStyle name="Nagłówek 1 2 6 2 9 2" xfId="23389" xr:uid="{0B0F7EC6-299D-47EA-9EE2-942ECB0401C2}"/>
    <cellStyle name="Nagłówek 1 2 6 2 9 3" xfId="23390" xr:uid="{0E50C10D-4E6D-43F0-8B80-5EAB9FDCB9F5}"/>
    <cellStyle name="Nagłówek 1 2 6 2 9 4" xfId="23391" xr:uid="{B2859C79-896E-48B9-82BD-34FAFFEE5328}"/>
    <cellStyle name="Nagłówek 1 2 6 2 9 5" xfId="23392" xr:uid="{08E3F64E-83B2-41DB-8006-101F605E013C}"/>
    <cellStyle name="Nagłówek 1 2 6 2 9 6" xfId="23393" xr:uid="{F2BFD55B-960C-4A81-9660-9B73F5DAAE90}"/>
    <cellStyle name="Nagłówek 1 2 6 3" xfId="23394" xr:uid="{4E39098C-9B35-49B7-AAC2-792ECBE83FAA}"/>
    <cellStyle name="Nagłówek 1 2 6 3 10" xfId="23395" xr:uid="{126B12BA-2889-4BDC-89C4-08E54D135947}"/>
    <cellStyle name="Nagłówek 1 2 6 3 11" xfId="23396" xr:uid="{ADB154A4-62B9-4570-87C0-601614769D4D}"/>
    <cellStyle name="Nagłówek 1 2 6 3 12" xfId="23397" xr:uid="{A7E9BAEC-30BE-47B0-861F-5AE2075DE149}"/>
    <cellStyle name="Nagłówek 1 2 6 3 2" xfId="23398" xr:uid="{A87D3F0D-B6A4-4A45-859E-7A41E84BD115}"/>
    <cellStyle name="Nagłówek 1 2 6 3 2 10" xfId="23399" xr:uid="{8837D5D6-3504-4EA4-86D4-D1EBC8813AC2}"/>
    <cellStyle name="Nagłówek 1 2 6 3 2 11" xfId="23400" xr:uid="{CCE36BDD-9635-4D05-9F7E-F8110B41DCC1}"/>
    <cellStyle name="Nagłówek 1 2 6 3 2 2" xfId="23401" xr:uid="{CA695BF6-F66C-416C-A7DA-D1837041F129}"/>
    <cellStyle name="Nagłówek 1 2 6 3 2 2 10" xfId="23402" xr:uid="{9B9D9A8E-5432-4954-8DB2-6D02D40C7374}"/>
    <cellStyle name="Nagłówek 1 2 6 3 2 2 11" xfId="23403" xr:uid="{544F3F07-DA6A-43F5-B490-9AB0C5155576}"/>
    <cellStyle name="Nagłówek 1 2 6 3 2 2 2" xfId="23404" xr:uid="{9E141817-5311-4588-B06C-B9DD3E378BC2}"/>
    <cellStyle name="Nagłówek 1 2 6 3 2 2 2 2" xfId="23405" xr:uid="{6DD88978-0436-4846-BA31-34E6599B4395}"/>
    <cellStyle name="Nagłówek 1 2 6 3 2 2 2 2 2" xfId="23406" xr:uid="{841E2BEA-42A3-432D-A447-57C11A2FECB4}"/>
    <cellStyle name="Nagłówek 1 2 6 3 2 2 2 2 3" xfId="23407" xr:uid="{2AC32EB2-5B10-4684-ABC0-5C68612D5AFD}"/>
    <cellStyle name="Nagłówek 1 2 6 3 2 2 2 2 4" xfId="23408" xr:uid="{E54439F0-FBA3-4E34-9547-537033017E8F}"/>
    <cellStyle name="Nagłówek 1 2 6 3 2 2 2 2 5" xfId="23409" xr:uid="{EA5168B1-FB6D-4285-8930-E6698FA93D7A}"/>
    <cellStyle name="Nagłówek 1 2 6 3 2 2 2 2 6" xfId="23410" xr:uid="{D8FCAF77-201D-4171-9357-58E627442DC6}"/>
    <cellStyle name="Nagłówek 1 2 6 3 2 2 2 3" xfId="23411" xr:uid="{C6E2CC56-BE66-4846-88E5-F965D8D02C3F}"/>
    <cellStyle name="Nagłówek 1 2 6 3 2 2 2 4" xfId="23412" xr:uid="{44CFCF2C-E216-4949-B403-5B265C0127FB}"/>
    <cellStyle name="Nagłówek 1 2 6 3 2 2 2 5" xfId="23413" xr:uid="{7C30A5AE-D78A-49B5-9FC3-D9861301E5EA}"/>
    <cellStyle name="Nagłówek 1 2 6 3 2 2 2 6" xfId="23414" xr:uid="{70C02E41-E4FD-4373-B39B-D47A28D97212}"/>
    <cellStyle name="Nagłówek 1 2 6 3 2 2 2 7" xfId="23415" xr:uid="{4D0AC378-70B7-43EF-8EF6-99FF262E015B}"/>
    <cellStyle name="Nagłówek 1 2 6 3 2 2 3" xfId="23416" xr:uid="{DA9DF7AE-A23C-48D0-A291-453ADAF4C1B2}"/>
    <cellStyle name="Nagłówek 1 2 6 3 2 2 4" xfId="23417" xr:uid="{9E283C32-B207-403F-BE9B-BE883B048D73}"/>
    <cellStyle name="Nagłówek 1 2 6 3 2 2 5" xfId="23418" xr:uid="{ACD2D6C8-4529-4AC9-AE7A-F7B3E98FFE26}"/>
    <cellStyle name="Nagłówek 1 2 6 3 2 2 6" xfId="23419" xr:uid="{618FFC5C-5C4E-4C0F-9216-FCBF67B4473A}"/>
    <cellStyle name="Nagłówek 1 2 6 3 2 2 7" xfId="23420" xr:uid="{89E25186-BAAC-4382-BAF4-1832B5EFBE87}"/>
    <cellStyle name="Nagłówek 1 2 6 3 2 2 7 2" xfId="23421" xr:uid="{E869A32E-2610-45B2-BF52-05C7C1D890E6}"/>
    <cellStyle name="Nagłówek 1 2 6 3 2 2 7 3" xfId="23422" xr:uid="{4E087B1E-453C-4D4B-97D8-C26D41041653}"/>
    <cellStyle name="Nagłówek 1 2 6 3 2 2 7 4" xfId="23423" xr:uid="{11B90E06-26EE-4F99-9566-0D0F6A0B40CF}"/>
    <cellStyle name="Nagłówek 1 2 6 3 2 2 7 5" xfId="23424" xr:uid="{F0186790-D788-441D-BE65-87B33C6D64BB}"/>
    <cellStyle name="Nagłówek 1 2 6 3 2 2 7 6" xfId="23425" xr:uid="{37FEA854-759E-49EE-A08F-30894FEFBAB7}"/>
    <cellStyle name="Nagłówek 1 2 6 3 2 2 8" xfId="23426" xr:uid="{1EF53F08-720B-42B4-93D0-65EE08D47BC7}"/>
    <cellStyle name="Nagłówek 1 2 6 3 2 2 9" xfId="23427" xr:uid="{97B25A07-6371-4F84-8701-CEA1696A3793}"/>
    <cellStyle name="Nagłówek 1 2 6 3 2 3" xfId="23428" xr:uid="{9E91CCC9-75D2-4F97-9228-E1ABBF3257AC}"/>
    <cellStyle name="Nagłówek 1 2 6 3 2 3 2" xfId="23429" xr:uid="{CC347433-51A0-4A00-A304-7ED4B2280BB9}"/>
    <cellStyle name="Nagłówek 1 2 6 3 2 3 2 2" xfId="23430" xr:uid="{47696BEE-A121-4B1B-9CB4-98FD1C50AA91}"/>
    <cellStyle name="Nagłówek 1 2 6 3 2 3 2 3" xfId="23431" xr:uid="{1A145DE4-0332-40DA-9E47-68372D1D3E4D}"/>
    <cellStyle name="Nagłówek 1 2 6 3 2 3 2 4" xfId="23432" xr:uid="{2D34BB39-D390-4E06-B00F-4AC951D45D7C}"/>
    <cellStyle name="Nagłówek 1 2 6 3 2 3 2 5" xfId="23433" xr:uid="{696F85DA-24EF-4F23-8013-BE583DC208CF}"/>
    <cellStyle name="Nagłówek 1 2 6 3 2 3 2 6" xfId="23434" xr:uid="{00AA365E-80A8-46E1-9BCA-2558E9FB826F}"/>
    <cellStyle name="Nagłówek 1 2 6 3 2 3 3" xfId="23435" xr:uid="{5590D6AA-0613-415E-BB28-0FACD420BF1A}"/>
    <cellStyle name="Nagłówek 1 2 6 3 2 3 4" xfId="23436" xr:uid="{BE3D1494-85E2-4343-82DA-DE2375E2C125}"/>
    <cellStyle name="Nagłówek 1 2 6 3 2 3 5" xfId="23437" xr:uid="{67249A01-52F1-4B6F-8124-94AAC3AA4E05}"/>
    <cellStyle name="Nagłówek 1 2 6 3 2 3 6" xfId="23438" xr:uid="{80F66EAA-3BAD-40CA-B2E7-D07A912FDE0C}"/>
    <cellStyle name="Nagłówek 1 2 6 3 2 3 7" xfId="23439" xr:uid="{A7BE0FE1-1032-452F-82AB-E33DBD24F092}"/>
    <cellStyle name="Nagłówek 1 2 6 3 2 4" xfId="23440" xr:uid="{BD5A9989-6FEA-4EF3-9530-7DD957D85768}"/>
    <cellStyle name="Nagłówek 1 2 6 3 2 5" xfId="23441" xr:uid="{209F0E9E-DEE4-4705-A67C-D71ED64DE651}"/>
    <cellStyle name="Nagłówek 1 2 6 3 2 6" xfId="23442" xr:uid="{608E6C30-3303-4ED3-9372-CDEA832ED5EA}"/>
    <cellStyle name="Nagłówek 1 2 6 3 2 7" xfId="23443" xr:uid="{30CFF617-BC69-4C79-87BE-63B8FC4FCD1C}"/>
    <cellStyle name="Nagłówek 1 2 6 3 2 7 2" xfId="23444" xr:uid="{91A8E954-5C38-4B19-82E2-A47042CB33B6}"/>
    <cellStyle name="Nagłówek 1 2 6 3 2 7 3" xfId="23445" xr:uid="{5CBF0EBB-116E-40CE-9BCB-BCA42B7EC24E}"/>
    <cellStyle name="Nagłówek 1 2 6 3 2 7 4" xfId="23446" xr:uid="{DA8E85EB-D1BC-49AD-A894-0181ED49B85F}"/>
    <cellStyle name="Nagłówek 1 2 6 3 2 7 5" xfId="23447" xr:uid="{C451158D-1116-41BE-B317-715DE596E67C}"/>
    <cellStyle name="Nagłówek 1 2 6 3 2 7 6" xfId="23448" xr:uid="{091F04DB-6418-439B-BF62-146B5CABD34D}"/>
    <cellStyle name="Nagłówek 1 2 6 3 2 8" xfId="23449" xr:uid="{A822588A-9F08-4852-B9BA-EB3E0E42628F}"/>
    <cellStyle name="Nagłówek 1 2 6 3 2 9" xfId="23450" xr:uid="{5CABC6AB-79E2-44E8-9CD3-811E976550B6}"/>
    <cellStyle name="Nagłówek 1 2 6 3 3" xfId="23451" xr:uid="{1DFDE988-3896-484B-8926-05AE09EF2184}"/>
    <cellStyle name="Nagłówek 1 2 6 3 3 2" xfId="23452" xr:uid="{7E97243B-2600-4EF5-A157-9A98CC12C4B1}"/>
    <cellStyle name="Nagłówek 1 2 6 3 3 2 2" xfId="23453" xr:uid="{57F98245-50FE-4983-BF41-4AA5F337C706}"/>
    <cellStyle name="Nagłówek 1 2 6 3 3 2 3" xfId="23454" xr:uid="{7A0C1DBC-0C3C-4E82-86B1-05F7DE1DD051}"/>
    <cellStyle name="Nagłówek 1 2 6 3 3 2 4" xfId="23455" xr:uid="{0938420C-2363-4A62-9170-D932683E7B11}"/>
    <cellStyle name="Nagłówek 1 2 6 3 3 2 5" xfId="23456" xr:uid="{83C2D0D3-1469-430D-B282-1C3276843A8A}"/>
    <cellStyle name="Nagłówek 1 2 6 3 3 2 6" xfId="23457" xr:uid="{7BD1921A-0A74-4034-9A64-75ECFBD16E0D}"/>
    <cellStyle name="Nagłówek 1 2 6 3 3 3" xfId="23458" xr:uid="{2D776BBD-FB7B-447E-B348-C5D65D9A6230}"/>
    <cellStyle name="Nagłówek 1 2 6 3 3 4" xfId="23459" xr:uid="{B4FC716C-6927-4C0F-9162-05A7CF53C594}"/>
    <cellStyle name="Nagłówek 1 2 6 3 3 5" xfId="23460" xr:uid="{7367E151-BA0D-42FD-B7C6-B59006DD1B7E}"/>
    <cellStyle name="Nagłówek 1 2 6 3 3 6" xfId="23461" xr:uid="{CBC95991-4293-4D08-8BC0-0821709808C9}"/>
    <cellStyle name="Nagłówek 1 2 6 3 3 7" xfId="23462" xr:uid="{47C1F546-5C9D-4CEF-BF18-B74F69393CF7}"/>
    <cellStyle name="Nagłówek 1 2 6 3 4" xfId="23463" xr:uid="{1642ABC3-175F-4962-91B2-BCF40C9732A8}"/>
    <cellStyle name="Nagłówek 1 2 6 3 5" xfId="23464" xr:uid="{ABDE416A-EA04-49C7-96C4-82F58144ACC8}"/>
    <cellStyle name="Nagłówek 1 2 6 3 6" xfId="23465" xr:uid="{E12C58CF-497D-4AC9-8819-F65F10A2D224}"/>
    <cellStyle name="Nagłówek 1 2 6 3 7" xfId="23466" xr:uid="{600D0B9F-04E9-4C27-A48A-1EE03165D712}"/>
    <cellStyle name="Nagłówek 1 2 6 3 8" xfId="23467" xr:uid="{BEB7898D-006B-4820-BC1E-671BE3A1AFEA}"/>
    <cellStyle name="Nagłówek 1 2 6 3 8 2" xfId="23468" xr:uid="{4D4869BF-AA8B-4CA5-B433-6F6DFD50FAD0}"/>
    <cellStyle name="Nagłówek 1 2 6 3 8 3" xfId="23469" xr:uid="{CCF12E47-AA9D-4341-8D27-30E793958F3F}"/>
    <cellStyle name="Nagłówek 1 2 6 3 8 4" xfId="23470" xr:uid="{613E7FE2-B2DF-46CF-BE1F-290F72A5058B}"/>
    <cellStyle name="Nagłówek 1 2 6 3 8 5" xfId="23471" xr:uid="{FD411158-9EC8-4210-8B63-2121539C4E8B}"/>
    <cellStyle name="Nagłówek 1 2 6 3 8 6" xfId="23472" xr:uid="{9C1BA537-D048-41F9-987E-45B687F1CBB9}"/>
    <cellStyle name="Nagłówek 1 2 6 3 9" xfId="23473" xr:uid="{3B5505CE-0ED0-418B-B2B8-4577C5D49435}"/>
    <cellStyle name="Nagłówek 1 2 6 4" xfId="23474" xr:uid="{07727E58-C329-45C9-9D85-34EA0972E2EE}"/>
    <cellStyle name="Nagłówek 1 2 6 4 10" xfId="23475" xr:uid="{ED79F0AC-E15D-4853-8DED-2A55A61C4B23}"/>
    <cellStyle name="Nagłówek 1 2 6 4 11" xfId="23476" xr:uid="{69199EA5-953C-4C1F-8E04-5AC0CE933A36}"/>
    <cellStyle name="Nagłówek 1 2 6 4 2" xfId="23477" xr:uid="{71C125CD-CD2F-4F33-8B4B-2A6BDA56DE8F}"/>
    <cellStyle name="Nagłówek 1 2 6 4 2 2" xfId="23478" xr:uid="{A04FA17A-EBD6-445F-973F-BE7CD7E56D8D}"/>
    <cellStyle name="Nagłówek 1 2 6 4 2 2 2" xfId="23479" xr:uid="{ABC843FE-98A4-46E6-A0D9-7CCCE87620DB}"/>
    <cellStyle name="Nagłówek 1 2 6 4 2 2 3" xfId="23480" xr:uid="{779B52F1-46E6-4C24-94EE-F8B987EF3BC0}"/>
    <cellStyle name="Nagłówek 1 2 6 4 2 2 4" xfId="23481" xr:uid="{6B2C85EC-1FD9-4AA6-A855-E11005718C85}"/>
    <cellStyle name="Nagłówek 1 2 6 4 2 2 5" xfId="23482" xr:uid="{6CD21CD9-C344-4628-B543-1D95FB050F18}"/>
    <cellStyle name="Nagłówek 1 2 6 4 2 2 6" xfId="23483" xr:uid="{46FC556A-D830-4468-A27F-015B5AD77668}"/>
    <cellStyle name="Nagłówek 1 2 6 4 2 3" xfId="23484" xr:uid="{2724651D-A464-45C9-AD07-38618B46F3D9}"/>
    <cellStyle name="Nagłówek 1 2 6 4 2 4" xfId="23485" xr:uid="{8C1CC7A5-C963-4C77-B388-76194E673C49}"/>
    <cellStyle name="Nagłówek 1 2 6 4 2 5" xfId="23486" xr:uid="{FF552590-F8B0-4C71-8DDD-822BD24B51A6}"/>
    <cellStyle name="Nagłówek 1 2 6 4 2 6" xfId="23487" xr:uid="{BC1D9472-9677-4A9F-970F-6A524C5FE9B1}"/>
    <cellStyle name="Nagłówek 1 2 6 4 2 7" xfId="23488" xr:uid="{5BE7369D-7A3B-4209-9533-ADDC20ECA5DA}"/>
    <cellStyle name="Nagłówek 1 2 6 4 3" xfId="23489" xr:uid="{6D98756F-BE63-4456-B440-D6897C2949A6}"/>
    <cellStyle name="Nagłówek 1 2 6 4 4" xfId="23490" xr:uid="{DF4D6350-2F47-4D01-AF58-FE25A1D327B5}"/>
    <cellStyle name="Nagłówek 1 2 6 4 5" xfId="23491" xr:uid="{49CF6701-4267-4897-8353-1E466AFC8C39}"/>
    <cellStyle name="Nagłówek 1 2 6 4 6" xfId="23492" xr:uid="{01A1061C-6ECE-4D7A-AA09-101FB0983904}"/>
    <cellStyle name="Nagłówek 1 2 6 4 7" xfId="23493" xr:uid="{1C437959-3B03-439F-B139-D6AF5AF5C18E}"/>
    <cellStyle name="Nagłówek 1 2 6 4 7 2" xfId="23494" xr:uid="{640033EF-A13E-4187-B7DA-47424729E920}"/>
    <cellStyle name="Nagłówek 1 2 6 4 7 3" xfId="23495" xr:uid="{3A5291B5-5B41-4442-83AE-0C716E4869DA}"/>
    <cellStyle name="Nagłówek 1 2 6 4 7 4" xfId="23496" xr:uid="{6691FAFB-F56F-4818-983C-3A93D0BF5174}"/>
    <cellStyle name="Nagłówek 1 2 6 4 7 5" xfId="23497" xr:uid="{1E41B9F4-5664-40BA-8F60-0A6903658701}"/>
    <cellStyle name="Nagłówek 1 2 6 4 7 6" xfId="23498" xr:uid="{479DE451-A6F1-4210-A614-8FD2196BC017}"/>
    <cellStyle name="Nagłówek 1 2 6 4 8" xfId="23499" xr:uid="{746EF742-FE5B-4E7F-9DAB-2EC0986E7A55}"/>
    <cellStyle name="Nagłówek 1 2 6 4 9" xfId="23500" xr:uid="{1E40443C-D9DA-4E8F-87BC-EE6C6B10CB72}"/>
    <cellStyle name="Nagłówek 1 2 6 5" xfId="23501" xr:uid="{00F081F9-A33A-43E2-862C-334916BF614D}"/>
    <cellStyle name="Nagłówek 1 2 6 5 2" xfId="23502" xr:uid="{7DBB5DFD-6ECE-4891-A98C-CD3B7F0A96F1}"/>
    <cellStyle name="Nagłówek 1 2 6 5 2 2" xfId="23503" xr:uid="{0862B2CA-38A7-45FF-9A69-D5F02AED633F}"/>
    <cellStyle name="Nagłówek 1 2 6 5 2 3" xfId="23504" xr:uid="{5F7614AD-A272-4037-8AC4-1F153321C1AE}"/>
    <cellStyle name="Nagłówek 1 2 6 5 2 4" xfId="23505" xr:uid="{6DC34DE6-9673-47CA-B286-5A91171F4B7E}"/>
    <cellStyle name="Nagłówek 1 2 6 5 2 5" xfId="23506" xr:uid="{3DFE8F96-F2B6-4B77-B8EF-955FFBAADB63}"/>
    <cellStyle name="Nagłówek 1 2 6 5 2 6" xfId="23507" xr:uid="{5A458421-16B7-45AD-AE54-7538035DDFF3}"/>
    <cellStyle name="Nagłówek 1 2 6 5 3" xfId="23508" xr:uid="{545C97BF-7556-4ED1-9EAF-9A4AC3C08492}"/>
    <cellStyle name="Nagłówek 1 2 6 5 4" xfId="23509" xr:uid="{C50DC3FE-B7A5-4392-85E5-0FC7DDD75F13}"/>
    <cellStyle name="Nagłówek 1 2 6 5 5" xfId="23510" xr:uid="{222CD9D4-D5CD-42C4-9CBA-FD197BB29681}"/>
    <cellStyle name="Nagłówek 1 2 6 5 6" xfId="23511" xr:uid="{2EE023F0-427F-4A11-9465-783A4025789D}"/>
    <cellStyle name="Nagłówek 1 2 6 5 7" xfId="23512" xr:uid="{5CD4B846-7D82-4705-AB96-1DF88ED54739}"/>
    <cellStyle name="Nagłówek 1 2 6 6" xfId="23513" xr:uid="{85E76F46-ABA2-4166-B38E-1792A6C01127}"/>
    <cellStyle name="Nagłówek 1 2 6 7" xfId="23514" xr:uid="{A01D1329-C66B-4E68-A5B7-572BEA865CAA}"/>
    <cellStyle name="Nagłówek 1 2 6 8" xfId="23515" xr:uid="{75752964-02E7-482E-B5BA-AC025ABDD409}"/>
    <cellStyle name="Nagłówek 1 2 6 9" xfId="23516" xr:uid="{7E0CC8AD-35CD-482B-A754-94D913FB542E}"/>
    <cellStyle name="Nagłówek 1 2 6 9 2" xfId="23517" xr:uid="{4BB49E2C-DDFA-4AF0-AE0C-8C46FEB43335}"/>
    <cellStyle name="Nagłówek 1 2 6 9 3" xfId="23518" xr:uid="{F4F9BABB-10D7-44D7-8894-AF00F5320146}"/>
    <cellStyle name="Nagłówek 1 2 6 9 4" xfId="23519" xr:uid="{27D49420-37BA-4044-8DEE-CED10819F8D2}"/>
    <cellStyle name="Nagłówek 1 2 6 9 5" xfId="23520" xr:uid="{80CFF249-A5DE-4AF3-8F91-FBED22DC82FF}"/>
    <cellStyle name="Nagłówek 1 2 6 9 6" xfId="23521" xr:uid="{319491E0-5EB7-4420-A7D6-FBB564ED0420}"/>
    <cellStyle name="Nagłówek 1 2 7" xfId="23522" xr:uid="{8ACCD641-2174-49EE-8763-4659599E041B}"/>
    <cellStyle name="Nagłówek 1 2 8" xfId="23523" xr:uid="{53AB9ADF-7BA3-4C74-921E-CC4DF50B1C8D}"/>
    <cellStyle name="Nagłówek 1 2 9" xfId="23524" xr:uid="{0B8B346A-92CC-4056-8267-6DB22E9C42A3}"/>
    <cellStyle name="Nagłówek 1 2_~0054846" xfId="45920" xr:uid="{8393A4CA-4494-4DA5-A549-674113275BB2}"/>
    <cellStyle name="Nagłówek 1 20" xfId="23525" xr:uid="{06D9477F-0EE1-4B87-8245-2EA631696CC7}"/>
    <cellStyle name="Nagłówek 1 21" xfId="23526" xr:uid="{5617B381-166D-4D90-8C71-F7DD610BEC28}"/>
    <cellStyle name="Nagłówek 1 22" xfId="23527" xr:uid="{516CEE9A-366C-433F-AF50-25548BEF8F11}"/>
    <cellStyle name="Nagłówek 1 23" xfId="23528" xr:uid="{5885232C-838B-475A-83C4-B74FF23DCD16}"/>
    <cellStyle name="Nagłówek 1 24" xfId="23529" xr:uid="{E66D3485-3A5E-475C-9D0B-C3EE7C04DC41}"/>
    <cellStyle name="Nagłówek 1 25" xfId="23530" xr:uid="{06AE100F-074F-48F9-A952-8BFBF554FA28}"/>
    <cellStyle name="Nagłówek 1 26" xfId="23531" xr:uid="{2815F527-76CB-409D-A1CB-DDF08F08A39F}"/>
    <cellStyle name="Nagłówek 1 27" xfId="23532" xr:uid="{81F7D580-6F92-4945-B92B-AD22B8DCAA76}"/>
    <cellStyle name="Nagłówek 1 28" xfId="23533" xr:uid="{C7FFF340-D9AC-4BD8-B51D-7686083ACAF1}"/>
    <cellStyle name="Nagłówek 1 29" xfId="23534" xr:uid="{6634A209-2040-4A3B-A822-D727E9452157}"/>
    <cellStyle name="Nagłówek 1 3" xfId="1192" xr:uid="{976AA7D1-7A22-43F3-9D9C-B196157D9D92}"/>
    <cellStyle name="Nagłówek 1 3 2" xfId="23535" xr:uid="{6A420196-77EF-4D8F-B856-BCE21603793A}"/>
    <cellStyle name="Nagłówek 1 3 3" xfId="41966" xr:uid="{B74F6894-2995-4732-8B1A-12DDCA8F22B6}"/>
    <cellStyle name="Nagłówek 1 3 4" xfId="45921" xr:uid="{580A4056-E1EC-47BA-B35D-512231FF3E7A}"/>
    <cellStyle name="Nagłówek 1 3 5" xfId="45922" xr:uid="{032ABC43-F871-488F-9015-267C781360D6}"/>
    <cellStyle name="Nagłówek 1 4" xfId="23536" xr:uid="{E5109F1F-E9C9-471E-B5A2-5A23274712DB}"/>
    <cellStyle name="Nagłówek 1 4 2" xfId="23537" xr:uid="{86DADFCF-61C3-4209-8288-4427E2AD6046}"/>
    <cellStyle name="Nagłówek 1 4 3" xfId="41598" xr:uid="{4D2CFB16-C920-4B14-8CDA-E882B2D448C2}"/>
    <cellStyle name="Nagłówek 1 4 4" xfId="45923" xr:uid="{54E309CA-DC8C-4BD8-AD6A-84D092E5143E}"/>
    <cellStyle name="Nagłówek 1 5" xfId="23538" xr:uid="{356BD6D0-3EF5-426C-9110-277EC652584C}"/>
    <cellStyle name="Nagłówek 1 5 2" xfId="23539" xr:uid="{19E4EF0E-5FDA-4593-910E-EFC8FDBE6DCE}"/>
    <cellStyle name="Nagłówek 1 6" xfId="23540" xr:uid="{36D702B6-D580-4AE9-B925-B4061557C484}"/>
    <cellStyle name="Nagłówek 1 6 2" xfId="23541" xr:uid="{382E329A-0D29-414E-9ABD-0F41DE9F7AC4}"/>
    <cellStyle name="Nagłówek 1 7" xfId="23542" xr:uid="{504E784B-0688-4494-9808-6793072F4D7B}"/>
    <cellStyle name="Nagłówek 1 7 2" xfId="23543" xr:uid="{1D747864-0DC4-4600-9A2A-D9DD18164E9F}"/>
    <cellStyle name="Nagłówek 1 8" xfId="23544" xr:uid="{1CEEC8E2-583E-4F63-B2FE-BFD976CA3DD5}"/>
    <cellStyle name="Nagłówek 1 9" xfId="23545" xr:uid="{CCC04E96-E3BB-4340-86CC-64EC46933F10}"/>
    <cellStyle name="Nagłówek 2 1" xfId="23546" xr:uid="{04CD5C47-6A66-4E0A-9290-B5A1D81992AF}"/>
    <cellStyle name="Nagłówek 2 1 10" xfId="23547" xr:uid="{27E0E7AD-82CE-410E-B1B7-9C0130F81602}"/>
    <cellStyle name="Nagłówek 2 1 10 2" xfId="41600" xr:uid="{6A85119C-F793-48CE-9F9B-78C90A7E3829}"/>
    <cellStyle name="Nagłówek 2 1 11" xfId="23548" xr:uid="{3D1EF745-76DE-44C7-9B7D-724B8C6BCED3}"/>
    <cellStyle name="Nagłówek 2 1 11 2" xfId="41601" xr:uid="{E349EEC6-5B36-4DB0-8B2F-4D8A235A93C7}"/>
    <cellStyle name="Nagłówek 2 1 12" xfId="23549" xr:uid="{D5333340-993F-470E-931C-CFEF3764DAA5}"/>
    <cellStyle name="Nagłówek 2 1 12 2" xfId="41602" xr:uid="{4BDE8762-F228-43A4-937F-BF3597DF5A90}"/>
    <cellStyle name="Nagłówek 2 1 13" xfId="23550" xr:uid="{BEF0E6A6-AE57-4253-8720-B27B65F6C3B6}"/>
    <cellStyle name="Nagłówek 2 1 13 2" xfId="41603" xr:uid="{41C5576A-0FA1-477E-ABBE-934BD7DCBD5F}"/>
    <cellStyle name="Nagłówek 2 1 14" xfId="23551" xr:uid="{06B79770-E10D-4DC0-9A7C-C6B77F678C94}"/>
    <cellStyle name="Nagłówek 2 1 14 2" xfId="41604" xr:uid="{4A3E9BF1-687F-4040-9306-7A0594DC99A4}"/>
    <cellStyle name="Nagłówek 2 1 15" xfId="23552" xr:uid="{A3F1892B-C27D-49C1-BF94-A13C269C0B79}"/>
    <cellStyle name="Nagłówek 2 1 15 2" xfId="41605" xr:uid="{325BB892-91A0-4F49-87F7-6493EDD9367D}"/>
    <cellStyle name="Nagłówek 2 1 16" xfId="23553" xr:uid="{C2AD231A-DEDD-44A0-BABF-BFE2916B69C2}"/>
    <cellStyle name="Nagłówek 2 1 16 2" xfId="41606" xr:uid="{20F319F2-C369-4349-B2FA-DA0B15AE5537}"/>
    <cellStyle name="Nagłówek 2 1 17" xfId="23554" xr:uid="{F3D6427C-FFAD-45CA-A273-0F74373A3029}"/>
    <cellStyle name="Nagłówek 2 1 17 2" xfId="41607" xr:uid="{C87E903F-7638-4B9B-AB5C-60061B3A2A88}"/>
    <cellStyle name="Nagłówek 2 1 18" xfId="23555" xr:uid="{F4087D81-36F8-454D-92C3-167CACCC9A2B}"/>
    <cellStyle name="Nagłówek 2 1 18 2" xfId="41608" xr:uid="{142F3909-A75E-4F93-8A4B-CB672D73F88A}"/>
    <cellStyle name="Nagłówek 2 1 19" xfId="23556" xr:uid="{682A9CFF-CAAD-4F5C-A34D-BEAD42A623E8}"/>
    <cellStyle name="Nagłówek 2 1 19 2" xfId="41609" xr:uid="{ACC70102-CC3A-446D-9A1D-6810EC2E90DC}"/>
    <cellStyle name="Nagłówek 2 1 2" xfId="23557" xr:uid="{3CD45C1F-B6FE-448C-B8FA-9D92B600FD2D}"/>
    <cellStyle name="Nagłówek 2 1 2 2" xfId="41610" xr:uid="{E7C0A811-881F-4D6C-95AC-1126B01468CC}"/>
    <cellStyle name="Nagłówek 2 1 20" xfId="23558" xr:uid="{4F042168-A74B-4CDA-A3A4-51F2FF1F0056}"/>
    <cellStyle name="Nagłówek 2 1 20 2" xfId="41611" xr:uid="{4EF9754E-BA5D-4F2D-B403-FE56746E18C8}"/>
    <cellStyle name="Nagłówek 2 1 21" xfId="23559" xr:uid="{4BE1D5F5-05D0-4990-8284-6B87AC9A9770}"/>
    <cellStyle name="Nagłówek 2 1 21 2" xfId="41612" xr:uid="{F3ED0BB1-DEDA-48D7-AD1E-9306CFB3D4D9}"/>
    <cellStyle name="Nagłówek 2 1 22" xfId="23560" xr:uid="{1F1F3C82-5E1A-476F-916F-294B860EFE00}"/>
    <cellStyle name="Nagłówek 2 1 22 2" xfId="41613" xr:uid="{409D48AE-E672-4FED-ABEA-D3539582CF93}"/>
    <cellStyle name="Nagłówek 2 1 23" xfId="41614" xr:uid="{F2B9D9EE-E79F-456F-966E-50584BFD8B72}"/>
    <cellStyle name="Nagłówek 2 1 24" xfId="41599" xr:uid="{0789105A-F690-421C-A49C-D0B4B23E0714}"/>
    <cellStyle name="Nagłówek 2 1 3" xfId="23561" xr:uid="{A19C5A77-9A6E-4858-BD7E-F3710EA5C866}"/>
    <cellStyle name="Nagłówek 2 1 3 2" xfId="41615" xr:uid="{98D37A75-58B3-4E61-9454-C7327E923577}"/>
    <cellStyle name="Nagłówek 2 1 4" xfId="23562" xr:uid="{5B2D8EC9-93B4-4251-87F4-666A26F26907}"/>
    <cellStyle name="Nagłówek 2 1 4 2" xfId="41616" xr:uid="{8049AF55-E18F-4F6D-8813-513957112BDE}"/>
    <cellStyle name="Nagłówek 2 1 5" xfId="23563" xr:uid="{E8DEEBD8-9C50-4A43-AFC5-F31F57C7C17E}"/>
    <cellStyle name="Nagłówek 2 1 5 2" xfId="41617" xr:uid="{D9E25B63-BCA0-4AED-BA2F-7196F2D5345B}"/>
    <cellStyle name="Nagłówek 2 1 6" xfId="23564" xr:uid="{B61222D2-725E-4355-B1DB-3CB72978F90B}"/>
    <cellStyle name="Nagłówek 2 1 6 2" xfId="41618" xr:uid="{D5C0A50C-3CEF-44E3-B2EC-F1AB5BF4F9D8}"/>
    <cellStyle name="Nagłówek 2 1 7" xfId="23565" xr:uid="{9AEC6CDA-E5B7-4F3E-B080-9285AF98C62D}"/>
    <cellStyle name="Nagłówek 2 1 7 2" xfId="41619" xr:uid="{F00229CE-0194-4295-B194-8B2A8CB5610A}"/>
    <cellStyle name="Nagłówek 2 1 8" xfId="23566" xr:uid="{2E8324B4-D8E9-4B9B-8BE5-3A33B952DE7F}"/>
    <cellStyle name="Nagłówek 2 1 8 2" xfId="41620" xr:uid="{FE33EEA6-20E8-46B0-855E-D8E4FCED5A54}"/>
    <cellStyle name="Nagłówek 2 1 9" xfId="23567" xr:uid="{09B6A9C5-0D08-4183-94CB-A3C9C6D0E3F0}"/>
    <cellStyle name="Nagłówek 2 1 9 2" xfId="41621" xr:uid="{78FDEA21-54DF-4E41-963F-00AC7B250515}"/>
    <cellStyle name="Nagłówek 2 10" xfId="23568" xr:uid="{882A0F77-82C6-4D4B-B2A7-B38455AF5C2B}"/>
    <cellStyle name="Nagłówek 2 11" xfId="23569" xr:uid="{5AC766B8-4949-4626-9C34-4E888B5185E8}"/>
    <cellStyle name="Nagłówek 2 12" xfId="23570" xr:uid="{AB72909C-BF15-4B86-811E-4CC6C00CCAD5}"/>
    <cellStyle name="Nagłówek 2 13" xfId="23571" xr:uid="{59F84D3B-4710-4D0E-B064-52B01260C4FD}"/>
    <cellStyle name="Nagłówek 2 14" xfId="23572" xr:uid="{3CA2EFF6-2FCE-4751-98C6-FF095F517655}"/>
    <cellStyle name="Nagłówek 2 15" xfId="23573" xr:uid="{CA9FAC73-CCE2-408F-B078-F191DC5FDB43}"/>
    <cellStyle name="Nagłówek 2 16" xfId="23574" xr:uid="{740D559B-9B9D-4A17-AAA7-A37D78D86CAC}"/>
    <cellStyle name="Nagłówek 2 17" xfId="23575" xr:uid="{6ACC55E8-C575-4959-B86D-D2AE99ED334B}"/>
    <cellStyle name="Nagłówek 2 18" xfId="23576" xr:uid="{DEE2BEB7-6FC4-48FB-BF43-010B9C87DCC6}"/>
    <cellStyle name="Nagłówek 2 19" xfId="23577" xr:uid="{108E0009-2630-4E93-9669-8EE5273F68F8}"/>
    <cellStyle name="Nagłówek 2 2" xfId="902" xr:uid="{495E2B16-5871-4321-83BC-3054A6BB72F9}"/>
    <cellStyle name="Nagłówek 2 2 10" xfId="23578" xr:uid="{CFF27D96-C86A-43EB-9E71-1E7952AEB798}"/>
    <cellStyle name="Nagłówek 2 2 10 2" xfId="23579" xr:uid="{A7E92EF9-F720-4C41-903B-72AA0A6C85CB}"/>
    <cellStyle name="Nagłówek 2 2 10 3" xfId="41622" xr:uid="{9D0F0C4E-E7FD-47BA-ACC0-ED205D0245D8}"/>
    <cellStyle name="Nagłówek 2 2 11" xfId="23580" xr:uid="{F33F3182-5154-451B-8E38-FA325E384662}"/>
    <cellStyle name="Nagłówek 2 2 11 2" xfId="23581" xr:uid="{614E14DD-399F-4AE3-BEE0-95A9259DF889}"/>
    <cellStyle name="Nagłówek 2 2 11 3" xfId="41623" xr:uid="{8EF42C81-C4D9-4576-9C56-43C2491CC7BF}"/>
    <cellStyle name="Nagłówek 2 2 12" xfId="23582" xr:uid="{29FADFB0-E772-420C-B6F9-D89F48AA7398}"/>
    <cellStyle name="Nagłówek 2 2 12 2" xfId="23583" xr:uid="{889A90E0-1C38-4858-9975-D3897EE2CB02}"/>
    <cellStyle name="Nagłówek 2 2 12 3" xfId="41624" xr:uid="{8F007B31-7E80-468B-937A-20C995BA2356}"/>
    <cellStyle name="Nagłówek 2 2 13" xfId="23584" xr:uid="{53F381F6-85C7-422D-9529-68A9BF4FA0D2}"/>
    <cellStyle name="Nagłówek 2 2 13 2" xfId="23585" xr:uid="{CA2970D2-8F50-496F-B7B3-EC1BB16E3006}"/>
    <cellStyle name="Nagłówek 2 2 13 3" xfId="23586" xr:uid="{88161770-2968-4558-BE82-45B06AD8391C}"/>
    <cellStyle name="Nagłówek 2 2 13 4" xfId="41625" xr:uid="{E951D07D-0386-4D7B-9119-7A7646DA9C1C}"/>
    <cellStyle name="Nagłówek 2 2 14" xfId="23587" xr:uid="{14E2DA6B-C162-4930-A63B-D0E4E091FC39}"/>
    <cellStyle name="Nagłówek 2 2 14 2" xfId="23588" xr:uid="{3D8D5DFA-50F3-4E54-8AA1-2CBA0F3892B1}"/>
    <cellStyle name="Nagłówek 2 2 14 3" xfId="23589" xr:uid="{72D789B8-B426-43BE-9B92-A2BBA6047161}"/>
    <cellStyle name="Nagłówek 2 2 14 4" xfId="41626" xr:uid="{3AF75015-8608-4520-B355-82BF9F5FA058}"/>
    <cellStyle name="Nagłówek 2 2 15" xfId="23590" xr:uid="{DBB64620-82FF-4BC3-86BD-146402303DBC}"/>
    <cellStyle name="Nagłówek 2 2 15 2" xfId="41627" xr:uid="{422CADE1-7AF1-4CD9-9386-ACF0FE8C0268}"/>
    <cellStyle name="Nagłówek 2 2 16" xfId="23591" xr:uid="{1BA812E2-A4F5-4C4C-8574-D4ED262A9544}"/>
    <cellStyle name="Nagłówek 2 2 16 2" xfId="41628" xr:uid="{A4CFFAF3-9DFE-4EEC-8797-0F53C46815A1}"/>
    <cellStyle name="Nagłówek 2 2 17" xfId="23592" xr:uid="{35488792-EF1B-4E3E-925A-A7F526984452}"/>
    <cellStyle name="Nagłówek 2 2 17 2" xfId="41629" xr:uid="{B866466D-DB44-47A5-BB8B-745CA05BDF14}"/>
    <cellStyle name="Nagłówek 2 2 18" xfId="23593" xr:uid="{EA692431-BAE1-4067-B9F1-6865B113419F}"/>
    <cellStyle name="Nagłówek 2 2 18 2" xfId="41630" xr:uid="{5B08E253-AD6C-4DFE-92F2-90A040C764A3}"/>
    <cellStyle name="Nagłówek 2 2 19" xfId="23594" xr:uid="{13267E28-F263-41F6-86C3-F517CF0F4233}"/>
    <cellStyle name="Nagłówek 2 2 19 2" xfId="41631" xr:uid="{82DAEC7F-80D9-46D5-A9C7-38486411BF0B}"/>
    <cellStyle name="Nagłówek 2 2 2" xfId="23595" xr:uid="{E3B89BEC-EB6F-4211-8C30-F64823BF110B}"/>
    <cellStyle name="Nagłówek 2 2 2 10" xfId="23596" xr:uid="{1091B37E-F87A-42C0-99DB-1ED598C0F8E8}"/>
    <cellStyle name="Nagłówek 2 2 2 10 10" xfId="23597" xr:uid="{932B4753-23E3-464C-AAE5-3EDCF42A5637}"/>
    <cellStyle name="Nagłówek 2 2 2 10 11" xfId="23598" xr:uid="{FEB7C94C-E484-42A7-B6D4-1D073C9E7DAC}"/>
    <cellStyle name="Nagłówek 2 2 2 10 12" xfId="23599" xr:uid="{AE9EEBDD-6328-48ED-B815-9409EBBCC2BF}"/>
    <cellStyle name="Nagłówek 2 2 2 10 2" xfId="23600" xr:uid="{3863AFDB-8879-4AF9-940A-2D9041DD5332}"/>
    <cellStyle name="Nagłówek 2 2 2 10 2 10" xfId="23601" xr:uid="{4CFD398D-0387-46E8-8654-122D7D52B001}"/>
    <cellStyle name="Nagłówek 2 2 2 10 2 11" xfId="23602" xr:uid="{A01D7984-3B91-41A6-8DAD-D5797EDFB5A3}"/>
    <cellStyle name="Nagłówek 2 2 2 10 2 2" xfId="23603" xr:uid="{6AEE14EC-BD75-4B64-8020-1C900F40E267}"/>
    <cellStyle name="Nagłówek 2 2 2 10 2 2 10" xfId="23604" xr:uid="{5F4E6D01-D0BC-4FB8-B6E2-31440C1164AA}"/>
    <cellStyle name="Nagłówek 2 2 2 10 2 2 11" xfId="23605" xr:uid="{3D833BCD-0128-4A33-8668-C6707487D177}"/>
    <cellStyle name="Nagłówek 2 2 2 10 2 2 2" xfId="23606" xr:uid="{38B4BDDB-C7DB-42DC-BB2A-C54A95C51378}"/>
    <cellStyle name="Nagłówek 2 2 2 10 2 2 2 2" xfId="23607" xr:uid="{CDBBD70B-1E9B-42A1-A9DB-B144FC544F45}"/>
    <cellStyle name="Nagłówek 2 2 2 10 2 2 2 2 2" xfId="23608" xr:uid="{25BCA820-224E-4B80-9BE9-AA1149D34817}"/>
    <cellStyle name="Nagłówek 2 2 2 10 2 2 2 2 3" xfId="23609" xr:uid="{87F58593-21EE-43F7-B5D1-A68834C28BE2}"/>
    <cellStyle name="Nagłówek 2 2 2 10 2 2 2 2 4" xfId="23610" xr:uid="{EE4D5ED9-AF05-4102-A23D-EFF6A82E8F37}"/>
    <cellStyle name="Nagłówek 2 2 2 10 2 2 2 2 5" xfId="23611" xr:uid="{BBE7EE88-EABA-4818-84AC-F97A067E0E04}"/>
    <cellStyle name="Nagłówek 2 2 2 10 2 2 2 2 6" xfId="23612" xr:uid="{0BD99002-4D46-4A8F-A53C-95E9446A0270}"/>
    <cellStyle name="Nagłówek 2 2 2 10 2 2 2 3" xfId="23613" xr:uid="{DCB44F7A-E445-4264-982B-E14A11989D7A}"/>
    <cellStyle name="Nagłówek 2 2 2 10 2 2 2 4" xfId="23614" xr:uid="{43FB4812-DA17-4450-B588-98AE7DA86D9D}"/>
    <cellStyle name="Nagłówek 2 2 2 10 2 2 2 5" xfId="23615" xr:uid="{5E78E253-DC8C-4315-9082-D508CF901A4C}"/>
    <cellStyle name="Nagłówek 2 2 2 10 2 2 2 6" xfId="23616" xr:uid="{D28EFFA6-275A-47EF-9CB3-93A1562FE9C1}"/>
    <cellStyle name="Nagłówek 2 2 2 10 2 2 2 7" xfId="23617" xr:uid="{44B7C1CE-02B3-4AFF-B6D5-6850054B741C}"/>
    <cellStyle name="Nagłówek 2 2 2 10 2 2 3" xfId="23618" xr:uid="{606DF684-9817-465A-9A16-10A3AF45139D}"/>
    <cellStyle name="Nagłówek 2 2 2 10 2 2 4" xfId="23619" xr:uid="{3B7947C2-720B-453F-ADCA-8BD261C2C92D}"/>
    <cellStyle name="Nagłówek 2 2 2 10 2 2 5" xfId="23620" xr:uid="{78DBCE61-0FB7-4146-9232-1E3DD5A4CA44}"/>
    <cellStyle name="Nagłówek 2 2 2 10 2 2 6" xfId="23621" xr:uid="{76242797-9E6B-4276-AC29-AA3C0EA5A8F0}"/>
    <cellStyle name="Nagłówek 2 2 2 10 2 2 7" xfId="23622" xr:uid="{128F5898-D373-4D19-96EC-15494438BB75}"/>
    <cellStyle name="Nagłówek 2 2 2 10 2 2 7 2" xfId="23623" xr:uid="{85322B89-54C1-4CFA-8812-CE41E7DAA9D8}"/>
    <cellStyle name="Nagłówek 2 2 2 10 2 2 7 3" xfId="23624" xr:uid="{3F258D13-23C6-4609-A780-50895AD147F0}"/>
    <cellStyle name="Nagłówek 2 2 2 10 2 2 7 4" xfId="23625" xr:uid="{E936F8C4-01AE-4CD9-84E8-D9FF7FFC7C5C}"/>
    <cellStyle name="Nagłówek 2 2 2 10 2 2 7 5" xfId="23626" xr:uid="{E246A2B1-9950-494C-BC68-83172DA91A60}"/>
    <cellStyle name="Nagłówek 2 2 2 10 2 2 7 6" xfId="23627" xr:uid="{E5C353A1-D7E3-45C2-BC49-9783BFBAF0E0}"/>
    <cellStyle name="Nagłówek 2 2 2 10 2 2 8" xfId="23628" xr:uid="{5C9C354C-8F48-46AB-A1A6-B6BD29963A6E}"/>
    <cellStyle name="Nagłówek 2 2 2 10 2 2 9" xfId="23629" xr:uid="{6F1BC174-0512-4F34-BBF1-EEF4693C316D}"/>
    <cellStyle name="Nagłówek 2 2 2 10 2 3" xfId="23630" xr:uid="{6ACFA843-0365-4FA1-9533-289B8CB5AEA6}"/>
    <cellStyle name="Nagłówek 2 2 2 10 2 3 2" xfId="23631" xr:uid="{33FEB06C-307B-4998-9DE0-8BD77637B15B}"/>
    <cellStyle name="Nagłówek 2 2 2 10 2 3 2 2" xfId="23632" xr:uid="{B195EA83-9233-4693-8AA3-CE4CD9D0941C}"/>
    <cellStyle name="Nagłówek 2 2 2 10 2 3 2 3" xfId="23633" xr:uid="{5516FA62-F900-42AA-9C36-13F2C4FDD461}"/>
    <cellStyle name="Nagłówek 2 2 2 10 2 3 2 4" xfId="23634" xr:uid="{5DD006CA-9733-44E2-A195-853926B1B384}"/>
    <cellStyle name="Nagłówek 2 2 2 10 2 3 2 5" xfId="23635" xr:uid="{F28206C8-57CE-45DB-978E-A0AF909432CF}"/>
    <cellStyle name="Nagłówek 2 2 2 10 2 3 2 6" xfId="23636" xr:uid="{8FA256A7-7BE1-492F-9A13-A93E41C8CC30}"/>
    <cellStyle name="Nagłówek 2 2 2 10 2 3 3" xfId="23637" xr:uid="{A7A51A2C-5D47-4223-931B-78CA49AAC692}"/>
    <cellStyle name="Nagłówek 2 2 2 10 2 3 4" xfId="23638" xr:uid="{AC466E8B-6C67-4223-9884-4E58F716F809}"/>
    <cellStyle name="Nagłówek 2 2 2 10 2 3 5" xfId="23639" xr:uid="{850B88EE-9C61-425C-B952-6FE0B24DE958}"/>
    <cellStyle name="Nagłówek 2 2 2 10 2 3 6" xfId="23640" xr:uid="{43891699-36D7-49C8-B74D-93C0AE20E282}"/>
    <cellStyle name="Nagłówek 2 2 2 10 2 3 7" xfId="23641" xr:uid="{817B9727-C1A6-471E-BE77-DF63BF68B942}"/>
    <cellStyle name="Nagłówek 2 2 2 10 2 4" xfId="23642" xr:uid="{1960C516-FB93-4E40-9236-DD9C15701D63}"/>
    <cellStyle name="Nagłówek 2 2 2 10 2 5" xfId="23643" xr:uid="{E80BCA03-857F-4C10-B2D0-00997DDD9096}"/>
    <cellStyle name="Nagłówek 2 2 2 10 2 6" xfId="23644" xr:uid="{986B6EAE-7E9D-44DF-B625-392F1944EC2F}"/>
    <cellStyle name="Nagłówek 2 2 2 10 2 7" xfId="23645" xr:uid="{9166E02F-840C-4F31-A450-CB88C0AC2213}"/>
    <cellStyle name="Nagłówek 2 2 2 10 2 7 2" xfId="23646" xr:uid="{D9EEFF1F-B6A3-40CB-B127-395DEC5B39AC}"/>
    <cellStyle name="Nagłówek 2 2 2 10 2 7 3" xfId="23647" xr:uid="{B67A85A3-C0F3-43B7-8848-F0FE87C0826A}"/>
    <cellStyle name="Nagłówek 2 2 2 10 2 7 4" xfId="23648" xr:uid="{42C3FEBE-47A7-40FD-B7B4-4594BC6D9668}"/>
    <cellStyle name="Nagłówek 2 2 2 10 2 7 5" xfId="23649" xr:uid="{73D3D4E3-3B6D-4607-8F04-27CB9BDE9AC5}"/>
    <cellStyle name="Nagłówek 2 2 2 10 2 7 6" xfId="23650" xr:uid="{15441AB3-C3F5-4766-96EE-D5E2502F0F6D}"/>
    <cellStyle name="Nagłówek 2 2 2 10 2 8" xfId="23651" xr:uid="{3D0BAD40-72B1-4586-BF65-3F04EA64BBDA}"/>
    <cellStyle name="Nagłówek 2 2 2 10 2 9" xfId="23652" xr:uid="{E8857015-D271-4263-A768-832AE9CF0742}"/>
    <cellStyle name="Nagłówek 2 2 2 10 3" xfId="23653" xr:uid="{BA469A85-ED10-4144-811B-4512272B6F98}"/>
    <cellStyle name="Nagłówek 2 2 2 10 3 2" xfId="23654" xr:uid="{5421DB21-DE4F-4D42-BBED-789F962D4FF9}"/>
    <cellStyle name="Nagłówek 2 2 2 10 3 2 2" xfId="23655" xr:uid="{30618121-BD1C-4089-BB64-4FE27B2BDBDF}"/>
    <cellStyle name="Nagłówek 2 2 2 10 3 2 3" xfId="23656" xr:uid="{F959BFFA-AF91-4C25-A4F2-B81ED53D16A4}"/>
    <cellStyle name="Nagłówek 2 2 2 10 3 2 4" xfId="23657" xr:uid="{E1400069-DBAD-4105-9963-BEDF22C49B6D}"/>
    <cellStyle name="Nagłówek 2 2 2 10 3 2 5" xfId="23658" xr:uid="{DD302B08-8E42-421D-AAD8-C7A8FDABE4ED}"/>
    <cellStyle name="Nagłówek 2 2 2 10 3 2 6" xfId="23659" xr:uid="{5A25C907-BC1E-4D9E-99D3-8FE10C56CD2D}"/>
    <cellStyle name="Nagłówek 2 2 2 10 3 3" xfId="23660" xr:uid="{42E33930-8245-4361-B9FC-32362B2C7C74}"/>
    <cellStyle name="Nagłówek 2 2 2 10 3 4" xfId="23661" xr:uid="{5CDBB8E7-343B-431E-B6C9-19CB85BA0ACD}"/>
    <cellStyle name="Nagłówek 2 2 2 10 3 5" xfId="23662" xr:uid="{2638BEB1-08EB-434F-80E0-71351394F9A3}"/>
    <cellStyle name="Nagłówek 2 2 2 10 3 6" xfId="23663" xr:uid="{1BADED3D-DEAA-4133-BF6A-DDA73A2B4D3C}"/>
    <cellStyle name="Nagłówek 2 2 2 10 3 7" xfId="23664" xr:uid="{AE7F81E9-4E47-45F8-955B-DD187E4730AB}"/>
    <cellStyle name="Nagłówek 2 2 2 10 4" xfId="23665" xr:uid="{66D708F3-1C9A-4352-96B8-72AC098D699E}"/>
    <cellStyle name="Nagłówek 2 2 2 10 5" xfId="23666" xr:uid="{D1A09D38-294D-47FE-BA7E-82A601E455A7}"/>
    <cellStyle name="Nagłówek 2 2 2 10 6" xfId="23667" xr:uid="{D867E35B-95C7-460B-8800-76996891A3B3}"/>
    <cellStyle name="Nagłówek 2 2 2 10 7" xfId="23668" xr:uid="{0179A2FE-FF07-49B5-B3A7-5A9BD68ADD5E}"/>
    <cellStyle name="Nagłówek 2 2 2 10 8" xfId="23669" xr:uid="{AB893F52-231D-44E5-8983-8B0C568EE4E3}"/>
    <cellStyle name="Nagłówek 2 2 2 10 8 2" xfId="23670" xr:uid="{9F81B4E3-F379-4A63-8499-1BB9D050459A}"/>
    <cellStyle name="Nagłówek 2 2 2 10 8 3" xfId="23671" xr:uid="{B101B160-35A7-4279-AAD8-7F330E535ED2}"/>
    <cellStyle name="Nagłówek 2 2 2 10 8 4" xfId="23672" xr:uid="{4C85739C-561B-496E-A4CF-DF0A3FA4610D}"/>
    <cellStyle name="Nagłówek 2 2 2 10 8 5" xfId="23673" xr:uid="{F25F91DE-5397-4D99-AD36-62A2AF0C7B4A}"/>
    <cellStyle name="Nagłówek 2 2 2 10 8 6" xfId="23674" xr:uid="{104765EF-416E-4360-8F29-66CAFEBC7E13}"/>
    <cellStyle name="Nagłówek 2 2 2 10 9" xfId="23675" xr:uid="{E2F53E6A-258B-49D8-A4C5-AA3321708C97}"/>
    <cellStyle name="Nagłówek 2 2 2 11" xfId="23676" xr:uid="{FFD4AE7E-D805-49E0-B81A-9067ED5818A3}"/>
    <cellStyle name="Nagłówek 2 2 2 11 10" xfId="23677" xr:uid="{B5DA724C-2233-4ACA-B7A0-711B8CE88B20}"/>
    <cellStyle name="Nagłówek 2 2 2 11 11" xfId="23678" xr:uid="{33EA1FCE-0288-4EFF-953F-5901A2914906}"/>
    <cellStyle name="Nagłówek 2 2 2 11 2" xfId="23679" xr:uid="{AF0AFDEA-CF10-4956-8331-737B2799A7B2}"/>
    <cellStyle name="Nagłówek 2 2 2 11 2 2" xfId="23680" xr:uid="{7FD377B0-F43C-4B65-8D5B-6F12B37F1461}"/>
    <cellStyle name="Nagłówek 2 2 2 11 2 2 2" xfId="23681" xr:uid="{DF4CFF53-7C8A-4E6F-84F0-C30B66BBEC0E}"/>
    <cellStyle name="Nagłówek 2 2 2 11 2 2 3" xfId="23682" xr:uid="{D3D28C1C-82B8-48CB-8264-DC726DA2C714}"/>
    <cellStyle name="Nagłówek 2 2 2 11 2 2 4" xfId="23683" xr:uid="{C10195BD-43B4-46F9-B747-1418463C8DE1}"/>
    <cellStyle name="Nagłówek 2 2 2 11 2 2 5" xfId="23684" xr:uid="{88E3B46B-99F0-4246-9D55-4D967FD5050A}"/>
    <cellStyle name="Nagłówek 2 2 2 11 2 2 6" xfId="23685" xr:uid="{9BAACC1A-D46B-45CE-AD19-73279E6FDF70}"/>
    <cellStyle name="Nagłówek 2 2 2 11 2 3" xfId="23686" xr:uid="{96D664D7-3606-4FFD-ACB3-F792B49BE704}"/>
    <cellStyle name="Nagłówek 2 2 2 11 2 4" xfId="23687" xr:uid="{9F6427B5-863C-4FC6-81B3-69CD6C693CCB}"/>
    <cellStyle name="Nagłówek 2 2 2 11 2 5" xfId="23688" xr:uid="{BA0C5D94-90C2-4192-92AC-8799422EA913}"/>
    <cellStyle name="Nagłówek 2 2 2 11 2 6" xfId="23689" xr:uid="{F540941B-0423-4C68-B1F4-81770B820FB4}"/>
    <cellStyle name="Nagłówek 2 2 2 11 2 7" xfId="23690" xr:uid="{AF266BAB-93A3-4E21-84D3-5CA4261E2D69}"/>
    <cellStyle name="Nagłówek 2 2 2 11 3" xfId="23691" xr:uid="{982182EA-F362-4ADE-8C61-5AD02AEAE92C}"/>
    <cellStyle name="Nagłówek 2 2 2 11 4" xfId="23692" xr:uid="{9DE1444B-D712-40F6-8671-F40EBF594D68}"/>
    <cellStyle name="Nagłówek 2 2 2 11 5" xfId="23693" xr:uid="{DB4EB04A-5624-4950-9801-2C2863F37B42}"/>
    <cellStyle name="Nagłówek 2 2 2 11 6" xfId="23694" xr:uid="{4A925615-82D1-4C15-8087-ABF857F87225}"/>
    <cellStyle name="Nagłówek 2 2 2 11 7" xfId="23695" xr:uid="{48358271-2F04-4B91-92DB-966CE2172572}"/>
    <cellStyle name="Nagłówek 2 2 2 11 7 2" xfId="23696" xr:uid="{D973C75A-395F-46E1-9FF5-78BB21708F5F}"/>
    <cellStyle name="Nagłówek 2 2 2 11 7 3" xfId="23697" xr:uid="{F827F2ED-3F15-4A35-B970-662D798E9588}"/>
    <cellStyle name="Nagłówek 2 2 2 11 7 4" xfId="23698" xr:uid="{72EE114E-000B-4833-9B17-314566867112}"/>
    <cellStyle name="Nagłówek 2 2 2 11 7 5" xfId="23699" xr:uid="{0F05DDCB-5111-43D8-807C-94D9ADBFF235}"/>
    <cellStyle name="Nagłówek 2 2 2 11 7 6" xfId="23700" xr:uid="{6131F24C-1B54-439C-AC9E-957873D24ADA}"/>
    <cellStyle name="Nagłówek 2 2 2 11 8" xfId="23701" xr:uid="{1AC4A3B6-EF70-4AC5-AAED-8C920C4D963A}"/>
    <cellStyle name="Nagłówek 2 2 2 11 9" xfId="23702" xr:uid="{89BA7080-CDEF-4B07-A6B6-FC906F3FCD53}"/>
    <cellStyle name="Nagłówek 2 2 2 12" xfId="23703" xr:uid="{6CB16CFA-6015-4155-BD46-C427A5DC6D89}"/>
    <cellStyle name="Nagłówek 2 2 2 12 2" xfId="23704" xr:uid="{9E02B0CE-BFB4-44D6-8DFF-DFA6DC5C6D07}"/>
    <cellStyle name="Nagłówek 2 2 2 12 2 2" xfId="23705" xr:uid="{6346EB37-03B8-4AB5-B4AD-42FDA8730730}"/>
    <cellStyle name="Nagłówek 2 2 2 12 2 3" xfId="23706" xr:uid="{FBA7174F-C078-4BC5-A7F4-F15FF5D2A5CF}"/>
    <cellStyle name="Nagłówek 2 2 2 12 2 4" xfId="23707" xr:uid="{FEA7CE31-4FF5-4416-A556-5D8677F7DFEF}"/>
    <cellStyle name="Nagłówek 2 2 2 12 2 5" xfId="23708" xr:uid="{6957B1EC-81CC-4615-8E4F-B9E18FA73162}"/>
    <cellStyle name="Nagłówek 2 2 2 12 2 6" xfId="23709" xr:uid="{8DDEC34E-12A2-4CEF-A819-6805CEC60FC2}"/>
    <cellStyle name="Nagłówek 2 2 2 12 3" xfId="23710" xr:uid="{787DC706-BF87-4B76-A068-6E5EEFB0CB09}"/>
    <cellStyle name="Nagłówek 2 2 2 12 4" xfId="23711" xr:uid="{50ABDF6E-EFCC-4D95-BBF9-944ED7F1609C}"/>
    <cellStyle name="Nagłówek 2 2 2 12 5" xfId="23712" xr:uid="{877BA034-B316-4DB4-95CD-513ADE599952}"/>
    <cellStyle name="Nagłówek 2 2 2 12 6" xfId="23713" xr:uid="{43F5B349-4C1F-4183-9DD4-73B4040026E7}"/>
    <cellStyle name="Nagłówek 2 2 2 12 7" xfId="23714" xr:uid="{B75D7E1C-FFC0-48D1-A9A1-92A1FC58D520}"/>
    <cellStyle name="Nagłówek 2 2 2 13" xfId="23715" xr:uid="{B41AF822-CCCD-4576-8FFF-76E072093760}"/>
    <cellStyle name="Nagłówek 2 2 2 14" xfId="23716" xr:uid="{C09F6299-0CE4-4C22-98BA-06CFC8B9FB91}"/>
    <cellStyle name="Nagłówek 2 2 2 15" xfId="23717" xr:uid="{AFD7194A-9B8A-4AEE-9E7B-64EB81B58BCD}"/>
    <cellStyle name="Nagłówek 2 2 2 16" xfId="23718" xr:uid="{B349D89C-0783-40A5-BA86-47041B1F0404}"/>
    <cellStyle name="Nagłówek 2 2 2 17" xfId="23719" xr:uid="{38F74214-E459-4CF0-BB45-06E16EFF260A}"/>
    <cellStyle name="Nagłówek 2 2 2 18" xfId="23720" xr:uid="{38B736A1-D154-480F-96F4-1B5BB87C0FEE}"/>
    <cellStyle name="Nagłówek 2 2 2 18 2" xfId="23721" xr:uid="{5B312CD1-8F34-46E3-A3EB-572E8A1F34C9}"/>
    <cellStyle name="Nagłówek 2 2 2 18 3" xfId="23722" xr:uid="{3C9609FB-65B7-4305-B589-1BB71618386C}"/>
    <cellStyle name="Nagłówek 2 2 2 18 4" xfId="23723" xr:uid="{E04D5C56-B4FF-4500-AC0B-C084A8B661C8}"/>
    <cellStyle name="Nagłówek 2 2 2 18 5" xfId="23724" xr:uid="{FEC9BC07-7D1F-4984-B6F3-918D773DA832}"/>
    <cellStyle name="Nagłówek 2 2 2 18 6" xfId="23725" xr:uid="{2CF6BB62-8EDD-45AD-AD67-2F9075E9CA97}"/>
    <cellStyle name="Nagłówek 2 2 2 19" xfId="23726" xr:uid="{17078F1F-ACEA-4319-AEF9-1FEEA72AE0FF}"/>
    <cellStyle name="Nagłówek 2 2 2 2" xfId="23727" xr:uid="{EE73A3A3-A5EA-41B5-B797-60062F1F2FA8}"/>
    <cellStyle name="Nagłówek 2 2 2 2 10" xfId="23728" xr:uid="{959BA1C0-4D3F-48B9-A3C4-7B027E407ED4}"/>
    <cellStyle name="Nagłówek 2 2 2 2 11" xfId="23729" xr:uid="{527837A4-513D-4D39-8DB7-1B37D8C4BCCA}"/>
    <cellStyle name="Nagłówek 2 2 2 2 2" xfId="23730" xr:uid="{626BACC6-7883-4F51-891F-1CCAB47370F7}"/>
    <cellStyle name="Nagłówek 2 2 2 2 2 10" xfId="23731" xr:uid="{65CE04D3-442C-42F5-8B8E-EA3D934627E6}"/>
    <cellStyle name="Nagłówek 2 2 2 2 2 2" xfId="23732" xr:uid="{18B38050-D396-4C4D-99DC-E8F9A14B3768}"/>
    <cellStyle name="Nagłówek 2 2 2 2 2 2 2" xfId="23733" xr:uid="{EA73B1C7-686B-4213-863B-D1D0C93E4F99}"/>
    <cellStyle name="Nagłówek 2 2 2 2 2 2 2 2" xfId="23734" xr:uid="{8DC0FCB5-53F5-44E1-B3EA-D03E2815D1B3}"/>
    <cellStyle name="Nagłówek 2 2 2 2 2 2 2 2 2" xfId="23735" xr:uid="{CF25B2CE-46C6-4AC6-BE71-64CA50C3F7A7}"/>
    <cellStyle name="Nagłówek 2 2 2 2 2 2 2 2 2 2" xfId="23736" xr:uid="{D181B1AC-5D22-4396-A698-84B9EAF2FE8E}"/>
    <cellStyle name="Nagłówek 2 2 2 2 2 2 2 2 2 3" xfId="23737" xr:uid="{5D0BF508-D5D6-4B3E-BB98-E7ED6F68100A}"/>
    <cellStyle name="Nagłówek 2 2 2 2 2 2 2 2 2 4" xfId="23738" xr:uid="{AE07EBCF-8598-4BBB-A7DE-47509094B332}"/>
    <cellStyle name="Nagłówek 2 2 2 2 2 2 2 2 3" xfId="23739" xr:uid="{FB44F75F-D68F-4E19-885E-1027DB0E2FD9}"/>
    <cellStyle name="Nagłówek 2 2 2 2 2 2 2 2 4" xfId="23740" xr:uid="{27783EB8-BDE6-4FBA-801F-8B19F74CF513}"/>
    <cellStyle name="Nagłówek 2 2 2 2 2 2 2 2 5" xfId="23741" xr:uid="{EEA2C556-1795-4250-9E7C-325C30B84981}"/>
    <cellStyle name="Nagłówek 2 2 2 2 2 2 2 3" xfId="23742" xr:uid="{8923AC27-FC73-4945-A07A-ADF15213906C}"/>
    <cellStyle name="Nagłówek 2 2 2 2 2 2 2 4" xfId="23743" xr:uid="{F5FF190C-7D2E-49A6-BF7F-C5E121389792}"/>
    <cellStyle name="Nagłówek 2 2 2 2 2 2 2 5" xfId="23744" xr:uid="{27E9FD2C-E54E-4E6C-B360-E187C8B050F5}"/>
    <cellStyle name="Nagłówek 2 2 2 2 2 2 2 6" xfId="23745" xr:uid="{38F4C9F9-5D44-46EF-B455-EB26B2A58D00}"/>
    <cellStyle name="Nagłówek 2 2 2 2 2 2 2 7" xfId="23746" xr:uid="{361D32D7-75D2-4929-BD64-AF776820127E}"/>
    <cellStyle name="Nagłówek 2 2 2 2 2 2 2 7 2" xfId="23747" xr:uid="{BC9EAB89-5D49-473E-9B93-CC237FC04AF4}"/>
    <cellStyle name="Nagłówek 2 2 2 2 2 2 2 7 3" xfId="23748" xr:uid="{E71CECAD-1360-4102-9C85-F3F0B1DD9132}"/>
    <cellStyle name="Nagłówek 2 2 2 2 2 2 2 7 4" xfId="23749" xr:uid="{06C81F45-EF5D-49A9-8809-E598D3865C72}"/>
    <cellStyle name="Nagłówek 2 2 2 2 2 2 2 7 5" xfId="23750" xr:uid="{8A8DED56-D170-4FFB-8672-5D0A13150660}"/>
    <cellStyle name="Nagłówek 2 2 2 2 2 2 2 7 6" xfId="23751" xr:uid="{F754702B-CC5A-4607-AAF6-C5B9D2E73977}"/>
    <cellStyle name="Nagłówek 2 2 2 2 2 2 2 8" xfId="23752" xr:uid="{FA47D6C9-D3A7-40CD-8AE6-BC2DD7AEA9C5}"/>
    <cellStyle name="Nagłówek 2 2 2 2 2 2 2 9" xfId="23753" xr:uid="{DA6370B6-E262-4A6F-B0A5-079A8FC35AC9}"/>
    <cellStyle name="Nagłówek 2 2 2 2 2 2 3" xfId="23754" xr:uid="{1D22D04F-2139-4E12-B0B7-897376723E01}"/>
    <cellStyle name="Nagłówek 2 2 2 2 2 2 3 2" xfId="23755" xr:uid="{9B8C70BF-92A9-4C6B-A81E-B07B9474BF59}"/>
    <cellStyle name="Nagłówek 2 2 2 2 2 2 3 2 2" xfId="23756" xr:uid="{3B797CD7-B6E9-4352-8D58-EE64CE45A4BA}"/>
    <cellStyle name="Nagłówek 2 2 2 2 2 2 3 2 3" xfId="23757" xr:uid="{4E44F86E-BE65-4872-B982-F6BDECE09150}"/>
    <cellStyle name="Nagłówek 2 2 2 2 2 2 3 2 4" xfId="23758" xr:uid="{C23590FF-976F-4DEA-9F04-9F1D351C3620}"/>
    <cellStyle name="Nagłówek 2 2 2 2 2 2 3 2 5" xfId="23759" xr:uid="{45C8A7FD-5C5C-4D19-9467-672CEFE8BA3B}"/>
    <cellStyle name="Nagłówek 2 2 2 2 2 2 3 2 6" xfId="23760" xr:uid="{52C044D2-688A-4C0B-8915-97E327CA3632}"/>
    <cellStyle name="Nagłówek 2 2 2 2 2 2 3 3" xfId="23761" xr:uid="{D0AEBB0A-0503-45A5-AE6F-0BC9FA561113}"/>
    <cellStyle name="Nagłówek 2 2 2 2 2 2 3 4" xfId="23762" xr:uid="{DC8F4C2E-AB1D-4A0D-A47C-B42A31FDB6FC}"/>
    <cellStyle name="Nagłówek 2 2 2 2 2 2 3 5" xfId="23763" xr:uid="{414D5A8D-53C5-4233-8936-FE15ECA836FB}"/>
    <cellStyle name="Nagłówek 2 2 2 2 2 2 3 6" xfId="23764" xr:uid="{0AA2FC0D-D07F-480C-AC02-EE3D4A174FE4}"/>
    <cellStyle name="Nagłówek 2 2 2 2 2 2 3 7" xfId="23765" xr:uid="{812B2294-EE6B-4871-A1AC-23B3D61A92F5}"/>
    <cellStyle name="Nagłówek 2 2 2 2 2 2 4" xfId="23766" xr:uid="{E47D6B71-4187-4609-90D9-7C7642860A3B}"/>
    <cellStyle name="Nagłówek 2 2 2 2 2 2 5" xfId="23767" xr:uid="{E083CE7F-0BA0-4DCA-A945-5C0AC49C3B97}"/>
    <cellStyle name="Nagłówek 2 2 2 2 2 2 6" xfId="23768" xr:uid="{A1394E80-1051-44B3-96EC-D5DC4E5DE48A}"/>
    <cellStyle name="Nagłówek 2 2 2 2 2 2 7" xfId="23769" xr:uid="{3A530C6F-8211-4955-9D34-04B37DEC9A2C}"/>
    <cellStyle name="Nagłówek 2 2 2 2 2 2 7 2" xfId="23770" xr:uid="{97B77007-FB2A-4F4E-9C31-92EA93668FB0}"/>
    <cellStyle name="Nagłówek 2 2 2 2 2 2 7 3" xfId="23771" xr:uid="{E086725C-20E3-423E-8343-C580CE3B0FF1}"/>
    <cellStyle name="Nagłówek 2 2 2 2 2 2 7 4" xfId="23772" xr:uid="{7890B62A-354A-4B09-B730-0694265DFBD0}"/>
    <cellStyle name="Nagłówek 2 2 2 2 2 2 7 5" xfId="23773" xr:uid="{546A590D-054A-43D6-96BE-0BEA80078CC4}"/>
    <cellStyle name="Nagłówek 2 2 2 2 2 2 7 6" xfId="23774" xr:uid="{6A882643-25B4-4894-9FFF-9830EEC2B42E}"/>
    <cellStyle name="Nagłówek 2 2 2 2 2 2 8" xfId="23775" xr:uid="{A117F3CC-AD00-4CD8-9044-F94F44D621E6}"/>
    <cellStyle name="Nagłówek 2 2 2 2 2 2 9" xfId="23776" xr:uid="{726A1E6B-DCF9-409C-A83B-6BDF430B3710}"/>
    <cellStyle name="Nagłówek 2 2 2 2 2 3" xfId="23777" xr:uid="{6F2D4493-EAAE-4CEE-A791-E258743CC5D6}"/>
    <cellStyle name="Nagłówek 2 2 2 2 2 3 2" xfId="23778" xr:uid="{CC075802-7FF0-44CF-B721-FFAEE4184C69}"/>
    <cellStyle name="Nagłówek 2 2 2 2 2 3 2 2" xfId="23779" xr:uid="{D00285DF-9411-45EF-BBA8-8411ECCF6680}"/>
    <cellStyle name="Nagłówek 2 2 2 2 2 3 2 3" xfId="23780" xr:uid="{9B5BB6B0-3CB6-4076-B072-0FBF90B89108}"/>
    <cellStyle name="Nagłówek 2 2 2 2 2 3 2 4" xfId="23781" xr:uid="{D5BACB94-A042-489E-90A4-698C427E72D2}"/>
    <cellStyle name="Nagłówek 2 2 2 2 2 3 2 5" xfId="23782" xr:uid="{A4576F29-03AE-41A8-8CCE-39B16FBF6F0D}"/>
    <cellStyle name="Nagłówek 2 2 2 2 2 3 2 6" xfId="23783" xr:uid="{F6D79CA5-569E-4ACE-8063-14B917875385}"/>
    <cellStyle name="Nagłówek 2 2 2 2 2 3 3" xfId="23784" xr:uid="{96972BA0-304B-4F16-A46A-11F1E41F741C}"/>
    <cellStyle name="Nagłówek 2 2 2 2 2 3 4" xfId="23785" xr:uid="{EC845927-3A3A-49F0-9766-B219AB1F61F8}"/>
    <cellStyle name="Nagłówek 2 2 2 2 2 3 5" xfId="23786" xr:uid="{8AB2C03B-6F71-49C1-8CD6-45C4CFBEB859}"/>
    <cellStyle name="Nagłówek 2 2 2 2 2 3 6" xfId="23787" xr:uid="{51B9A56F-9387-4A98-8B93-2353533A619F}"/>
    <cellStyle name="Nagłówek 2 2 2 2 2 3 7" xfId="23788" xr:uid="{4AABF33C-1973-4911-9E95-956A1CA5FF8E}"/>
    <cellStyle name="Nagłówek 2 2 2 2 2 4" xfId="23789" xr:uid="{970646FA-7131-434B-9C44-2F84EACC64B3}"/>
    <cellStyle name="Nagłówek 2 2 2 2 2 5" xfId="23790" xr:uid="{B0D6A70D-EFD5-4097-AF89-BF3069E27D55}"/>
    <cellStyle name="Nagłówek 2 2 2 2 2 6" xfId="23791" xr:uid="{5C217C3C-53FF-42BE-A9B7-3FCF36D1C26C}"/>
    <cellStyle name="Nagłówek 2 2 2 2 2 7" xfId="23792" xr:uid="{4329C373-3C77-4FE9-BBA8-576CDE05206D}"/>
    <cellStyle name="Nagłówek 2 2 2 2 2 8" xfId="23793" xr:uid="{E61A3222-B77F-4EDB-90AA-BF2DF88CE4FD}"/>
    <cellStyle name="Nagłówek 2 2 2 2 2 8 2" xfId="23794" xr:uid="{21DB559B-3382-4B2A-9C5C-0198E0E0C7FF}"/>
    <cellStyle name="Nagłówek 2 2 2 2 2 8 3" xfId="23795" xr:uid="{42139E79-09E3-415C-A6F9-D5A42F41EBE4}"/>
    <cellStyle name="Nagłówek 2 2 2 2 2 8 4" xfId="23796" xr:uid="{8CC8C36A-C68D-4F60-AEFA-FC24BECD0756}"/>
    <cellStyle name="Nagłówek 2 2 2 2 2 8 5" xfId="23797" xr:uid="{8255ACC8-2DE9-4D9F-8955-EC6355AAC181}"/>
    <cellStyle name="Nagłówek 2 2 2 2 2 8 6" xfId="23798" xr:uid="{C30BC4BA-4EE1-4CDD-BD36-846538E0F52E}"/>
    <cellStyle name="Nagłówek 2 2 2 2 2 9" xfId="23799" xr:uid="{221239FE-0B16-47C0-8E91-F1F52E895730}"/>
    <cellStyle name="Nagłówek 2 2 2 2 3" xfId="23800" xr:uid="{303A7A21-8136-4B0C-8709-B109DD9C48F4}"/>
    <cellStyle name="Nagłówek 2 2 2 2 4" xfId="23801" xr:uid="{AC3CFCE9-6FB3-41DF-91FA-FCA68285AF7E}"/>
    <cellStyle name="Nagłówek 2 2 2 2 4 10" xfId="23802" xr:uid="{D92F5D36-AB0F-4B98-8284-28ECA3126E81}"/>
    <cellStyle name="Nagłówek 2 2 2 2 4 11" xfId="23803" xr:uid="{12165D59-37E1-48F4-A657-B42254D27912}"/>
    <cellStyle name="Nagłówek 2 2 2 2 4 2" xfId="23804" xr:uid="{39B02E51-CA12-44A3-BF9D-505DA6862ABC}"/>
    <cellStyle name="Nagłówek 2 2 2 2 4 2 2" xfId="23805" xr:uid="{F3104BE3-0E9B-4F39-8668-24F4B744F7E0}"/>
    <cellStyle name="Nagłówek 2 2 2 2 4 2 2 2" xfId="23806" xr:uid="{339F6680-104B-499E-BE0F-DD6AE8F02F7C}"/>
    <cellStyle name="Nagłówek 2 2 2 2 4 2 2 3" xfId="23807" xr:uid="{347910DC-0563-4B77-BBD6-D876F8B4A2BF}"/>
    <cellStyle name="Nagłówek 2 2 2 2 4 2 2 4" xfId="23808" xr:uid="{8302EA4F-43EB-4F5A-9098-AC225558A198}"/>
    <cellStyle name="Nagłówek 2 2 2 2 4 2 2 5" xfId="23809" xr:uid="{130829A5-B186-4A02-98CB-0FE95734E48B}"/>
    <cellStyle name="Nagłówek 2 2 2 2 4 2 2 6" xfId="23810" xr:uid="{4B79A28E-371E-4950-8571-565AA4341C40}"/>
    <cellStyle name="Nagłówek 2 2 2 2 4 2 3" xfId="23811" xr:uid="{4142B6AD-C90A-4A97-9EFB-D6A63A06E796}"/>
    <cellStyle name="Nagłówek 2 2 2 2 4 2 4" xfId="23812" xr:uid="{0E0A84CE-691D-4E45-B42A-8329AFECA36A}"/>
    <cellStyle name="Nagłówek 2 2 2 2 4 2 5" xfId="23813" xr:uid="{B8ACFF1C-64CE-4668-82E5-2910E4F80625}"/>
    <cellStyle name="Nagłówek 2 2 2 2 4 2 6" xfId="23814" xr:uid="{3D8FA87C-F62C-421F-A174-8460534CE590}"/>
    <cellStyle name="Nagłówek 2 2 2 2 4 2 7" xfId="23815" xr:uid="{61C93836-305A-4AA7-9E3E-E6384E36D1DB}"/>
    <cellStyle name="Nagłówek 2 2 2 2 4 3" xfId="23816" xr:uid="{1685C478-1D53-46FE-87B2-24994B2E53A1}"/>
    <cellStyle name="Nagłówek 2 2 2 2 4 4" xfId="23817" xr:uid="{2A18C682-3DC9-469C-89C3-0ACC0EDDB7F2}"/>
    <cellStyle name="Nagłówek 2 2 2 2 4 5" xfId="23818" xr:uid="{16B43266-B002-4204-92D3-437C43FF7C77}"/>
    <cellStyle name="Nagłówek 2 2 2 2 4 6" xfId="23819" xr:uid="{00AB468B-7418-4CA6-9884-04B6978AC2EE}"/>
    <cellStyle name="Nagłówek 2 2 2 2 4 7" xfId="23820" xr:uid="{A9B95827-E387-4E19-9B3D-117FD63E8DB9}"/>
    <cellStyle name="Nagłówek 2 2 2 2 4 7 2" xfId="23821" xr:uid="{0E74045E-666C-4AD7-9605-D1C714425B18}"/>
    <cellStyle name="Nagłówek 2 2 2 2 4 7 3" xfId="23822" xr:uid="{796CF053-CB1D-496A-8E6A-977CDECC4CD8}"/>
    <cellStyle name="Nagłówek 2 2 2 2 4 7 4" xfId="23823" xr:uid="{B19C02EA-2000-4231-AB6A-650F5B06B7EE}"/>
    <cellStyle name="Nagłówek 2 2 2 2 4 7 5" xfId="23824" xr:uid="{5AD605A2-F23B-4176-AE30-783E3C28A818}"/>
    <cellStyle name="Nagłówek 2 2 2 2 4 7 6" xfId="23825" xr:uid="{C16D4F8E-EE10-4519-B93C-024E04C308DD}"/>
    <cellStyle name="Nagłówek 2 2 2 2 4 8" xfId="23826" xr:uid="{C5ADFA80-6036-42B9-9CEF-A5D03BBF621A}"/>
    <cellStyle name="Nagłówek 2 2 2 2 4 9" xfId="23827" xr:uid="{CEEF518E-BF1B-465D-90B2-242C55D3786D}"/>
    <cellStyle name="Nagłówek 2 2 2 2 5" xfId="23828" xr:uid="{53B7AA7B-B84F-498A-80DA-7DCE6EF01C04}"/>
    <cellStyle name="Nagłówek 2 2 2 2 5 2" xfId="23829" xr:uid="{BD00F286-3000-4CD5-B143-287A1AB4BF00}"/>
    <cellStyle name="Nagłówek 2 2 2 2 5 2 2" xfId="23830" xr:uid="{099F65DA-6645-4707-9F37-A4BE563EFBE8}"/>
    <cellStyle name="Nagłówek 2 2 2 2 5 2 3" xfId="23831" xr:uid="{D4A36D0A-3821-4655-B844-BC1ED2E3A95A}"/>
    <cellStyle name="Nagłówek 2 2 2 2 5 2 4" xfId="23832" xr:uid="{1E49CE48-3F40-4DF5-AAE0-57683137DBA6}"/>
    <cellStyle name="Nagłówek 2 2 2 2 5 2 5" xfId="23833" xr:uid="{5637D520-A6CE-4F58-82B8-D776837FDA23}"/>
    <cellStyle name="Nagłówek 2 2 2 2 5 2 6" xfId="23834" xr:uid="{7A8293A7-4204-4659-9637-EB9F3A1F49F3}"/>
    <cellStyle name="Nagłówek 2 2 2 2 5 3" xfId="23835" xr:uid="{7EC2BD95-7792-4B6B-A09D-FF54C0BC27ED}"/>
    <cellStyle name="Nagłówek 2 2 2 2 5 4" xfId="23836" xr:uid="{FF930456-9C1C-4EF4-A417-34A3EE8652F6}"/>
    <cellStyle name="Nagłówek 2 2 2 2 5 5" xfId="23837" xr:uid="{A86EA83E-53CD-418B-8FEA-C802C3C61F24}"/>
    <cellStyle name="Nagłówek 2 2 2 2 5 6" xfId="23838" xr:uid="{4538D751-0749-4CAC-BFA2-A99E0E31B16D}"/>
    <cellStyle name="Nagłówek 2 2 2 2 5 7" xfId="23839" xr:uid="{2E8FDE6F-65E0-4B4B-AE25-CDC96C5583DB}"/>
    <cellStyle name="Nagłówek 2 2 2 2 6" xfId="23840" xr:uid="{39C56537-40BE-487B-8C18-6A201CD6CA6D}"/>
    <cellStyle name="Nagłówek 2 2 2 2 7" xfId="23841" xr:uid="{8695CBBE-A4F1-44EF-B4D8-1AC189CEC9DC}"/>
    <cellStyle name="Nagłówek 2 2 2 2 8" xfId="23842" xr:uid="{96711081-DE21-4B0E-BCA9-B563CE45AA4E}"/>
    <cellStyle name="Nagłówek 2 2 2 2 9" xfId="23843" xr:uid="{FD791758-E8E3-4AAE-A5E7-77345F92EDB9}"/>
    <cellStyle name="Nagłówek 2 2 2 2 9 2" xfId="23844" xr:uid="{B4F07E93-C149-4739-B80D-51A91E69CCD3}"/>
    <cellStyle name="Nagłówek 2 2 2 2 9 3" xfId="23845" xr:uid="{ACA97A4F-3C07-47CC-AD91-AD4067EB7AC0}"/>
    <cellStyle name="Nagłówek 2 2 2 2 9 4" xfId="23846" xr:uid="{F2DDCB72-1149-472F-9ADD-8F400234D153}"/>
    <cellStyle name="Nagłówek 2 2 2 2 9 5" xfId="23847" xr:uid="{E490F72D-ED9B-4D64-B5DC-6739BBEAEB8E}"/>
    <cellStyle name="Nagłówek 2 2 2 2 9 6" xfId="23848" xr:uid="{7D9BA7E5-EF1B-47C3-94FB-03534D0DF343}"/>
    <cellStyle name="Nagłówek 2 2 2 20" xfId="23849" xr:uid="{ED830761-99E9-4152-B131-2AAFACEB18A9}"/>
    <cellStyle name="Nagłówek 2 2 2 21" xfId="41632" xr:uid="{846C1DFA-EE0D-4A48-81BB-9AB3F73DF8A4}"/>
    <cellStyle name="Nagłówek 2 2 2 3" xfId="23850" xr:uid="{887CC04B-BB2C-4279-9661-177CE45DF060}"/>
    <cellStyle name="Nagłówek 2 2 2 4" xfId="23851" xr:uid="{DFE40C2B-EF10-4240-AFE3-7A69FD7181AD}"/>
    <cellStyle name="Nagłówek 2 2 2 5" xfId="23852" xr:uid="{A4B70C00-EEB0-4921-A32F-CCDC7B46DE54}"/>
    <cellStyle name="Nagłówek 2 2 2 6" xfId="23853" xr:uid="{B8FA0414-93B4-4D35-B178-700EBC0B72F3}"/>
    <cellStyle name="Nagłówek 2 2 2 7" xfId="23854" xr:uid="{84AE8966-B7D3-4F09-9677-4562F08EA5CC}"/>
    <cellStyle name="Nagłówek 2 2 2 8" xfId="23855" xr:uid="{C32AB479-7E3F-4CF5-99FD-136F8641616D}"/>
    <cellStyle name="Nagłówek 2 2 2 9" xfId="23856" xr:uid="{C8C400F4-513B-4D53-B204-5A3CBCEBE2E2}"/>
    <cellStyle name="Nagłówek 2 2 20" xfId="23857" xr:uid="{F04034D2-DD40-4531-990F-42CD48E715BE}"/>
    <cellStyle name="Nagłówek 2 2 20 2" xfId="41633" xr:uid="{2BF003B4-7B3D-47ED-B5FE-0E874093567C}"/>
    <cellStyle name="Nagłówek 2 2 21" xfId="23858" xr:uid="{33A0A5F6-C038-4040-9E94-4C85A414C771}"/>
    <cellStyle name="Nagłówek 2 2 21 2" xfId="41634" xr:uid="{D914898F-5876-4C1F-9BFE-CD8881A46E5C}"/>
    <cellStyle name="Nagłówek 2 2 22" xfId="23859" xr:uid="{D06721AF-6D7A-4ECC-869E-0291E6871581}"/>
    <cellStyle name="Nagłówek 2 2 22 2" xfId="41635" xr:uid="{052469AD-C72E-4568-9142-6089504A8BF9}"/>
    <cellStyle name="Nagłówek 2 2 23" xfId="41636" xr:uid="{60D6536E-B1C9-4357-A5FB-DEAE480317E1}"/>
    <cellStyle name="Nagłówek 2 2 24" xfId="45924" xr:uid="{795EDFAB-5E0C-45A8-98AD-8151CFBF1F26}"/>
    <cellStyle name="Nagłówek 2 2 3" xfId="23860" xr:uid="{9611DD47-2EAE-41AD-AF3A-DC1277FBDF22}"/>
    <cellStyle name="Nagłówek 2 2 3 2" xfId="41637" xr:uid="{AB14930A-CBDD-404D-9F2C-15417E56AFE7}"/>
    <cellStyle name="Nagłówek 2 2 4" xfId="23861" xr:uid="{45BFBB47-6307-4236-AB83-3AD6B967C0AF}"/>
    <cellStyle name="Nagłówek 2 2 4 2" xfId="41638" xr:uid="{8C922398-30FD-4D5B-BB5D-0D81C3B40B39}"/>
    <cellStyle name="Nagłówek 2 2 5" xfId="23862" xr:uid="{87EDC194-78FF-4983-B9BE-3CC777AB3C0C}"/>
    <cellStyle name="Nagłówek 2 2 5 2" xfId="41639" xr:uid="{254176CB-0F0F-4379-A4A3-3A94E9F1E4E7}"/>
    <cellStyle name="Nagłówek 2 2 6" xfId="23863" xr:uid="{CAFC4C2F-50C5-461E-B5B5-2ED845C9C91F}"/>
    <cellStyle name="Nagłówek 2 2 6 10" xfId="23864" xr:uid="{E3FA49BE-A9EA-4E1E-A97C-587E421DE9C7}"/>
    <cellStyle name="Nagłówek 2 2 6 11" xfId="23865" xr:uid="{9599B78F-E7A3-4B46-B2D5-A0DCD0FF554D}"/>
    <cellStyle name="Nagłówek 2 2 6 12" xfId="23866" xr:uid="{AA9174A4-D6CA-4579-80EE-5347BD20AFE8}"/>
    <cellStyle name="Nagłówek 2 2 6 13" xfId="23867" xr:uid="{23A12B5D-2A17-4921-8CD8-DF1C4B168130}"/>
    <cellStyle name="Nagłówek 2 2 6 14" xfId="23868" xr:uid="{9E0FA2CE-B18A-41B9-9CFD-68CB6EB80201}"/>
    <cellStyle name="Nagłówek 2 2 6 15" xfId="41640" xr:uid="{EC65BBA4-02A7-4DA4-9EFD-8A168505AF7E}"/>
    <cellStyle name="Nagłówek 2 2 6 2" xfId="23869" xr:uid="{FC9F2B6E-EFD0-4F0D-B555-C9AB6A1C8866}"/>
    <cellStyle name="Nagłówek 2 2 6 2 10" xfId="23870" xr:uid="{745A4475-E63C-40F7-8ED5-D17B14E417C2}"/>
    <cellStyle name="Nagłówek 2 2 6 2 11" xfId="23871" xr:uid="{2F536041-37C5-4D87-8C05-C5E5929C4FE5}"/>
    <cellStyle name="Nagłówek 2 2 6 2 12" xfId="23872" xr:uid="{CF3579EB-B4EF-4DFB-86FE-74509D83A687}"/>
    <cellStyle name="Nagłówek 2 2 6 2 13" xfId="23873" xr:uid="{734CA2AD-83B4-41C1-B99B-8AF61AC739D9}"/>
    <cellStyle name="Nagłówek 2 2 6 2 2" xfId="23874" xr:uid="{4F610E3A-7D77-451C-9AA8-8436328961D9}"/>
    <cellStyle name="Nagłówek 2 2 6 2 2 10" xfId="23875" xr:uid="{EFC1E157-299E-43B2-844C-9A45E1A3B9F8}"/>
    <cellStyle name="Nagłówek 2 2 6 2 2 11" xfId="23876" xr:uid="{E0D40B8B-BC79-4E50-A164-AA581A9E3D2A}"/>
    <cellStyle name="Nagłówek 2 2 6 2 2 12" xfId="23877" xr:uid="{824FD535-04D5-4CC5-8E51-6AEBEAE629FE}"/>
    <cellStyle name="Nagłówek 2 2 6 2 2 2" xfId="23878" xr:uid="{8A05C1F8-36B3-4193-AB3C-B7048B84B9E7}"/>
    <cellStyle name="Nagłówek 2 2 6 2 2 2 10" xfId="23879" xr:uid="{D2025D17-0E5B-4E2A-90DC-91509FCEAA21}"/>
    <cellStyle name="Nagłówek 2 2 6 2 2 2 11" xfId="23880" xr:uid="{B66470A3-EA1A-4912-82A0-1A5B68C5DD7C}"/>
    <cellStyle name="Nagłówek 2 2 6 2 2 2 2" xfId="23881" xr:uid="{62579645-EBDC-456D-BF19-7B83653F6391}"/>
    <cellStyle name="Nagłówek 2 2 6 2 2 2 2 10" xfId="23882" xr:uid="{557D9156-F5B9-4448-96BD-0AC0D37F095A}"/>
    <cellStyle name="Nagłówek 2 2 6 2 2 2 2 11" xfId="23883" xr:uid="{A0C44083-FF81-4109-BBD0-A2186492792D}"/>
    <cellStyle name="Nagłówek 2 2 6 2 2 2 2 2" xfId="23884" xr:uid="{C8882E73-0337-4B76-926D-41A22F2DAF9C}"/>
    <cellStyle name="Nagłówek 2 2 6 2 2 2 2 2 2" xfId="23885" xr:uid="{77B4AB1C-C5A0-4EDC-A3EF-13E3AC45BDC6}"/>
    <cellStyle name="Nagłówek 2 2 6 2 2 2 2 2 2 2" xfId="23886" xr:uid="{05501CFE-4472-4BD1-9784-10B47125DC9E}"/>
    <cellStyle name="Nagłówek 2 2 6 2 2 2 2 2 2 3" xfId="23887" xr:uid="{647AAAC0-2271-4F8D-A555-CEB460EA3234}"/>
    <cellStyle name="Nagłówek 2 2 6 2 2 2 2 2 2 4" xfId="23888" xr:uid="{6C6C266B-E5E8-435F-8E3B-2571C644BE29}"/>
    <cellStyle name="Nagłówek 2 2 6 2 2 2 2 2 2 5" xfId="23889" xr:uid="{6EE1299D-61B8-4305-B541-D8EA5C155D9B}"/>
    <cellStyle name="Nagłówek 2 2 6 2 2 2 2 2 2 6" xfId="23890" xr:uid="{6EF6550A-E5FE-4D12-B76E-D0D8AB097FBC}"/>
    <cellStyle name="Nagłówek 2 2 6 2 2 2 2 2 3" xfId="23891" xr:uid="{1DA22896-D9C6-4470-A252-C765E2B6678D}"/>
    <cellStyle name="Nagłówek 2 2 6 2 2 2 2 2 4" xfId="23892" xr:uid="{C7B02B23-785C-43B0-91DA-5397B002F02C}"/>
    <cellStyle name="Nagłówek 2 2 6 2 2 2 2 2 5" xfId="23893" xr:uid="{57FF6F12-C44E-48AD-BA66-E4A74B80D9D8}"/>
    <cellStyle name="Nagłówek 2 2 6 2 2 2 2 2 6" xfId="23894" xr:uid="{03243143-BED4-4899-88D2-1BE069EEAF4B}"/>
    <cellStyle name="Nagłówek 2 2 6 2 2 2 2 2 7" xfId="23895" xr:uid="{8627CE6C-5B1C-4478-A806-76CD0BBCC706}"/>
    <cellStyle name="Nagłówek 2 2 6 2 2 2 2 3" xfId="23896" xr:uid="{F75F4473-5684-4187-BD13-41B0BF576C15}"/>
    <cellStyle name="Nagłówek 2 2 6 2 2 2 2 4" xfId="23897" xr:uid="{536A1D64-4484-4E4F-9A8E-88DFF3A00DCE}"/>
    <cellStyle name="Nagłówek 2 2 6 2 2 2 2 5" xfId="23898" xr:uid="{A411F482-2F6F-4D75-8553-29AD54A6CC57}"/>
    <cellStyle name="Nagłówek 2 2 6 2 2 2 2 6" xfId="23899" xr:uid="{3AA5DB20-2B3E-4D3A-BA2C-E4E3E78E1D39}"/>
    <cellStyle name="Nagłówek 2 2 6 2 2 2 2 7" xfId="23900" xr:uid="{1C88FA3C-4290-4E66-B493-AC60E88B4137}"/>
    <cellStyle name="Nagłówek 2 2 6 2 2 2 2 7 2" xfId="23901" xr:uid="{74E0FF07-8194-4CA1-AF41-6A2B1F7C142B}"/>
    <cellStyle name="Nagłówek 2 2 6 2 2 2 2 7 3" xfId="23902" xr:uid="{169BCE5B-25AC-4C80-9CBD-AD6C53F63466}"/>
    <cellStyle name="Nagłówek 2 2 6 2 2 2 2 7 4" xfId="23903" xr:uid="{EE832EA5-679F-4925-AFE1-0B5A7E99BEBE}"/>
    <cellStyle name="Nagłówek 2 2 6 2 2 2 2 7 5" xfId="23904" xr:uid="{3EF5D112-88E1-429B-9C4F-EB6EA2F29035}"/>
    <cellStyle name="Nagłówek 2 2 6 2 2 2 2 7 6" xfId="23905" xr:uid="{31F588E6-50F8-4CE4-800A-2D42DC2DA75D}"/>
    <cellStyle name="Nagłówek 2 2 6 2 2 2 2 8" xfId="23906" xr:uid="{F46557E0-7741-4F7D-9114-DD789E08DDF6}"/>
    <cellStyle name="Nagłówek 2 2 6 2 2 2 2 9" xfId="23907" xr:uid="{4E7CD8DC-F0D9-4361-9A9A-BBFCE4CD53AC}"/>
    <cellStyle name="Nagłówek 2 2 6 2 2 2 3" xfId="23908" xr:uid="{32373411-5A25-4D0C-AAD4-9D5A9C43BDB8}"/>
    <cellStyle name="Nagłówek 2 2 6 2 2 2 3 2" xfId="23909" xr:uid="{275F14EB-5FBE-4AF0-855C-1C6037C63760}"/>
    <cellStyle name="Nagłówek 2 2 6 2 2 2 3 2 2" xfId="23910" xr:uid="{D43D9898-9F44-4182-86C6-CAEA6D8E429C}"/>
    <cellStyle name="Nagłówek 2 2 6 2 2 2 3 2 3" xfId="23911" xr:uid="{9B10D27F-438F-446C-A760-952F18910D72}"/>
    <cellStyle name="Nagłówek 2 2 6 2 2 2 3 2 4" xfId="23912" xr:uid="{B2C7F857-E8B2-444A-8EFD-1254AB1F8556}"/>
    <cellStyle name="Nagłówek 2 2 6 2 2 2 3 2 5" xfId="23913" xr:uid="{72C3AC20-1697-4B55-BCEB-55E4CD0E714D}"/>
    <cellStyle name="Nagłówek 2 2 6 2 2 2 3 2 6" xfId="23914" xr:uid="{635F3B90-F81D-44B3-811B-40F1779E9701}"/>
    <cellStyle name="Nagłówek 2 2 6 2 2 2 3 3" xfId="23915" xr:uid="{AF12E0B4-645C-42DB-B192-0C86E0A60554}"/>
    <cellStyle name="Nagłówek 2 2 6 2 2 2 3 4" xfId="23916" xr:uid="{89AAA831-3993-4F26-943C-BD062821B9FA}"/>
    <cellStyle name="Nagłówek 2 2 6 2 2 2 3 5" xfId="23917" xr:uid="{AD7A090B-7F8E-4393-85BA-89BB8FE0B17B}"/>
    <cellStyle name="Nagłówek 2 2 6 2 2 2 3 6" xfId="23918" xr:uid="{E62F9ABE-5128-467A-B659-932F9EDE4570}"/>
    <cellStyle name="Nagłówek 2 2 6 2 2 2 3 7" xfId="23919" xr:uid="{546A907A-C4BA-485F-AEF2-601C2166FD1A}"/>
    <cellStyle name="Nagłówek 2 2 6 2 2 2 4" xfId="23920" xr:uid="{4A838EFC-4F02-4BF4-BAFF-DD12AD28DB14}"/>
    <cellStyle name="Nagłówek 2 2 6 2 2 2 5" xfId="23921" xr:uid="{560FD6AD-D707-43AB-A38F-416984DD4CA6}"/>
    <cellStyle name="Nagłówek 2 2 6 2 2 2 6" xfId="23922" xr:uid="{E8795426-9355-43B6-905A-85D37CC9AFF6}"/>
    <cellStyle name="Nagłówek 2 2 6 2 2 2 7" xfId="23923" xr:uid="{90DFF27F-5D9E-478B-A7EC-0F2E3BDB91DC}"/>
    <cellStyle name="Nagłówek 2 2 6 2 2 2 7 2" xfId="23924" xr:uid="{17993405-ABC9-4513-AD30-A24EEC7243A1}"/>
    <cellStyle name="Nagłówek 2 2 6 2 2 2 7 3" xfId="23925" xr:uid="{EBDEF70D-81F5-4BEC-B8ED-39351C833CC2}"/>
    <cellStyle name="Nagłówek 2 2 6 2 2 2 7 4" xfId="23926" xr:uid="{9DC70D24-10B9-4513-945B-5CE0C988B04F}"/>
    <cellStyle name="Nagłówek 2 2 6 2 2 2 7 5" xfId="23927" xr:uid="{F2F520E4-9379-4504-A5D7-CFC354DFD3D7}"/>
    <cellStyle name="Nagłówek 2 2 6 2 2 2 7 6" xfId="23928" xr:uid="{E7EDA2CF-957B-492A-AF5E-072C5D6EE4C9}"/>
    <cellStyle name="Nagłówek 2 2 6 2 2 2 8" xfId="23929" xr:uid="{FF72DA89-1315-4E78-A648-89834BC525D3}"/>
    <cellStyle name="Nagłówek 2 2 6 2 2 2 9" xfId="23930" xr:uid="{6A9ED336-3056-476E-B3F6-E8561D2A8BA6}"/>
    <cellStyle name="Nagłówek 2 2 6 2 2 3" xfId="23931" xr:uid="{768B1B2B-9166-4404-BB33-E58116CD6171}"/>
    <cellStyle name="Nagłówek 2 2 6 2 2 3 2" xfId="23932" xr:uid="{88AFA6D0-DD3D-41D6-B40B-0E6C6BDB9DFB}"/>
    <cellStyle name="Nagłówek 2 2 6 2 2 3 2 2" xfId="23933" xr:uid="{D96A121D-616F-40FE-9D41-C6342844D4E7}"/>
    <cellStyle name="Nagłówek 2 2 6 2 2 3 2 3" xfId="23934" xr:uid="{0C88D440-2EC8-4C52-A02F-0FDD6CD63542}"/>
    <cellStyle name="Nagłówek 2 2 6 2 2 3 2 4" xfId="23935" xr:uid="{1BC67076-CDC1-4CB5-9A52-B6CB113F58C9}"/>
    <cellStyle name="Nagłówek 2 2 6 2 2 3 2 5" xfId="23936" xr:uid="{5CFECDB6-7F6A-4276-9C58-6971C6C5BA94}"/>
    <cellStyle name="Nagłówek 2 2 6 2 2 3 2 6" xfId="23937" xr:uid="{BD9C427A-09F0-4C34-999B-8F7FA418EECC}"/>
    <cellStyle name="Nagłówek 2 2 6 2 2 3 3" xfId="23938" xr:uid="{2CE3410F-6EBF-4096-9BB1-E814B4AFE6A8}"/>
    <cellStyle name="Nagłówek 2 2 6 2 2 3 4" xfId="23939" xr:uid="{D270DDC1-565F-43D6-9129-282CA9E7D2BF}"/>
    <cellStyle name="Nagłówek 2 2 6 2 2 3 5" xfId="23940" xr:uid="{EE3117DF-4129-4DBE-B4F0-5F3FEF7FC057}"/>
    <cellStyle name="Nagłówek 2 2 6 2 2 3 6" xfId="23941" xr:uid="{D9E5E8A2-A73D-40D8-81B1-1AE96353EA84}"/>
    <cellStyle name="Nagłówek 2 2 6 2 2 3 7" xfId="23942" xr:uid="{CA3891BF-D1C0-4FDA-9AA8-8B62DEBFB7C5}"/>
    <cellStyle name="Nagłówek 2 2 6 2 2 4" xfId="23943" xr:uid="{765E2573-C154-42D4-8801-C38A2EF6622A}"/>
    <cellStyle name="Nagłówek 2 2 6 2 2 5" xfId="23944" xr:uid="{FD9A5B9C-039E-420F-AEF8-0AC73E07F9F4}"/>
    <cellStyle name="Nagłówek 2 2 6 2 2 6" xfId="23945" xr:uid="{EAC269A0-30CD-4C4D-ABB7-B4CE56BB2775}"/>
    <cellStyle name="Nagłówek 2 2 6 2 2 7" xfId="23946" xr:uid="{1CEB5B6A-551A-42FF-B8D6-1F87207F0D75}"/>
    <cellStyle name="Nagłówek 2 2 6 2 2 8" xfId="23947" xr:uid="{8A7F436F-3F03-4B5B-8ADE-68AF4A85786C}"/>
    <cellStyle name="Nagłówek 2 2 6 2 2 8 2" xfId="23948" xr:uid="{12B274C3-8CA9-44AE-9588-6030DA25F734}"/>
    <cellStyle name="Nagłówek 2 2 6 2 2 8 3" xfId="23949" xr:uid="{03787C88-D904-4CCE-8170-B9C10E2F90F3}"/>
    <cellStyle name="Nagłówek 2 2 6 2 2 8 4" xfId="23950" xr:uid="{FA4371DC-B4E9-46E7-87C7-6563BE280DBE}"/>
    <cellStyle name="Nagłówek 2 2 6 2 2 8 5" xfId="23951" xr:uid="{3FEF56B1-9AEC-4258-9227-D5D72D3E9710}"/>
    <cellStyle name="Nagłówek 2 2 6 2 2 8 6" xfId="23952" xr:uid="{0FF8A6CB-0C71-4727-B33F-454C91A7400B}"/>
    <cellStyle name="Nagłówek 2 2 6 2 2 9" xfId="23953" xr:uid="{111D495E-1DF3-4CF9-853E-416F9098272D}"/>
    <cellStyle name="Nagłówek 2 2 6 2 3" xfId="23954" xr:uid="{8716576F-C298-4E3C-96F7-932E5D0D06A7}"/>
    <cellStyle name="Nagłówek 2 2 6 2 4" xfId="23955" xr:uid="{F90C19A7-6F35-45FC-BBE8-190AF78ECED5}"/>
    <cellStyle name="Nagłówek 2 2 6 2 4 10" xfId="23956" xr:uid="{5A1E1609-C632-47F5-B3E8-1FD419156357}"/>
    <cellStyle name="Nagłówek 2 2 6 2 4 11" xfId="23957" xr:uid="{A4985A77-0697-4E5E-8E9D-895E644EEE39}"/>
    <cellStyle name="Nagłówek 2 2 6 2 4 2" xfId="23958" xr:uid="{0D43F033-3439-4DC1-A5A0-D0238E92C5A6}"/>
    <cellStyle name="Nagłówek 2 2 6 2 4 2 2" xfId="23959" xr:uid="{B63B7371-22A3-451B-A35D-83EDF4D25BDD}"/>
    <cellStyle name="Nagłówek 2 2 6 2 4 2 2 2" xfId="23960" xr:uid="{86F9A338-D546-470E-9443-F7A5191DE3A4}"/>
    <cellStyle name="Nagłówek 2 2 6 2 4 2 2 3" xfId="23961" xr:uid="{90E782D6-7052-41E1-96D0-3D3D742265DF}"/>
    <cellStyle name="Nagłówek 2 2 6 2 4 2 2 4" xfId="23962" xr:uid="{3DB63FF9-771C-413B-903A-D39BF3CB0FC7}"/>
    <cellStyle name="Nagłówek 2 2 6 2 4 2 2 5" xfId="23963" xr:uid="{01763684-2F17-422C-9836-BB026ED0CFF3}"/>
    <cellStyle name="Nagłówek 2 2 6 2 4 2 2 6" xfId="23964" xr:uid="{D5F52634-8873-4703-A47E-A8852849D9B1}"/>
    <cellStyle name="Nagłówek 2 2 6 2 4 2 3" xfId="23965" xr:uid="{ABF9E847-4B70-475A-B692-78EB391D4789}"/>
    <cellStyle name="Nagłówek 2 2 6 2 4 2 4" xfId="23966" xr:uid="{D8B723D5-66EC-47AC-B3AC-1C461BD46ECC}"/>
    <cellStyle name="Nagłówek 2 2 6 2 4 2 5" xfId="23967" xr:uid="{8CF19B75-B3E1-46F5-A754-551F7585C306}"/>
    <cellStyle name="Nagłówek 2 2 6 2 4 2 6" xfId="23968" xr:uid="{6EACA8AC-2B9B-432A-9F2F-1E604FFBA476}"/>
    <cellStyle name="Nagłówek 2 2 6 2 4 2 7" xfId="23969" xr:uid="{EC807205-1A79-47F9-B729-B7F7C1AB2E29}"/>
    <cellStyle name="Nagłówek 2 2 6 2 4 3" xfId="23970" xr:uid="{6BDA7A95-3CA6-43B6-9D4C-275B613DC847}"/>
    <cellStyle name="Nagłówek 2 2 6 2 4 4" xfId="23971" xr:uid="{7972D4E3-4281-4953-AD8A-E71F02D52A04}"/>
    <cellStyle name="Nagłówek 2 2 6 2 4 5" xfId="23972" xr:uid="{284D83A7-5551-4910-A2D6-CCDDC4F7A09D}"/>
    <cellStyle name="Nagłówek 2 2 6 2 4 6" xfId="23973" xr:uid="{AE22FC20-452A-49D2-B402-5D5CA415D463}"/>
    <cellStyle name="Nagłówek 2 2 6 2 4 7" xfId="23974" xr:uid="{B4FC9FE9-459C-4320-884C-2C7974732009}"/>
    <cellStyle name="Nagłówek 2 2 6 2 4 7 2" xfId="23975" xr:uid="{DD53A7AD-9A39-491E-AF10-49CF4A6F79A4}"/>
    <cellStyle name="Nagłówek 2 2 6 2 4 7 3" xfId="23976" xr:uid="{937793D7-52F3-4C3C-BA3B-A40B2F849370}"/>
    <cellStyle name="Nagłówek 2 2 6 2 4 7 4" xfId="23977" xr:uid="{B48B36AC-D6FD-47B1-9D95-DFD22ADCB83F}"/>
    <cellStyle name="Nagłówek 2 2 6 2 4 7 5" xfId="23978" xr:uid="{518A3371-ADE1-42A4-B195-6EEBBF111991}"/>
    <cellStyle name="Nagłówek 2 2 6 2 4 7 6" xfId="23979" xr:uid="{A75424E2-D5A3-402C-8487-6672FC27FD3D}"/>
    <cellStyle name="Nagłówek 2 2 6 2 4 8" xfId="23980" xr:uid="{6C16E3B3-72B9-4B3C-8142-0554A617C489}"/>
    <cellStyle name="Nagłówek 2 2 6 2 4 9" xfId="23981" xr:uid="{36C9EED4-EACF-44F5-A7AF-FE9B8E8B38A2}"/>
    <cellStyle name="Nagłówek 2 2 6 2 5" xfId="23982" xr:uid="{01E2069C-98FF-4B9D-B08D-A9802553609A}"/>
    <cellStyle name="Nagłówek 2 2 6 2 5 2" xfId="23983" xr:uid="{CAAD39F6-D5A2-4263-83F0-0DE36AF9A0E8}"/>
    <cellStyle name="Nagłówek 2 2 6 2 5 2 2" xfId="23984" xr:uid="{7A39F1FA-1F91-4A68-AD43-7267C85D3894}"/>
    <cellStyle name="Nagłówek 2 2 6 2 5 2 3" xfId="23985" xr:uid="{66FE0047-0E7E-44C5-A8E0-7ECD0C1907AD}"/>
    <cellStyle name="Nagłówek 2 2 6 2 5 2 4" xfId="23986" xr:uid="{F6DD57B3-1E3A-48A3-A6EA-0613FE08FAE7}"/>
    <cellStyle name="Nagłówek 2 2 6 2 5 2 5" xfId="23987" xr:uid="{8C3D1054-CE74-42BD-B35B-C398D310AB2D}"/>
    <cellStyle name="Nagłówek 2 2 6 2 5 2 6" xfId="23988" xr:uid="{16F8EF63-C7AB-4FCB-857C-EBB2B50F7FA2}"/>
    <cellStyle name="Nagłówek 2 2 6 2 5 3" xfId="23989" xr:uid="{4A489C3C-6B56-422B-8571-81BB0AC12CCD}"/>
    <cellStyle name="Nagłówek 2 2 6 2 5 4" xfId="23990" xr:uid="{9936C4F1-36C1-463C-BF2D-B2727067CD29}"/>
    <cellStyle name="Nagłówek 2 2 6 2 5 5" xfId="23991" xr:uid="{D3067B44-6D0E-4613-8718-2A7017DD0FBB}"/>
    <cellStyle name="Nagłówek 2 2 6 2 5 6" xfId="23992" xr:uid="{871416C6-A9FC-4265-BA82-80196C50044A}"/>
    <cellStyle name="Nagłówek 2 2 6 2 5 7" xfId="23993" xr:uid="{94612244-B593-4C4C-8127-DB2E10E186A4}"/>
    <cellStyle name="Nagłówek 2 2 6 2 6" xfId="23994" xr:uid="{AF6BE530-F650-4AE5-80D5-6593028405F8}"/>
    <cellStyle name="Nagłówek 2 2 6 2 7" xfId="23995" xr:uid="{7E76FAF3-3AF2-46AA-912E-AD3DF49378E3}"/>
    <cellStyle name="Nagłówek 2 2 6 2 8" xfId="23996" xr:uid="{80F5F870-F2A6-4F63-BB33-2D9841FE85B4}"/>
    <cellStyle name="Nagłówek 2 2 6 2 9" xfId="23997" xr:uid="{4A884274-41D9-4E58-A61B-0B7D0DFC9C99}"/>
    <cellStyle name="Nagłówek 2 2 6 2 9 2" xfId="23998" xr:uid="{3616D90D-43AC-4642-B1A7-F4C08E97EE1B}"/>
    <cellStyle name="Nagłówek 2 2 6 2 9 3" xfId="23999" xr:uid="{173E1F1F-C30B-4A0A-9C55-72F1957BE017}"/>
    <cellStyle name="Nagłówek 2 2 6 2 9 4" xfId="24000" xr:uid="{0E6A05C1-5E3F-4B81-976E-04F61BA270A0}"/>
    <cellStyle name="Nagłówek 2 2 6 2 9 5" xfId="24001" xr:uid="{9C997D09-44A7-4C8E-B77E-33DA29160B5A}"/>
    <cellStyle name="Nagłówek 2 2 6 2 9 6" xfId="24002" xr:uid="{35BD1EE7-42F9-4EA2-90DA-5B05F761BA1E}"/>
    <cellStyle name="Nagłówek 2 2 6 3" xfId="24003" xr:uid="{1F9E1349-FF06-455F-9B97-B71E80E02C2D}"/>
    <cellStyle name="Nagłówek 2 2 6 3 10" xfId="24004" xr:uid="{85115B90-D410-4973-9BF1-788F4CBA0004}"/>
    <cellStyle name="Nagłówek 2 2 6 3 11" xfId="24005" xr:uid="{C7FCA586-662E-4DB3-9C72-FFE912BBAE27}"/>
    <cellStyle name="Nagłówek 2 2 6 3 12" xfId="24006" xr:uid="{D5640472-0D58-47BA-B957-5CC8D16EEC7A}"/>
    <cellStyle name="Nagłówek 2 2 6 3 2" xfId="24007" xr:uid="{1984A3B3-9CA1-497F-BE67-F36524858D0E}"/>
    <cellStyle name="Nagłówek 2 2 6 3 2 10" xfId="24008" xr:uid="{9066A2D1-6255-42DF-8516-EED3F4B45722}"/>
    <cellStyle name="Nagłówek 2 2 6 3 2 11" xfId="24009" xr:uid="{77AC97B6-8252-4C62-8DC7-CE1AD3589FE1}"/>
    <cellStyle name="Nagłówek 2 2 6 3 2 2" xfId="24010" xr:uid="{B0F2A081-2A08-4022-9362-6B52DDA9AE5F}"/>
    <cellStyle name="Nagłówek 2 2 6 3 2 2 10" xfId="24011" xr:uid="{F260B411-7B1F-4C8F-8E08-6B75B2EFA6FB}"/>
    <cellStyle name="Nagłówek 2 2 6 3 2 2 11" xfId="24012" xr:uid="{18CD3631-203B-4F82-9AA8-145F159E3FCF}"/>
    <cellStyle name="Nagłówek 2 2 6 3 2 2 2" xfId="24013" xr:uid="{D6595A87-A3C9-46DC-A509-DD51939DD96A}"/>
    <cellStyle name="Nagłówek 2 2 6 3 2 2 2 2" xfId="24014" xr:uid="{5A859969-8DB5-45E8-8F09-789A7501E0F6}"/>
    <cellStyle name="Nagłówek 2 2 6 3 2 2 2 2 2" xfId="24015" xr:uid="{9C2361EB-7852-4335-ACDA-F81306E2AC9A}"/>
    <cellStyle name="Nagłówek 2 2 6 3 2 2 2 2 3" xfId="24016" xr:uid="{E9DEF7D9-F104-4273-B9AC-6307FA1343F3}"/>
    <cellStyle name="Nagłówek 2 2 6 3 2 2 2 2 4" xfId="24017" xr:uid="{F6D934A0-3243-47B3-8CD7-637970AE7DC2}"/>
    <cellStyle name="Nagłówek 2 2 6 3 2 2 2 2 5" xfId="24018" xr:uid="{2CC543E3-3A44-454A-B191-8970E9186788}"/>
    <cellStyle name="Nagłówek 2 2 6 3 2 2 2 2 6" xfId="24019" xr:uid="{9477429E-13DE-4B3D-8E69-8C99B89D5D24}"/>
    <cellStyle name="Nagłówek 2 2 6 3 2 2 2 3" xfId="24020" xr:uid="{C9185D95-DA27-4CBB-ADA0-E74BAF86F1E6}"/>
    <cellStyle name="Nagłówek 2 2 6 3 2 2 2 4" xfId="24021" xr:uid="{1360A665-E952-4762-836A-7EDFB7A87CA7}"/>
    <cellStyle name="Nagłówek 2 2 6 3 2 2 2 5" xfId="24022" xr:uid="{D903CA76-6614-4D3B-925A-A4912351B0C4}"/>
    <cellStyle name="Nagłówek 2 2 6 3 2 2 2 6" xfId="24023" xr:uid="{C5C9312A-89E9-41C3-AB35-8864379F5248}"/>
    <cellStyle name="Nagłówek 2 2 6 3 2 2 2 7" xfId="24024" xr:uid="{143B8A8F-2B4E-4368-BBAA-A7B4A7148BA6}"/>
    <cellStyle name="Nagłówek 2 2 6 3 2 2 3" xfId="24025" xr:uid="{433EF31E-9C90-465B-A798-3BB3736639DA}"/>
    <cellStyle name="Nagłówek 2 2 6 3 2 2 4" xfId="24026" xr:uid="{FA6AF39E-5534-4AD3-A564-0D720B0B4489}"/>
    <cellStyle name="Nagłówek 2 2 6 3 2 2 5" xfId="24027" xr:uid="{FA1C5E06-44D1-48FB-9E52-6D8D6656342F}"/>
    <cellStyle name="Nagłówek 2 2 6 3 2 2 6" xfId="24028" xr:uid="{2187DD73-9D28-4742-B405-F565D8CE6B12}"/>
    <cellStyle name="Nagłówek 2 2 6 3 2 2 7" xfId="24029" xr:uid="{94980EFC-88D7-4C71-9BDD-5424C0A95FB1}"/>
    <cellStyle name="Nagłówek 2 2 6 3 2 2 7 2" xfId="24030" xr:uid="{AF328B2A-187F-48AB-9379-4C1BACE1688E}"/>
    <cellStyle name="Nagłówek 2 2 6 3 2 2 7 3" xfId="24031" xr:uid="{A55C992D-D4BD-4301-9667-5541157186B6}"/>
    <cellStyle name="Nagłówek 2 2 6 3 2 2 7 4" xfId="24032" xr:uid="{D67D8E27-37DD-41D6-A52A-C5F433C8CF1F}"/>
    <cellStyle name="Nagłówek 2 2 6 3 2 2 7 5" xfId="24033" xr:uid="{55A09916-36B3-4687-8394-8B5547C2F402}"/>
    <cellStyle name="Nagłówek 2 2 6 3 2 2 7 6" xfId="24034" xr:uid="{7B10F499-73FC-4587-9EA4-0C773553F7D7}"/>
    <cellStyle name="Nagłówek 2 2 6 3 2 2 8" xfId="24035" xr:uid="{40B5BA4A-9271-4C7E-8112-18940DE55B65}"/>
    <cellStyle name="Nagłówek 2 2 6 3 2 2 9" xfId="24036" xr:uid="{BA4F4EA6-4A87-4D36-87A5-486342120751}"/>
    <cellStyle name="Nagłówek 2 2 6 3 2 3" xfId="24037" xr:uid="{DE3F3848-FCF7-45BA-905C-BC7D33E61F90}"/>
    <cellStyle name="Nagłówek 2 2 6 3 2 3 2" xfId="24038" xr:uid="{05C4F79F-001C-4D4A-9E43-DC50ABADFB57}"/>
    <cellStyle name="Nagłówek 2 2 6 3 2 3 2 2" xfId="24039" xr:uid="{BD72A73E-74AA-42B1-AAB5-324807FF7D0B}"/>
    <cellStyle name="Nagłówek 2 2 6 3 2 3 2 3" xfId="24040" xr:uid="{CAD6082A-FA40-49CE-AA62-E99E71C2FE01}"/>
    <cellStyle name="Nagłówek 2 2 6 3 2 3 2 4" xfId="24041" xr:uid="{2BDF52B6-4929-4E53-A398-3925E0CA6050}"/>
    <cellStyle name="Nagłówek 2 2 6 3 2 3 2 5" xfId="24042" xr:uid="{37A48BF9-C1C9-42AE-8338-2ED5BF3EE1EF}"/>
    <cellStyle name="Nagłówek 2 2 6 3 2 3 2 6" xfId="24043" xr:uid="{7D3AAE73-ECF5-47D8-92E3-059036B3CB28}"/>
    <cellStyle name="Nagłówek 2 2 6 3 2 3 3" xfId="24044" xr:uid="{2CDF2982-42F7-4EDA-ABC6-23FC5EDAFE68}"/>
    <cellStyle name="Nagłówek 2 2 6 3 2 3 4" xfId="24045" xr:uid="{E84B2963-4BC0-4433-B667-850BB2EF965B}"/>
    <cellStyle name="Nagłówek 2 2 6 3 2 3 5" xfId="24046" xr:uid="{38D7021C-3C8A-4EB0-A80E-1B7E3E84594E}"/>
    <cellStyle name="Nagłówek 2 2 6 3 2 3 6" xfId="24047" xr:uid="{7CEE8523-B7B1-40AB-A5E3-FAB3E711F24E}"/>
    <cellStyle name="Nagłówek 2 2 6 3 2 3 7" xfId="24048" xr:uid="{0C425885-CE3D-4632-9E5F-4AEBD4416C45}"/>
    <cellStyle name="Nagłówek 2 2 6 3 2 4" xfId="24049" xr:uid="{A7E9300E-19A8-42F4-8B0A-A34BB5FF2227}"/>
    <cellStyle name="Nagłówek 2 2 6 3 2 5" xfId="24050" xr:uid="{AE8B228F-E138-449E-BBD5-861B6A6E1B88}"/>
    <cellStyle name="Nagłówek 2 2 6 3 2 6" xfId="24051" xr:uid="{8F29F622-96F6-444D-968B-6E00C49513E1}"/>
    <cellStyle name="Nagłówek 2 2 6 3 2 7" xfId="24052" xr:uid="{14AC8A86-F10D-4D2F-AD1B-F84445DF71B4}"/>
    <cellStyle name="Nagłówek 2 2 6 3 2 7 2" xfId="24053" xr:uid="{39DC3D6B-1D8C-4BD8-8E15-92F97D77B95B}"/>
    <cellStyle name="Nagłówek 2 2 6 3 2 7 3" xfId="24054" xr:uid="{9B0F5D51-3CAB-4D53-BC35-BEADB6DF03EF}"/>
    <cellStyle name="Nagłówek 2 2 6 3 2 7 4" xfId="24055" xr:uid="{A781EBFD-3CFC-4C2C-BA50-DD6D3AD6B1CC}"/>
    <cellStyle name="Nagłówek 2 2 6 3 2 7 5" xfId="24056" xr:uid="{2B983CDD-4B65-4B81-9F27-D5D4EAF3F527}"/>
    <cellStyle name="Nagłówek 2 2 6 3 2 7 6" xfId="24057" xr:uid="{98644FA7-9101-4624-9BF6-A41FAFB7B928}"/>
    <cellStyle name="Nagłówek 2 2 6 3 2 8" xfId="24058" xr:uid="{190BB37D-0F55-4957-AF0B-F4BD7F74AB96}"/>
    <cellStyle name="Nagłówek 2 2 6 3 2 9" xfId="24059" xr:uid="{8A1A252A-7025-4139-BB6F-DEDA1405C968}"/>
    <cellStyle name="Nagłówek 2 2 6 3 3" xfId="24060" xr:uid="{8FFA1C29-A1DE-46D5-9DF4-480116798ED2}"/>
    <cellStyle name="Nagłówek 2 2 6 3 3 2" xfId="24061" xr:uid="{30F0AF29-EF6D-4245-BD3D-433A8CB28C6B}"/>
    <cellStyle name="Nagłówek 2 2 6 3 3 2 2" xfId="24062" xr:uid="{39564CEC-F6B2-4D1B-9AC8-938BF367805F}"/>
    <cellStyle name="Nagłówek 2 2 6 3 3 2 3" xfId="24063" xr:uid="{DC5993BC-EF09-41D1-A5C0-057D4A940E3D}"/>
    <cellStyle name="Nagłówek 2 2 6 3 3 2 4" xfId="24064" xr:uid="{C10119FC-0D92-450C-B2AF-F1511E31C1C7}"/>
    <cellStyle name="Nagłówek 2 2 6 3 3 2 5" xfId="24065" xr:uid="{DE142A82-CC5D-4ED2-8DBA-ED308C9FAE6A}"/>
    <cellStyle name="Nagłówek 2 2 6 3 3 2 6" xfId="24066" xr:uid="{A46C040C-FE72-467A-B163-AA7B48CE1921}"/>
    <cellStyle name="Nagłówek 2 2 6 3 3 3" xfId="24067" xr:uid="{B7F93061-2C52-4677-AB79-345003570511}"/>
    <cellStyle name="Nagłówek 2 2 6 3 3 4" xfId="24068" xr:uid="{0ECD3A3A-3084-47E2-8A1D-F5CF41AE369E}"/>
    <cellStyle name="Nagłówek 2 2 6 3 3 5" xfId="24069" xr:uid="{B237CB1C-FCFD-4323-812D-2B36B15178A8}"/>
    <cellStyle name="Nagłówek 2 2 6 3 3 6" xfId="24070" xr:uid="{29DF26BE-134E-43BE-8369-087EEE968019}"/>
    <cellStyle name="Nagłówek 2 2 6 3 3 7" xfId="24071" xr:uid="{50CCA9BF-94F0-4EE3-BCE0-6AB42915FF43}"/>
    <cellStyle name="Nagłówek 2 2 6 3 4" xfId="24072" xr:uid="{8A00F952-CC49-47B9-95F6-9CF914B4D387}"/>
    <cellStyle name="Nagłówek 2 2 6 3 5" xfId="24073" xr:uid="{054F85CF-0D42-4AD1-B28E-EAF725F55058}"/>
    <cellStyle name="Nagłówek 2 2 6 3 6" xfId="24074" xr:uid="{0C86A2E4-C666-4D46-A6D2-FD55D213E31D}"/>
    <cellStyle name="Nagłówek 2 2 6 3 7" xfId="24075" xr:uid="{5A2831D9-1DA3-4C96-8C8E-78990BB7F814}"/>
    <cellStyle name="Nagłówek 2 2 6 3 8" xfId="24076" xr:uid="{D22A3D32-7620-4B1A-AF62-B4A731DD1A1B}"/>
    <cellStyle name="Nagłówek 2 2 6 3 8 2" xfId="24077" xr:uid="{692A3B32-7A0D-452A-AC04-F0A76CE201E8}"/>
    <cellStyle name="Nagłówek 2 2 6 3 8 3" xfId="24078" xr:uid="{61D742CE-3A74-4B5C-90D2-F3A4A69EF467}"/>
    <cellStyle name="Nagłówek 2 2 6 3 8 4" xfId="24079" xr:uid="{5EB56DCA-996B-4C3E-9457-B2BFEF7420A6}"/>
    <cellStyle name="Nagłówek 2 2 6 3 8 5" xfId="24080" xr:uid="{6556F260-3086-445A-8500-D7E2AD39EC35}"/>
    <cellStyle name="Nagłówek 2 2 6 3 8 6" xfId="24081" xr:uid="{4BFDD465-24F8-4DE5-8574-AD979CF51EF0}"/>
    <cellStyle name="Nagłówek 2 2 6 3 9" xfId="24082" xr:uid="{CDD9EE7D-29C8-42F3-ADBD-426B712C9D4C}"/>
    <cellStyle name="Nagłówek 2 2 6 4" xfId="24083" xr:uid="{72BF8BFA-9E0E-46F3-9C7D-97509C34A975}"/>
    <cellStyle name="Nagłówek 2 2 6 4 10" xfId="24084" xr:uid="{F9C467B0-B3FE-4EEF-8F8D-54F040BAB28F}"/>
    <cellStyle name="Nagłówek 2 2 6 4 11" xfId="24085" xr:uid="{3D9ABB6F-7F58-4A40-A2C3-50607792C4D3}"/>
    <cellStyle name="Nagłówek 2 2 6 4 2" xfId="24086" xr:uid="{3F62E27F-A705-4A3B-B80C-1EEC650A5DD2}"/>
    <cellStyle name="Nagłówek 2 2 6 4 2 2" xfId="24087" xr:uid="{0FFD10D2-4E65-4227-BE6F-378A2275A6D1}"/>
    <cellStyle name="Nagłówek 2 2 6 4 2 2 2" xfId="24088" xr:uid="{D56607D7-A706-493B-84F7-4070228A6D91}"/>
    <cellStyle name="Nagłówek 2 2 6 4 2 2 3" xfId="24089" xr:uid="{8BBBAF7F-4951-4A21-8C4E-6FA3CF6B250F}"/>
    <cellStyle name="Nagłówek 2 2 6 4 2 2 4" xfId="24090" xr:uid="{09EB0C41-8107-44E4-A565-7DB1D96C1049}"/>
    <cellStyle name="Nagłówek 2 2 6 4 2 2 5" xfId="24091" xr:uid="{C801BE14-528E-4730-8ACA-F14F0629E866}"/>
    <cellStyle name="Nagłówek 2 2 6 4 2 2 6" xfId="24092" xr:uid="{556E0BC4-B592-48FB-B711-2CBA03639E4E}"/>
    <cellStyle name="Nagłówek 2 2 6 4 2 3" xfId="24093" xr:uid="{E54B5226-A679-4442-9A98-E6DF0A56420D}"/>
    <cellStyle name="Nagłówek 2 2 6 4 2 4" xfId="24094" xr:uid="{00167837-65AE-4571-B2A2-A78DC61E222E}"/>
    <cellStyle name="Nagłówek 2 2 6 4 2 5" xfId="24095" xr:uid="{131F7884-D3D5-4048-ABD8-BED01F23A573}"/>
    <cellStyle name="Nagłówek 2 2 6 4 2 6" xfId="24096" xr:uid="{140696EE-A341-4098-85F6-0B5424136A0A}"/>
    <cellStyle name="Nagłówek 2 2 6 4 2 7" xfId="24097" xr:uid="{102664EE-F291-4A84-97B0-0FDC86407FA0}"/>
    <cellStyle name="Nagłówek 2 2 6 4 3" xfId="24098" xr:uid="{3F22C378-FC04-4C46-B80D-9A01A9CFDFFC}"/>
    <cellStyle name="Nagłówek 2 2 6 4 4" xfId="24099" xr:uid="{AFFCFE86-564E-4FD4-9AF8-13775778461B}"/>
    <cellStyle name="Nagłówek 2 2 6 4 5" xfId="24100" xr:uid="{6F7AF6E1-9D00-42AC-A401-ADFBCBF28770}"/>
    <cellStyle name="Nagłówek 2 2 6 4 6" xfId="24101" xr:uid="{D1F06D86-564E-4D4F-962E-C9DBB724A0FD}"/>
    <cellStyle name="Nagłówek 2 2 6 4 7" xfId="24102" xr:uid="{4950D324-F395-42F3-AAE1-D09FDCA42406}"/>
    <cellStyle name="Nagłówek 2 2 6 4 7 2" xfId="24103" xr:uid="{09511766-2BB0-428E-8278-EF08E9084116}"/>
    <cellStyle name="Nagłówek 2 2 6 4 7 3" xfId="24104" xr:uid="{5E6F42C9-5D36-4020-8E67-7F56DB00A86D}"/>
    <cellStyle name="Nagłówek 2 2 6 4 7 4" xfId="24105" xr:uid="{F4949784-D329-4AE4-9CF4-D0BB1FB8D6AE}"/>
    <cellStyle name="Nagłówek 2 2 6 4 7 5" xfId="24106" xr:uid="{7B852639-595F-4783-86BA-1862E7DA2048}"/>
    <cellStyle name="Nagłówek 2 2 6 4 7 6" xfId="24107" xr:uid="{B1217C0E-F1C6-4DF7-B599-E5EF55986BF8}"/>
    <cellStyle name="Nagłówek 2 2 6 4 8" xfId="24108" xr:uid="{A208A2CC-D149-4BD9-A7A4-38FA0C0EDF32}"/>
    <cellStyle name="Nagłówek 2 2 6 4 9" xfId="24109" xr:uid="{B32D7F40-5D59-484F-BCE0-E530DF340D5F}"/>
    <cellStyle name="Nagłówek 2 2 6 5" xfId="24110" xr:uid="{BFEE36AD-40DA-458F-88CD-7ABD71820EA6}"/>
    <cellStyle name="Nagłówek 2 2 6 5 2" xfId="24111" xr:uid="{63B76AA3-F4A6-40A8-A42D-8704BE45B2C5}"/>
    <cellStyle name="Nagłówek 2 2 6 5 2 2" xfId="24112" xr:uid="{19EE48CD-A624-43DA-8E81-9800F4388668}"/>
    <cellStyle name="Nagłówek 2 2 6 5 2 3" xfId="24113" xr:uid="{A8C80461-6B57-4673-9E51-9B0DF1BA6327}"/>
    <cellStyle name="Nagłówek 2 2 6 5 2 4" xfId="24114" xr:uid="{8FAD292F-D1B2-48BD-B8E1-52095DFA97A8}"/>
    <cellStyle name="Nagłówek 2 2 6 5 2 5" xfId="24115" xr:uid="{27C63466-990F-46F7-84E8-496C65927ADA}"/>
    <cellStyle name="Nagłówek 2 2 6 5 2 6" xfId="24116" xr:uid="{4A174674-EA8F-4300-8E72-461F34D9CE25}"/>
    <cellStyle name="Nagłówek 2 2 6 5 3" xfId="24117" xr:uid="{198070F8-EEDD-456C-B556-B4BB46BD9A39}"/>
    <cellStyle name="Nagłówek 2 2 6 5 4" xfId="24118" xr:uid="{D31D40F3-F201-430E-AACC-983B193CEBB8}"/>
    <cellStyle name="Nagłówek 2 2 6 5 5" xfId="24119" xr:uid="{57509254-C819-410F-AE99-81BC2CA2E327}"/>
    <cellStyle name="Nagłówek 2 2 6 5 6" xfId="24120" xr:uid="{51D85514-4933-486E-8342-A32A6FD00123}"/>
    <cellStyle name="Nagłówek 2 2 6 5 7" xfId="24121" xr:uid="{E9E27C2E-F280-42F5-8CBA-0262770DADC0}"/>
    <cellStyle name="Nagłówek 2 2 6 6" xfId="24122" xr:uid="{656C25EB-8538-4943-B4A2-2330E38256F1}"/>
    <cellStyle name="Nagłówek 2 2 6 7" xfId="24123" xr:uid="{6609D47B-7AAA-4BA7-8CF1-4877B65C67F9}"/>
    <cellStyle name="Nagłówek 2 2 6 8" xfId="24124" xr:uid="{BC348098-EF0A-48BE-930F-9037CE46E134}"/>
    <cellStyle name="Nagłówek 2 2 6 9" xfId="24125" xr:uid="{001395FD-0CA5-46A6-A72B-80C49443BD38}"/>
    <cellStyle name="Nagłówek 2 2 6 9 2" xfId="24126" xr:uid="{9C11BED1-8B4C-441B-A9D0-1F958BBFD21D}"/>
    <cellStyle name="Nagłówek 2 2 6 9 3" xfId="24127" xr:uid="{80ED8EBD-66C4-4A0C-B55A-D2B309285077}"/>
    <cellStyle name="Nagłówek 2 2 6 9 4" xfId="24128" xr:uid="{8BE53887-7A8A-4632-AABC-66D9319FD626}"/>
    <cellStyle name="Nagłówek 2 2 6 9 5" xfId="24129" xr:uid="{30E7687F-C45B-4608-9FDA-3C3243DD33D8}"/>
    <cellStyle name="Nagłówek 2 2 6 9 6" xfId="24130" xr:uid="{1BC7A16D-C198-4313-BBB4-CD485D36D1E7}"/>
    <cellStyle name="Nagłówek 2 2 7" xfId="24131" xr:uid="{91C9C1F2-108E-4E55-A81F-76305C7EB639}"/>
    <cellStyle name="Nagłówek 2 2 7 2" xfId="24132" xr:uid="{B033838D-2146-47C6-8F6A-E09AAAD29DE7}"/>
    <cellStyle name="Nagłówek 2 2 7 3" xfId="41641" xr:uid="{8AF8AE11-1398-4E41-A8D5-35C15829E5E1}"/>
    <cellStyle name="Nagłówek 2 2 8" xfId="24133" xr:uid="{EB69C8C2-CB2E-44CC-879C-1CFC6C3D1700}"/>
    <cellStyle name="Nagłówek 2 2 8 2" xfId="24134" xr:uid="{4D5EB759-73AE-4F3B-B60D-3B61A2A32C75}"/>
    <cellStyle name="Nagłówek 2 2 8 3" xfId="41642" xr:uid="{0BEE1FCA-1399-416B-A289-91C003B40C50}"/>
    <cellStyle name="Nagłówek 2 2 9" xfId="24135" xr:uid="{DFDF3F9F-E55B-487F-96FB-4A3CC8032CDE}"/>
    <cellStyle name="Nagłówek 2 2 9 2" xfId="24136" xr:uid="{2CA36913-B8B5-4243-911E-537ADC1B2E2D}"/>
    <cellStyle name="Nagłówek 2 2 9 3" xfId="41643" xr:uid="{96665939-E80C-438E-9F84-E7857BFDCB58}"/>
    <cellStyle name="Nagłówek 2 2_~0054846" xfId="45925" xr:uid="{AFE1CE3B-9482-40EB-8640-45323A75F3DC}"/>
    <cellStyle name="Nagłówek 2 20" xfId="24137" xr:uid="{49E7E667-1569-403C-8569-BF76CC583700}"/>
    <cellStyle name="Nagłówek 2 21" xfId="24138" xr:uid="{998A74D9-4F0D-4155-B20B-6679E4F57CD4}"/>
    <cellStyle name="Nagłówek 2 22" xfId="24139" xr:uid="{50B3729A-A02F-4B93-BF06-A4E7FCE35120}"/>
    <cellStyle name="Nagłówek 2 23" xfId="24140" xr:uid="{23D33280-AF0C-4E49-9961-E5CDC0EB7D98}"/>
    <cellStyle name="Nagłówek 2 24" xfId="24141" xr:uid="{8703B679-BA13-4B86-92A6-5F396FA30C85}"/>
    <cellStyle name="Nagłówek 2 25" xfId="24142" xr:uid="{7050EB50-614B-4840-AA99-9C87BC4627DD}"/>
    <cellStyle name="Nagłówek 2 26" xfId="24143" xr:uid="{7565E9E0-D124-4AEB-9ABB-4F7A4660F269}"/>
    <cellStyle name="Nagłówek 2 27" xfId="24144" xr:uid="{99E22FCC-A828-46AD-B792-2A4DD4D4C910}"/>
    <cellStyle name="Nagłówek 2 28" xfId="24145" xr:uid="{0F8A3AB7-237D-4F69-9026-A180A052E7F4}"/>
    <cellStyle name="Nagłówek 2 29" xfId="24146" xr:uid="{B2ACDAE3-FA2C-4642-8C85-D1BCA1F3257C}"/>
    <cellStyle name="Nagłówek 2 3" xfId="1193" xr:uid="{046AA9C3-E77C-4B77-93DA-F41A690CB245}"/>
    <cellStyle name="Nagłówek 2 3 10" xfId="24147" xr:uid="{D8AC3BF5-FCD7-450B-8A09-C9ADCBEF6E10}"/>
    <cellStyle name="Nagłówek 2 3 10 2" xfId="41644" xr:uid="{165D2310-A460-4A3D-8BE7-3178CC318A87}"/>
    <cellStyle name="Nagłówek 2 3 11" xfId="24148" xr:uid="{3215F306-6A2E-4D68-8374-DE5FB54D91C8}"/>
    <cellStyle name="Nagłówek 2 3 11 2" xfId="41645" xr:uid="{720E428C-CB48-4A6B-BA54-095B4D1589B4}"/>
    <cellStyle name="Nagłówek 2 3 12" xfId="24149" xr:uid="{9BD04E64-6298-433A-B28B-1C2867DB4210}"/>
    <cellStyle name="Nagłówek 2 3 12 2" xfId="41646" xr:uid="{52BDBCCA-2167-46E9-85BC-89F50CFA79AE}"/>
    <cellStyle name="Nagłówek 2 3 13" xfId="24150" xr:uid="{1A9723A6-4796-4601-861E-51DC00C4F04E}"/>
    <cellStyle name="Nagłówek 2 3 13 2" xfId="41647" xr:uid="{A7FE8D9E-704C-4068-BE2B-276258D9E703}"/>
    <cellStyle name="Nagłówek 2 3 14" xfId="24151" xr:uid="{173505A6-8EB4-4349-92B3-1F37296C3939}"/>
    <cellStyle name="Nagłówek 2 3 14 2" xfId="41648" xr:uid="{97A419C3-260D-436E-B8D2-771997602FE9}"/>
    <cellStyle name="Nagłówek 2 3 15" xfId="24152" xr:uid="{E9E81339-61AD-4CDA-9461-57970CA956E3}"/>
    <cellStyle name="Nagłówek 2 3 15 2" xfId="41649" xr:uid="{BABB8608-4C7A-4DBC-B6A0-E3BAE6C26449}"/>
    <cellStyle name="Nagłówek 2 3 16" xfId="24153" xr:uid="{58A23876-30BD-480B-A8AC-B7325DEDDD78}"/>
    <cellStyle name="Nagłówek 2 3 16 2" xfId="41650" xr:uid="{7D73F7DB-F9DA-4A24-9335-ED3A14D44455}"/>
    <cellStyle name="Nagłówek 2 3 17" xfId="24154" xr:uid="{A91AC4AA-1C9F-40CB-A429-529CE7261522}"/>
    <cellStyle name="Nagłówek 2 3 17 2" xfId="41651" xr:uid="{AEC8AA6C-19E1-4462-98F8-801269D923C9}"/>
    <cellStyle name="Nagłówek 2 3 18" xfId="24155" xr:uid="{C202C6AA-F42D-477F-A8FA-CE9A4AC7BE56}"/>
    <cellStyle name="Nagłówek 2 3 18 2" xfId="41652" xr:uid="{AC76D985-4C5E-4A14-BBCE-D115FFC2AE8E}"/>
    <cellStyle name="Nagłówek 2 3 19" xfId="24156" xr:uid="{22C3236C-A2E3-4E99-9341-FCBE428C1CBE}"/>
    <cellStyle name="Nagłówek 2 3 19 2" xfId="41653" xr:uid="{5A847C57-FEC2-4602-B5D0-4516DD0EE819}"/>
    <cellStyle name="Nagłówek 2 3 2" xfId="24157" xr:uid="{2893AE9E-8238-43E8-A59E-35A664812E7F}"/>
    <cellStyle name="Nagłówek 2 3 2 2" xfId="41654" xr:uid="{BA7EEF15-EC2A-4CE7-BF82-6915B47DB771}"/>
    <cellStyle name="Nagłówek 2 3 20" xfId="24158" xr:uid="{2299D4D0-CB91-4487-B955-A863E09AE645}"/>
    <cellStyle name="Nagłówek 2 3 20 2" xfId="41655" xr:uid="{EA2BE9AE-5E26-4C68-A170-500D4675E159}"/>
    <cellStyle name="Nagłówek 2 3 21" xfId="24159" xr:uid="{91ACDD66-C177-4F23-834C-8D0F6AA96EB7}"/>
    <cellStyle name="Nagłówek 2 3 21 2" xfId="41656" xr:uid="{29272C4A-FA66-486D-A79C-008A3D973694}"/>
    <cellStyle name="Nagłówek 2 3 22" xfId="24160" xr:uid="{84FD5239-4C15-4FA9-8ABB-9B47881F14A4}"/>
    <cellStyle name="Nagłówek 2 3 22 2" xfId="41657" xr:uid="{300E131E-1C90-402E-B831-B3F0B0105DD0}"/>
    <cellStyle name="Nagłówek 2 3 23" xfId="41658" xr:uid="{FB581454-99D0-4C1C-A996-11F542C4B111}"/>
    <cellStyle name="Nagłówek 2 3 24" xfId="45926" xr:uid="{178110D5-A443-4AF6-A56B-32C8525B66DF}"/>
    <cellStyle name="Nagłówek 2 3 3" xfId="24161" xr:uid="{83999CC0-12FB-4896-BAC4-C0686B52394E}"/>
    <cellStyle name="Nagłówek 2 3 3 2" xfId="41659" xr:uid="{CC708187-FC7E-470C-BB53-7F78916450FB}"/>
    <cellStyle name="Nagłówek 2 3 4" xfId="24162" xr:uid="{F22483CC-61AF-44C4-A53E-707FA7108949}"/>
    <cellStyle name="Nagłówek 2 3 4 2" xfId="41660" xr:uid="{FBD7F669-33CA-40BC-9200-0EFFDA9E94EA}"/>
    <cellStyle name="Nagłówek 2 3 5" xfId="24163" xr:uid="{E6D6606B-42D3-409F-A6FC-493B0CAE77B5}"/>
    <cellStyle name="Nagłówek 2 3 5 2" xfId="24164" xr:uid="{F2853F54-1345-47B4-A178-BCD649037BF8}"/>
    <cellStyle name="Nagłówek 2 3 5 3" xfId="41661" xr:uid="{9A761047-4F73-4747-8F1B-7F0D3B261567}"/>
    <cellStyle name="Nagłówek 2 3 6" xfId="24165" xr:uid="{FF9FA880-8387-4AF4-8434-F7668A6F4092}"/>
    <cellStyle name="Nagłówek 2 3 6 2" xfId="41662" xr:uid="{8AC63712-01E2-44B2-AF56-AB700EED8A19}"/>
    <cellStyle name="Nagłówek 2 3 7" xfId="24166" xr:uid="{78E2B9E5-31C5-4ADF-91AA-FB2BAFA76094}"/>
    <cellStyle name="Nagłówek 2 3 7 2" xfId="41663" xr:uid="{F4AF15F1-7DBB-42DA-82B7-4E7879866876}"/>
    <cellStyle name="Nagłówek 2 3 8" xfId="24167" xr:uid="{6FCE8587-865C-4236-AA4D-12ED7FF092A0}"/>
    <cellStyle name="Nagłówek 2 3 8 2" xfId="41664" xr:uid="{E4679980-2D94-4E61-8EA7-F60D30C3B239}"/>
    <cellStyle name="Nagłówek 2 3 9" xfId="24168" xr:uid="{D5B6EE6B-0B0B-4E5F-89AC-75A1BC190A16}"/>
    <cellStyle name="Nagłówek 2 3 9 2" xfId="41665" xr:uid="{F39B9C4B-821E-4AE1-B35F-14AECF591ABC}"/>
    <cellStyle name="Nagłówek 2 4" xfId="24169" xr:uid="{D0BC71FE-3AF4-46A8-BEC7-259DEA52B144}"/>
    <cellStyle name="Nagłówek 2 4 2" xfId="24170" xr:uid="{A926CF66-682B-440D-AE4B-97D61A493D8A}"/>
    <cellStyle name="Nagłówek 2 4 3" xfId="41666" xr:uid="{EE3BBAFC-EE88-4EAF-A60A-5F8911AEBE64}"/>
    <cellStyle name="Nagłówek 2 4 4" xfId="45927" xr:uid="{B21396C3-17B2-4841-978B-0098B1FB9603}"/>
    <cellStyle name="Nagłówek 2 5" xfId="24171" xr:uid="{0460B519-26C6-4074-A624-483A90E6C77A}"/>
    <cellStyle name="Nagłówek 2 5 2" xfId="24172" xr:uid="{6E2F3E54-E624-46AD-BEE7-9A6AAEC028F0}"/>
    <cellStyle name="Nagłówek 2 6" xfId="24173" xr:uid="{1ACA1222-1CE8-4FF2-B610-78E54C8AACC2}"/>
    <cellStyle name="Nagłówek 2 6 2" xfId="24174" xr:uid="{A7297187-5FF2-4848-A819-0F4B83EABC17}"/>
    <cellStyle name="Nagłówek 2 7" xfId="24175" xr:uid="{DE2FCFCF-5BF0-4A85-AFE8-123C8C86F243}"/>
    <cellStyle name="Nagłówek 2 7 2" xfId="24176" xr:uid="{7B47A0B8-E3E7-4168-A56E-C918340BC1CD}"/>
    <cellStyle name="Nagłówek 2 7 3" xfId="24177" xr:uid="{FCBC53F4-22DC-4BBE-93CB-7C748305F894}"/>
    <cellStyle name="Nagłówek 2 7 4" xfId="24178" xr:uid="{C4AAB79E-D971-4321-BBC9-E48425358C81}"/>
    <cellStyle name="Nagłówek 2 7 5" xfId="24179" xr:uid="{5229E009-FC91-4A77-AEF1-A8DF63D408D9}"/>
    <cellStyle name="Nagłówek 2 8" xfId="24180" xr:uid="{503A0F0E-572D-4E95-9C97-733A5E572091}"/>
    <cellStyle name="Nagłówek 2 8 2" xfId="24181" xr:uid="{3A46935B-477B-48F6-AA5E-B61A5E3499FC}"/>
    <cellStyle name="Nagłówek 2 8 3" xfId="24182" xr:uid="{BF0194BE-6F2E-47A0-A549-113A166906E0}"/>
    <cellStyle name="Nagłówek 2 8 4" xfId="24183" xr:uid="{AF34CE85-795B-402A-8B22-436438808D5B}"/>
    <cellStyle name="Nagłówek 2 9" xfId="24184" xr:uid="{69739610-78DA-46D7-B66B-60A10C1C156A}"/>
    <cellStyle name="Nagłówek 3 1" xfId="24185" xr:uid="{74AAD9F8-0A6A-4B9C-AB4A-57C795A30771}"/>
    <cellStyle name="Nagłówek 3 1 2" xfId="41667" xr:uid="{2C6C7946-662B-4AC9-A150-2B1492C02195}"/>
    <cellStyle name="Nagłówek 3 1 3" xfId="45928" xr:uid="{159248BC-4354-45DC-BC6D-CAC866D661DF}"/>
    <cellStyle name="Nagłówek 3 10" xfId="24186" xr:uid="{1BD148FF-F939-47EA-89E9-7FFCFCD0A25F}"/>
    <cellStyle name="Nagłówek 3 11" xfId="24187" xr:uid="{DDC82B3B-3892-4DDA-8B18-1EA17DC07396}"/>
    <cellStyle name="Nagłówek 3 12" xfId="24188" xr:uid="{93F45668-378D-4D2A-95D5-66D523D32600}"/>
    <cellStyle name="Nagłówek 3 13" xfId="24189" xr:uid="{5A65B2DF-BA26-4D85-8089-5E19247EBF95}"/>
    <cellStyle name="Nagłówek 3 14" xfId="24190" xr:uid="{5C6749DB-166F-43D1-8B28-099CE7F97FC0}"/>
    <cellStyle name="Nagłówek 3 15" xfId="24191" xr:uid="{2ADA09D9-0E21-49DC-B2A9-6A7ECDE78AB9}"/>
    <cellStyle name="Nagłówek 3 16" xfId="24192" xr:uid="{BB1152A0-0592-4DCA-B34C-74D5A92567C1}"/>
    <cellStyle name="Nagłówek 3 17" xfId="24193" xr:uid="{A3836A4C-E1CA-4422-A0F9-15DC2EC064E7}"/>
    <cellStyle name="Nagłówek 3 18" xfId="24194" xr:uid="{B5FB85E6-D4F9-4DCE-B14C-09B3BE122CDE}"/>
    <cellStyle name="Nagłówek 3 19" xfId="24195" xr:uid="{1BDFC713-50ED-4E65-89CB-BA50BEAB648D}"/>
    <cellStyle name="Nagłówek 3 2" xfId="903" xr:uid="{1C8CF6DB-12D4-4837-97C8-997400B64C13}"/>
    <cellStyle name="Nagłówek 3 2 10" xfId="24196" xr:uid="{2A70D1B9-C587-41D9-9325-D1D236827EDE}"/>
    <cellStyle name="Nagłówek 3 2 11" xfId="24197" xr:uid="{0CEDCD9D-9FE5-480F-8B14-DCE6505A13AA}"/>
    <cellStyle name="Nagłówek 3 2 12" xfId="24198" xr:uid="{052CB147-5F0B-4D2B-AF91-5FF7FCD4BFF6}"/>
    <cellStyle name="Nagłówek 3 2 13" xfId="24199" xr:uid="{4F0205E1-813C-4FBF-90BE-44309A066466}"/>
    <cellStyle name="Nagłówek 3 2 14" xfId="24200" xr:uid="{65BFA8A9-2066-4659-B638-F25A7687023F}"/>
    <cellStyle name="Nagłówek 3 2 15" xfId="42169" xr:uid="{390ED4D4-206D-452D-A606-632FE3ED8D56}"/>
    <cellStyle name="Nagłówek 3 2 16" xfId="42170" xr:uid="{1C177579-4F6F-4498-B741-E0B88A88B70F}"/>
    <cellStyle name="Nagłówek 3 2 17" xfId="42171" xr:uid="{D7D77B04-7777-42FF-AE65-241F0245AE90}"/>
    <cellStyle name="Nagłówek 3 2 18" xfId="42172" xr:uid="{B4FD52C5-EDAE-4452-9064-F2A42DAECD86}"/>
    <cellStyle name="Nagłówek 3 2 19" xfId="42173" xr:uid="{23F6010A-E2E3-4102-AC9C-82C13DAEBE6E}"/>
    <cellStyle name="Nagłówek 3 2 2" xfId="24201" xr:uid="{D58A715A-583B-4A37-B876-B6B9FE34BAE5}"/>
    <cellStyle name="Nagłówek 3 2 2 10" xfId="24202" xr:uid="{2CFF936E-47F1-4D60-862E-181EAAA75784}"/>
    <cellStyle name="Nagłówek 3 2 2 10 10" xfId="24203" xr:uid="{3F6CCEA7-39C9-4F73-83D1-B4F335A9D4A0}"/>
    <cellStyle name="Nagłówek 3 2 2 10 11" xfId="24204" xr:uid="{E8127FC5-1448-41ED-91AE-A673A1CD8262}"/>
    <cellStyle name="Nagłówek 3 2 2 10 12" xfId="24205" xr:uid="{C265ED0C-4CBD-4334-B157-8AF8E85526CC}"/>
    <cellStyle name="Nagłówek 3 2 2 10 2" xfId="24206" xr:uid="{B7BE70C5-93FE-47EE-A5F3-DADF036DA6E7}"/>
    <cellStyle name="Nagłówek 3 2 2 10 2 10" xfId="24207" xr:uid="{1548EB29-08E7-41A2-88F1-55BFD2EEE296}"/>
    <cellStyle name="Nagłówek 3 2 2 10 2 11" xfId="24208" xr:uid="{1CD8880C-9AE6-4EAC-A50A-FC98EB5A4FF9}"/>
    <cellStyle name="Nagłówek 3 2 2 10 2 2" xfId="24209" xr:uid="{84B1F905-94A2-454E-A845-8A083B6FDE88}"/>
    <cellStyle name="Nagłówek 3 2 2 10 2 2 10" xfId="24210" xr:uid="{FB272D37-EC40-4C16-9469-16FF9E8D5A77}"/>
    <cellStyle name="Nagłówek 3 2 2 10 2 2 11" xfId="24211" xr:uid="{892A532B-783E-42E3-9934-2465746C7D15}"/>
    <cellStyle name="Nagłówek 3 2 2 10 2 2 2" xfId="24212" xr:uid="{5F64C6DA-49A5-480B-8674-A4C71FB1F447}"/>
    <cellStyle name="Nagłówek 3 2 2 10 2 2 2 2" xfId="24213" xr:uid="{D8561334-7384-431F-8E6F-FF60024EA0EB}"/>
    <cellStyle name="Nagłówek 3 2 2 10 2 2 2 2 2" xfId="24214" xr:uid="{7AFA0811-90C8-42B0-83F0-7AE232E5D73E}"/>
    <cellStyle name="Nagłówek 3 2 2 10 2 2 2 2 3" xfId="24215" xr:uid="{009CDCD2-B742-4106-B530-8FE10D1DAEDC}"/>
    <cellStyle name="Nagłówek 3 2 2 10 2 2 2 2 4" xfId="24216" xr:uid="{28E78232-E93E-4066-B8E1-F801195BC1B6}"/>
    <cellStyle name="Nagłówek 3 2 2 10 2 2 2 2 5" xfId="24217" xr:uid="{ED2D0874-D711-4C88-8DC4-C6690B2CF3A4}"/>
    <cellStyle name="Nagłówek 3 2 2 10 2 2 2 2 6" xfId="24218" xr:uid="{3A05731B-7C32-4407-A2B3-681C30143D70}"/>
    <cellStyle name="Nagłówek 3 2 2 10 2 2 2 3" xfId="24219" xr:uid="{06BF779A-7730-4BC7-867A-2FC2FE17795F}"/>
    <cellStyle name="Nagłówek 3 2 2 10 2 2 2 4" xfId="24220" xr:uid="{DA291A29-641D-4F74-9BA0-F1143EB83158}"/>
    <cellStyle name="Nagłówek 3 2 2 10 2 2 2 5" xfId="24221" xr:uid="{7A0C65E1-22B2-4B1C-B058-2D875B217161}"/>
    <cellStyle name="Nagłówek 3 2 2 10 2 2 2 6" xfId="24222" xr:uid="{BFC65B87-A59A-46EE-8B3F-2177722705A3}"/>
    <cellStyle name="Nagłówek 3 2 2 10 2 2 2 7" xfId="24223" xr:uid="{277EFDC6-8B68-4820-A874-916BFE81CDBC}"/>
    <cellStyle name="Nagłówek 3 2 2 10 2 2 3" xfId="24224" xr:uid="{E9C5B06B-E087-424C-B01C-8F398E5305BB}"/>
    <cellStyle name="Nagłówek 3 2 2 10 2 2 4" xfId="24225" xr:uid="{AEFC54CA-B605-43D6-8E22-9F052D171147}"/>
    <cellStyle name="Nagłówek 3 2 2 10 2 2 5" xfId="24226" xr:uid="{A3142A22-0226-4AFF-A1B7-AF4BAF8C71BA}"/>
    <cellStyle name="Nagłówek 3 2 2 10 2 2 6" xfId="24227" xr:uid="{C4B953C5-0664-4A94-9D1A-EA72BC8379A6}"/>
    <cellStyle name="Nagłówek 3 2 2 10 2 2 7" xfId="24228" xr:uid="{5D32A3E6-3F0D-43DD-8116-A440F1F1039C}"/>
    <cellStyle name="Nagłówek 3 2 2 10 2 2 7 2" xfId="24229" xr:uid="{4D62A189-AA09-403A-9D8B-E542116920F5}"/>
    <cellStyle name="Nagłówek 3 2 2 10 2 2 7 3" xfId="24230" xr:uid="{B8D26813-E886-437A-A2B7-D7E8D6D2F6EA}"/>
    <cellStyle name="Nagłówek 3 2 2 10 2 2 7 4" xfId="24231" xr:uid="{91AB70D9-9AF3-4132-8D26-A830C7797397}"/>
    <cellStyle name="Nagłówek 3 2 2 10 2 2 7 5" xfId="24232" xr:uid="{570D8655-26C2-4F32-B4B8-B64A26A21FE4}"/>
    <cellStyle name="Nagłówek 3 2 2 10 2 2 7 6" xfId="24233" xr:uid="{89BC2530-17CE-4132-BDCF-67BA35DD6891}"/>
    <cellStyle name="Nagłówek 3 2 2 10 2 2 8" xfId="24234" xr:uid="{54176D9F-3E9F-4498-8BAD-5AAC7222D19A}"/>
    <cellStyle name="Nagłówek 3 2 2 10 2 2 9" xfId="24235" xr:uid="{183CDBB2-3FE9-4BDF-AA70-E029B132099E}"/>
    <cellStyle name="Nagłówek 3 2 2 10 2 3" xfId="24236" xr:uid="{32064731-3AB1-475D-BD88-EA366168CA1E}"/>
    <cellStyle name="Nagłówek 3 2 2 10 2 3 2" xfId="24237" xr:uid="{D055CA3F-59B2-4542-8F24-41980DD9E7C2}"/>
    <cellStyle name="Nagłówek 3 2 2 10 2 3 2 2" xfId="24238" xr:uid="{31ED934B-37C7-4143-8257-56797FDCAF5B}"/>
    <cellStyle name="Nagłówek 3 2 2 10 2 3 2 3" xfId="24239" xr:uid="{1129D282-2390-4A2D-BCE8-74BBDEDA0DD4}"/>
    <cellStyle name="Nagłówek 3 2 2 10 2 3 2 4" xfId="24240" xr:uid="{5AD91C0F-514B-4C24-A2A3-6B43CD728652}"/>
    <cellStyle name="Nagłówek 3 2 2 10 2 3 2 5" xfId="24241" xr:uid="{04B888D7-AD3D-43F4-A625-25E684002AA6}"/>
    <cellStyle name="Nagłówek 3 2 2 10 2 3 2 6" xfId="24242" xr:uid="{7646ABD4-57FE-4659-A648-55A4E5700CEE}"/>
    <cellStyle name="Nagłówek 3 2 2 10 2 3 3" xfId="24243" xr:uid="{D1153A92-AC9A-4984-83EB-9928468D764B}"/>
    <cellStyle name="Nagłówek 3 2 2 10 2 3 4" xfId="24244" xr:uid="{B5813629-7055-4E34-A0C5-8577BDEDD90A}"/>
    <cellStyle name="Nagłówek 3 2 2 10 2 3 5" xfId="24245" xr:uid="{EE0B23D9-8AA1-4B42-8390-8E4F5A70F129}"/>
    <cellStyle name="Nagłówek 3 2 2 10 2 3 6" xfId="24246" xr:uid="{05D8F13E-60C5-4BD6-914F-981112E650B6}"/>
    <cellStyle name="Nagłówek 3 2 2 10 2 3 7" xfId="24247" xr:uid="{71891928-5608-4619-A324-3CEB770E5F67}"/>
    <cellStyle name="Nagłówek 3 2 2 10 2 4" xfId="24248" xr:uid="{0A5302C4-5580-4FA9-959E-14D7192DA598}"/>
    <cellStyle name="Nagłówek 3 2 2 10 2 5" xfId="24249" xr:uid="{64CFD47D-9BC5-42AB-AAF1-E9E8F59DF88C}"/>
    <cellStyle name="Nagłówek 3 2 2 10 2 6" xfId="24250" xr:uid="{FCEC04E4-0DF8-42B5-B1E4-0022EC385B55}"/>
    <cellStyle name="Nagłówek 3 2 2 10 2 7" xfId="24251" xr:uid="{C2AFB316-493D-4F7E-835E-851EA3FBEE09}"/>
    <cellStyle name="Nagłówek 3 2 2 10 2 7 2" xfId="24252" xr:uid="{335C197F-38D9-4E22-A9CD-5ACAE3EB66DA}"/>
    <cellStyle name="Nagłówek 3 2 2 10 2 7 3" xfId="24253" xr:uid="{5039C74D-9107-4137-B3D6-852DD3E4F0BD}"/>
    <cellStyle name="Nagłówek 3 2 2 10 2 7 4" xfId="24254" xr:uid="{27DBAF1B-9325-43F9-890D-00EE0FB578A1}"/>
    <cellStyle name="Nagłówek 3 2 2 10 2 7 5" xfId="24255" xr:uid="{14D63518-8D10-4EE3-B249-4634A26FC921}"/>
    <cellStyle name="Nagłówek 3 2 2 10 2 7 6" xfId="24256" xr:uid="{396640DB-2175-4B07-9FBD-3DBE9AF54467}"/>
    <cellStyle name="Nagłówek 3 2 2 10 2 8" xfId="24257" xr:uid="{35436A83-150C-4160-BC24-A900E83EFBBA}"/>
    <cellStyle name="Nagłówek 3 2 2 10 2 9" xfId="24258" xr:uid="{0A8E05AB-476D-4895-A0B0-5EA03F5CA693}"/>
    <cellStyle name="Nagłówek 3 2 2 10 3" xfId="24259" xr:uid="{DB80606C-DD00-463A-BA86-39D24392552F}"/>
    <cellStyle name="Nagłówek 3 2 2 10 3 2" xfId="24260" xr:uid="{9502050F-8867-4579-9F49-A82BE3183E49}"/>
    <cellStyle name="Nagłówek 3 2 2 10 3 2 2" xfId="24261" xr:uid="{42948CA0-A86C-47C9-B9C4-8E4A0B00074F}"/>
    <cellStyle name="Nagłówek 3 2 2 10 3 2 3" xfId="24262" xr:uid="{72BF84E8-0708-46A2-97A8-88F8EE443D7F}"/>
    <cellStyle name="Nagłówek 3 2 2 10 3 2 4" xfId="24263" xr:uid="{CB200174-3E8A-405C-865C-B5B407540855}"/>
    <cellStyle name="Nagłówek 3 2 2 10 3 2 5" xfId="24264" xr:uid="{266512D2-7BB4-4E46-A0D6-5A033900BEBC}"/>
    <cellStyle name="Nagłówek 3 2 2 10 3 2 6" xfId="24265" xr:uid="{3AAEA62A-89D5-4B25-9F74-77BF246399FA}"/>
    <cellStyle name="Nagłówek 3 2 2 10 3 3" xfId="24266" xr:uid="{B040D392-B7D0-4302-AB88-85C7BF995F85}"/>
    <cellStyle name="Nagłówek 3 2 2 10 3 4" xfId="24267" xr:uid="{406736C6-75E6-4ABD-AE4F-4FA77BA5F501}"/>
    <cellStyle name="Nagłówek 3 2 2 10 3 5" xfId="24268" xr:uid="{097C25FD-D652-47C6-8EDF-4995FD3E512B}"/>
    <cellStyle name="Nagłówek 3 2 2 10 3 6" xfId="24269" xr:uid="{BC2F9E97-1A21-4B09-95EB-87863F176FA9}"/>
    <cellStyle name="Nagłówek 3 2 2 10 3 7" xfId="24270" xr:uid="{149BC098-9953-4DEF-8E91-7CACF18AABC9}"/>
    <cellStyle name="Nagłówek 3 2 2 10 4" xfId="24271" xr:uid="{C4EC6AD5-6192-4A00-BD0D-CEE114A4B735}"/>
    <cellStyle name="Nagłówek 3 2 2 10 5" xfId="24272" xr:uid="{653323F3-3800-4757-967C-0425150D0067}"/>
    <cellStyle name="Nagłówek 3 2 2 10 6" xfId="24273" xr:uid="{29C9E11D-0051-4E34-A870-194FF0F32B05}"/>
    <cellStyle name="Nagłówek 3 2 2 10 7" xfId="24274" xr:uid="{8439CB2C-9682-49B3-8410-2A13175BFAB5}"/>
    <cellStyle name="Nagłówek 3 2 2 10 8" xfId="24275" xr:uid="{ADBA34BA-2345-40A9-8D72-7C587E8CE581}"/>
    <cellStyle name="Nagłówek 3 2 2 10 8 2" xfId="24276" xr:uid="{3F3DD038-2A7A-44F2-B21F-2736C13E6B1E}"/>
    <cellStyle name="Nagłówek 3 2 2 10 8 3" xfId="24277" xr:uid="{258568B4-F791-46FB-981C-68CDE597A31A}"/>
    <cellStyle name="Nagłówek 3 2 2 10 8 4" xfId="24278" xr:uid="{8D8BE591-B533-462A-B5ED-240F1B36DD41}"/>
    <cellStyle name="Nagłówek 3 2 2 10 8 5" xfId="24279" xr:uid="{5BAB9589-2B57-4EC0-81C2-60E312E23E1B}"/>
    <cellStyle name="Nagłówek 3 2 2 10 8 6" xfId="24280" xr:uid="{197DFAF5-A986-4769-8F9A-79D56499BF09}"/>
    <cellStyle name="Nagłówek 3 2 2 10 9" xfId="24281" xr:uid="{A03327AC-7865-4FC7-8B95-6DC2D480AD5B}"/>
    <cellStyle name="Nagłówek 3 2 2 11" xfId="24282" xr:uid="{AB8BA6E6-4F54-49EA-8D2E-3DBAA0E8B8A2}"/>
    <cellStyle name="Nagłówek 3 2 2 11 10" xfId="24283" xr:uid="{E9DA8BBD-C143-4EC7-B5E1-57110A32A92B}"/>
    <cellStyle name="Nagłówek 3 2 2 11 11" xfId="24284" xr:uid="{C059A769-85E6-41B0-87E4-B7B09E92AD3E}"/>
    <cellStyle name="Nagłówek 3 2 2 11 2" xfId="24285" xr:uid="{F80CB81B-07C4-4168-8CF3-E929FCAF413D}"/>
    <cellStyle name="Nagłówek 3 2 2 11 2 2" xfId="24286" xr:uid="{854F292E-3110-421A-8337-E3BCAEFE081C}"/>
    <cellStyle name="Nagłówek 3 2 2 11 2 2 2" xfId="24287" xr:uid="{9F706801-7A33-45EB-AE8A-BB1EC5238269}"/>
    <cellStyle name="Nagłówek 3 2 2 11 2 2 3" xfId="24288" xr:uid="{C588E016-5CEC-4B79-911F-164779285DCF}"/>
    <cellStyle name="Nagłówek 3 2 2 11 2 2 4" xfId="24289" xr:uid="{B9826A37-F8DD-49D6-B7A8-747A237FA9CF}"/>
    <cellStyle name="Nagłówek 3 2 2 11 2 2 5" xfId="24290" xr:uid="{D1213B0D-E5C2-4852-9139-4758B99BD9A5}"/>
    <cellStyle name="Nagłówek 3 2 2 11 2 2 6" xfId="24291" xr:uid="{C14E1BBC-1CF4-4B9B-B2F7-0BFC5302A8B0}"/>
    <cellStyle name="Nagłówek 3 2 2 11 2 3" xfId="24292" xr:uid="{482989E8-BC67-447F-88F6-BB36F1CDED2D}"/>
    <cellStyle name="Nagłówek 3 2 2 11 2 4" xfId="24293" xr:uid="{C012993E-B928-4265-B6B2-D48559D354D7}"/>
    <cellStyle name="Nagłówek 3 2 2 11 2 5" xfId="24294" xr:uid="{CBC437A8-6692-4B89-A427-8330AE34216A}"/>
    <cellStyle name="Nagłówek 3 2 2 11 2 6" xfId="24295" xr:uid="{E109541A-B360-4C50-B107-F30D19A2ACD5}"/>
    <cellStyle name="Nagłówek 3 2 2 11 2 7" xfId="24296" xr:uid="{EA6F6359-B694-4207-8516-40CFBD5006C6}"/>
    <cellStyle name="Nagłówek 3 2 2 11 3" xfId="24297" xr:uid="{4819DDA4-5B19-497B-B11D-C7BE0E207537}"/>
    <cellStyle name="Nagłówek 3 2 2 11 4" xfId="24298" xr:uid="{CE00168F-187A-4FA7-BED9-804EDD03B8DE}"/>
    <cellStyle name="Nagłówek 3 2 2 11 5" xfId="24299" xr:uid="{980EB474-16B0-465E-BDEB-E2CA29CABF49}"/>
    <cellStyle name="Nagłówek 3 2 2 11 6" xfId="24300" xr:uid="{44CB2024-2725-4174-AC1E-EB508134AD3B}"/>
    <cellStyle name="Nagłówek 3 2 2 11 7" xfId="24301" xr:uid="{C620D1F8-8248-4C71-AC1E-4533712DD74B}"/>
    <cellStyle name="Nagłówek 3 2 2 11 7 2" xfId="24302" xr:uid="{1FF5200D-DC7E-45E2-8815-2CFF8E025A25}"/>
    <cellStyle name="Nagłówek 3 2 2 11 7 3" xfId="24303" xr:uid="{118107B2-B74D-44BA-A696-5B406449C89B}"/>
    <cellStyle name="Nagłówek 3 2 2 11 7 4" xfId="24304" xr:uid="{59B1D065-70F9-4DA5-8C4F-F68290E01DEA}"/>
    <cellStyle name="Nagłówek 3 2 2 11 7 5" xfId="24305" xr:uid="{84BB1410-DA19-4A1B-B791-5B7795B5B366}"/>
    <cellStyle name="Nagłówek 3 2 2 11 7 6" xfId="24306" xr:uid="{718B89EA-A583-493E-B4A8-1AF8168E09FC}"/>
    <cellStyle name="Nagłówek 3 2 2 11 8" xfId="24307" xr:uid="{39A8C617-88C7-4294-A769-D76CA49C6FBC}"/>
    <cellStyle name="Nagłówek 3 2 2 11 9" xfId="24308" xr:uid="{4E653FD7-6CC6-48B3-8E17-4D88BB88B3C2}"/>
    <cellStyle name="Nagłówek 3 2 2 12" xfId="24309" xr:uid="{995F5102-2F91-4A1C-8A1A-8EECD79E50BA}"/>
    <cellStyle name="Nagłówek 3 2 2 12 2" xfId="24310" xr:uid="{9619175A-DFEA-4FF3-AECA-6B7876479EA9}"/>
    <cellStyle name="Nagłówek 3 2 2 12 2 2" xfId="24311" xr:uid="{D07D9930-620A-41EC-82B6-FFDFA6D47D88}"/>
    <cellStyle name="Nagłówek 3 2 2 12 2 3" xfId="24312" xr:uid="{DFB65DAF-4460-4F48-9194-33AB2A28EE57}"/>
    <cellStyle name="Nagłówek 3 2 2 12 2 4" xfId="24313" xr:uid="{30C68A58-7C2C-4E31-A32A-ABD03840B764}"/>
    <cellStyle name="Nagłówek 3 2 2 12 2 5" xfId="24314" xr:uid="{4A1123F6-8041-4711-9E69-E1798FE3CA95}"/>
    <cellStyle name="Nagłówek 3 2 2 12 2 6" xfId="24315" xr:uid="{0E993E08-03AA-417F-93F6-7C0EE5FC20BA}"/>
    <cellStyle name="Nagłówek 3 2 2 12 3" xfId="24316" xr:uid="{ED143881-F8BB-49F1-977E-15AE5650210B}"/>
    <cellStyle name="Nagłówek 3 2 2 12 4" xfId="24317" xr:uid="{5E019339-FCAD-4680-B4C0-472486C559AF}"/>
    <cellStyle name="Nagłówek 3 2 2 12 5" xfId="24318" xr:uid="{C6572271-E43D-442D-88CC-0C005BAC3372}"/>
    <cellStyle name="Nagłówek 3 2 2 12 6" xfId="24319" xr:uid="{4218B3E8-5675-4BCB-8F3D-DCD9B30F5358}"/>
    <cellStyle name="Nagłówek 3 2 2 12 7" xfId="24320" xr:uid="{86049199-85F6-47CC-8A6B-8AB42C6E90F2}"/>
    <cellStyle name="Nagłówek 3 2 2 13" xfId="24321" xr:uid="{1346704E-4311-4391-8543-87B96661CEE0}"/>
    <cellStyle name="Nagłówek 3 2 2 14" xfId="24322" xr:uid="{4EDC112F-492B-4364-A958-DFCA4A1303AF}"/>
    <cellStyle name="Nagłówek 3 2 2 15" xfId="24323" xr:uid="{F7B879A2-18AC-4786-A163-AF46694FC7BB}"/>
    <cellStyle name="Nagłówek 3 2 2 16" xfId="24324" xr:uid="{9650334A-F8EF-4891-BD89-91D3F21AA858}"/>
    <cellStyle name="Nagłówek 3 2 2 17" xfId="24325" xr:uid="{E37A5A0C-5F3D-4154-872F-D46E76B6B4C9}"/>
    <cellStyle name="Nagłówek 3 2 2 18" xfId="24326" xr:uid="{9F1AA941-41D2-489E-8F66-5336F5516D70}"/>
    <cellStyle name="Nagłówek 3 2 2 18 2" xfId="24327" xr:uid="{3191B5AA-BE5C-4F2D-97F1-1B61B9347F98}"/>
    <cellStyle name="Nagłówek 3 2 2 18 3" xfId="24328" xr:uid="{D6C3D643-E3D3-4A05-93F2-1564E4B8D106}"/>
    <cellStyle name="Nagłówek 3 2 2 18 4" xfId="24329" xr:uid="{4EF493D5-E93F-4507-BD60-8A4269A26735}"/>
    <cellStyle name="Nagłówek 3 2 2 18 5" xfId="24330" xr:uid="{12E834D8-2E4F-4960-9662-F041BCA4D7E9}"/>
    <cellStyle name="Nagłówek 3 2 2 18 6" xfId="24331" xr:uid="{B8E19473-A3A6-40AD-ABA7-13ECBB31D265}"/>
    <cellStyle name="Nagłówek 3 2 2 19" xfId="24332" xr:uid="{5F86F4F2-0098-45C9-80C0-3E309B582A2E}"/>
    <cellStyle name="Nagłówek 3 2 2 2" xfId="24333" xr:uid="{0FA990BD-02DB-41C8-8BB7-6110A611922B}"/>
    <cellStyle name="Nagłówek 3 2 2 2 10" xfId="24334" xr:uid="{E8D8944B-0D89-4231-B34C-9FDC390CDC0D}"/>
    <cellStyle name="Nagłówek 3 2 2 2 11" xfId="24335" xr:uid="{2420BEBF-F2A0-42D8-B326-4AD70BD2EB46}"/>
    <cellStyle name="Nagłówek 3 2 2 2 2" xfId="24336" xr:uid="{EE0543E2-B4A4-47CB-99E8-8A050D415034}"/>
    <cellStyle name="Nagłówek 3 2 2 2 2 10" xfId="24337" xr:uid="{6A8CCBE3-282C-4E47-B858-6A37BF112DA6}"/>
    <cellStyle name="Nagłówek 3 2 2 2 2 2" xfId="24338" xr:uid="{E042B784-DBEC-48A0-9B36-CFDE2BEFCF39}"/>
    <cellStyle name="Nagłówek 3 2 2 2 2 2 2" xfId="24339" xr:uid="{DA8A8090-DD7D-4A04-A790-3EBBECFF7AA4}"/>
    <cellStyle name="Nagłówek 3 2 2 2 2 2 2 2" xfId="24340" xr:uid="{7AA5633C-FCCE-4348-A917-826242C98A14}"/>
    <cellStyle name="Nagłówek 3 2 2 2 2 2 2 2 2" xfId="24341" xr:uid="{C526E1CA-177A-42F8-96A5-7ABD555EABEC}"/>
    <cellStyle name="Nagłówek 3 2 2 2 2 2 2 2 2 2" xfId="24342" xr:uid="{BCFD3AD8-BC22-46D7-954D-20128B69DC8C}"/>
    <cellStyle name="Nagłówek 3 2 2 2 2 2 2 2 2 3" xfId="24343" xr:uid="{9610D4E8-6AAA-4FD4-BE64-0ECDCBB9538F}"/>
    <cellStyle name="Nagłówek 3 2 2 2 2 2 2 2 2 4" xfId="24344" xr:uid="{33059149-4DB1-43AC-BD2B-9A392C87B0C3}"/>
    <cellStyle name="Nagłówek 3 2 2 2 2 2 2 2 3" xfId="24345" xr:uid="{9C1D76A3-010B-4B06-9462-ED0640CF14A0}"/>
    <cellStyle name="Nagłówek 3 2 2 2 2 2 2 2 4" xfId="24346" xr:uid="{30947F4A-4730-4422-ABC3-75348528E934}"/>
    <cellStyle name="Nagłówek 3 2 2 2 2 2 2 2 5" xfId="24347" xr:uid="{C5F1EE0D-F6A3-4A0C-88C0-0D97E75A3C07}"/>
    <cellStyle name="Nagłówek 3 2 2 2 2 2 2 3" xfId="24348" xr:uid="{814EF013-FBA5-484A-9469-89B0453A9A11}"/>
    <cellStyle name="Nagłówek 3 2 2 2 2 2 2 4" xfId="24349" xr:uid="{B717C697-E0A4-4D23-ACB7-F0E0745F6C5C}"/>
    <cellStyle name="Nagłówek 3 2 2 2 2 2 2 5" xfId="24350" xr:uid="{8FB697A3-C6D4-4A35-8536-B77B26FCF77A}"/>
    <cellStyle name="Nagłówek 3 2 2 2 2 2 2 6" xfId="24351" xr:uid="{E3EDC307-2A3C-495A-92D6-813B015E59D1}"/>
    <cellStyle name="Nagłówek 3 2 2 2 2 2 2 7" xfId="24352" xr:uid="{8A202C58-143E-499B-9ADF-5246D2EF4C76}"/>
    <cellStyle name="Nagłówek 3 2 2 2 2 2 2 7 2" xfId="24353" xr:uid="{049446A4-8BFA-41EB-ACAC-400AF0710B49}"/>
    <cellStyle name="Nagłówek 3 2 2 2 2 2 2 7 3" xfId="24354" xr:uid="{BE84D7B1-14C5-4591-8F23-2DEED7EEC6DC}"/>
    <cellStyle name="Nagłówek 3 2 2 2 2 2 2 7 4" xfId="24355" xr:uid="{7F1448B7-1FE7-4638-908B-6FC299DE6A90}"/>
    <cellStyle name="Nagłówek 3 2 2 2 2 2 2 7 5" xfId="24356" xr:uid="{5DBF3752-75B8-4D95-9F76-C324A6364181}"/>
    <cellStyle name="Nagłówek 3 2 2 2 2 2 2 7 6" xfId="24357" xr:uid="{EA33012F-2675-4531-B3EB-AF6A572FA8B4}"/>
    <cellStyle name="Nagłówek 3 2 2 2 2 2 2 8" xfId="24358" xr:uid="{1743235C-8D7E-46F7-A8C0-BF9A5B6D4D41}"/>
    <cellStyle name="Nagłówek 3 2 2 2 2 2 2 9" xfId="24359" xr:uid="{AD076CE4-D83C-4659-8D1D-9BEF9502D9AD}"/>
    <cellStyle name="Nagłówek 3 2 2 2 2 2 3" xfId="24360" xr:uid="{946E4607-2FE3-48F1-8CFC-5EDA5F9C554D}"/>
    <cellStyle name="Nagłówek 3 2 2 2 2 2 3 2" xfId="24361" xr:uid="{9A8F0006-FDFD-4C20-B170-6AF4D7DF6F5F}"/>
    <cellStyle name="Nagłówek 3 2 2 2 2 2 3 2 2" xfId="24362" xr:uid="{534E02E9-7B09-4DEC-8293-9B1F3D8DEB73}"/>
    <cellStyle name="Nagłówek 3 2 2 2 2 2 3 2 3" xfId="24363" xr:uid="{CD580B5F-0E27-4857-9E9E-9A1ED3F41249}"/>
    <cellStyle name="Nagłówek 3 2 2 2 2 2 3 2 4" xfId="24364" xr:uid="{E63B8B49-F446-4482-94F6-AC7BB71DA5B7}"/>
    <cellStyle name="Nagłówek 3 2 2 2 2 2 3 2 5" xfId="24365" xr:uid="{DE1F6B8B-F074-4E6D-8C89-D4354038AA6F}"/>
    <cellStyle name="Nagłówek 3 2 2 2 2 2 3 2 6" xfId="24366" xr:uid="{C2FC200A-68D7-482D-9028-E59C488C4280}"/>
    <cellStyle name="Nagłówek 3 2 2 2 2 2 3 3" xfId="24367" xr:uid="{0D79C82D-ED73-43FE-8144-07B70E72B377}"/>
    <cellStyle name="Nagłówek 3 2 2 2 2 2 3 4" xfId="24368" xr:uid="{63A442AE-8909-4F91-9A74-DE963D483A44}"/>
    <cellStyle name="Nagłówek 3 2 2 2 2 2 3 5" xfId="24369" xr:uid="{BBCFF4C6-30E9-4287-8112-E3DD3A5FD887}"/>
    <cellStyle name="Nagłówek 3 2 2 2 2 2 3 6" xfId="24370" xr:uid="{B848ED37-D836-49D2-8F0A-A836591E2476}"/>
    <cellStyle name="Nagłówek 3 2 2 2 2 2 3 7" xfId="24371" xr:uid="{36E7BCE9-20B0-47A1-B487-7B14B930A4C8}"/>
    <cellStyle name="Nagłówek 3 2 2 2 2 2 4" xfId="24372" xr:uid="{19A93034-AA0F-46E5-AD1B-13BA6376F424}"/>
    <cellStyle name="Nagłówek 3 2 2 2 2 2 5" xfId="24373" xr:uid="{E03E8457-8646-4AFF-82C3-06AF59F94DB0}"/>
    <cellStyle name="Nagłówek 3 2 2 2 2 2 6" xfId="24374" xr:uid="{37864FD5-B523-403C-B49F-EC687290C81B}"/>
    <cellStyle name="Nagłówek 3 2 2 2 2 2 7" xfId="24375" xr:uid="{33D9FFAE-C293-4781-A1E9-4072F8B6F4B4}"/>
    <cellStyle name="Nagłówek 3 2 2 2 2 2 7 2" xfId="24376" xr:uid="{8AE2AA42-6DFD-4CF5-A616-3508D20EFEB3}"/>
    <cellStyle name="Nagłówek 3 2 2 2 2 2 7 3" xfId="24377" xr:uid="{4C2B42C8-2A40-47D7-A5F0-919811980F71}"/>
    <cellStyle name="Nagłówek 3 2 2 2 2 2 7 4" xfId="24378" xr:uid="{A6332B0A-57E5-43F7-8CDC-73C502E25030}"/>
    <cellStyle name="Nagłówek 3 2 2 2 2 2 7 5" xfId="24379" xr:uid="{89E6C1AB-A861-4570-9533-BA5CAD13F004}"/>
    <cellStyle name="Nagłówek 3 2 2 2 2 2 7 6" xfId="24380" xr:uid="{552089D6-1634-4376-AFE9-A4630AC7FB06}"/>
    <cellStyle name="Nagłówek 3 2 2 2 2 2 8" xfId="24381" xr:uid="{D97CC1B3-A5CD-4816-9642-983961BB4C45}"/>
    <cellStyle name="Nagłówek 3 2 2 2 2 2 9" xfId="24382" xr:uid="{6203995A-99F6-46EA-AA70-DFC0E84594DD}"/>
    <cellStyle name="Nagłówek 3 2 2 2 2 3" xfId="24383" xr:uid="{8D7DA37B-F8CA-407D-977C-3412AF803A02}"/>
    <cellStyle name="Nagłówek 3 2 2 2 2 3 2" xfId="24384" xr:uid="{67457A16-72AE-4904-BB01-C6B0ADF92B5B}"/>
    <cellStyle name="Nagłówek 3 2 2 2 2 3 2 2" xfId="24385" xr:uid="{63525FC4-3845-4C6A-A003-7D27139DAF25}"/>
    <cellStyle name="Nagłówek 3 2 2 2 2 3 2 3" xfId="24386" xr:uid="{838A007A-C675-4BA7-B2B7-74CA99564C10}"/>
    <cellStyle name="Nagłówek 3 2 2 2 2 3 2 4" xfId="24387" xr:uid="{17286541-EC23-406D-8984-67CAA5C5362B}"/>
    <cellStyle name="Nagłówek 3 2 2 2 2 3 2 5" xfId="24388" xr:uid="{A2A3E064-3CB1-4046-9F8B-89500CCB5211}"/>
    <cellStyle name="Nagłówek 3 2 2 2 2 3 2 6" xfId="24389" xr:uid="{C0276E31-DE0A-411B-876E-D1BB7B650325}"/>
    <cellStyle name="Nagłówek 3 2 2 2 2 3 3" xfId="24390" xr:uid="{5FB5AF36-DD81-474F-8AED-D6172984DC7F}"/>
    <cellStyle name="Nagłówek 3 2 2 2 2 3 4" xfId="24391" xr:uid="{9E4EEEFC-AD90-4917-A4D3-2A42527086F3}"/>
    <cellStyle name="Nagłówek 3 2 2 2 2 3 5" xfId="24392" xr:uid="{D26237D4-0A2D-42CB-B984-9890BA6D06BA}"/>
    <cellStyle name="Nagłówek 3 2 2 2 2 3 6" xfId="24393" xr:uid="{52F8D2EE-3CF6-40BC-861A-4FDCE4EB857D}"/>
    <cellStyle name="Nagłówek 3 2 2 2 2 3 7" xfId="24394" xr:uid="{1A6F5C45-8DFD-4E16-B111-B9FBA195485A}"/>
    <cellStyle name="Nagłówek 3 2 2 2 2 4" xfId="24395" xr:uid="{4F3AFA51-2CA8-4347-811A-18A364921B86}"/>
    <cellStyle name="Nagłówek 3 2 2 2 2 5" xfId="24396" xr:uid="{8C9CB721-1B77-488A-B0A1-150C7731F8C3}"/>
    <cellStyle name="Nagłówek 3 2 2 2 2 6" xfId="24397" xr:uid="{84F0D72A-3DAC-4635-8CC4-77016BB6B6B0}"/>
    <cellStyle name="Nagłówek 3 2 2 2 2 7" xfId="24398" xr:uid="{941FE531-5DA3-4245-B1E3-23E6AB6198F6}"/>
    <cellStyle name="Nagłówek 3 2 2 2 2 8" xfId="24399" xr:uid="{A7F00862-7908-49C3-9574-1E8190911B7F}"/>
    <cellStyle name="Nagłówek 3 2 2 2 2 8 2" xfId="24400" xr:uid="{11C2D9CE-2E84-4EA7-B2B3-E1EE17D06C03}"/>
    <cellStyle name="Nagłówek 3 2 2 2 2 8 3" xfId="24401" xr:uid="{2A59B5A7-6AD9-4387-8C33-3FAAA2FF714A}"/>
    <cellStyle name="Nagłówek 3 2 2 2 2 8 4" xfId="24402" xr:uid="{7B283509-8622-49BE-BCA4-BCA0A50D1041}"/>
    <cellStyle name="Nagłówek 3 2 2 2 2 8 5" xfId="24403" xr:uid="{A5757755-36EE-4154-AB7C-FB3F24706887}"/>
    <cellStyle name="Nagłówek 3 2 2 2 2 8 6" xfId="24404" xr:uid="{62E99F91-551A-41DD-8C05-6F96FCAAD476}"/>
    <cellStyle name="Nagłówek 3 2 2 2 2 9" xfId="24405" xr:uid="{D81FCA4C-9ED0-4192-B7DA-9A240AA022D1}"/>
    <cellStyle name="Nagłówek 3 2 2 2 3" xfId="24406" xr:uid="{09D4627F-8524-453D-A567-2A4825751772}"/>
    <cellStyle name="Nagłówek 3 2 2 2 4" xfId="24407" xr:uid="{B94C2810-B883-4BDD-840B-C5A83758884F}"/>
    <cellStyle name="Nagłówek 3 2 2 2 4 10" xfId="24408" xr:uid="{9304CD81-155C-41C6-8FC7-48FCF11C139D}"/>
    <cellStyle name="Nagłówek 3 2 2 2 4 11" xfId="24409" xr:uid="{BFFA296E-0777-45FD-83F8-05418508C2DC}"/>
    <cellStyle name="Nagłówek 3 2 2 2 4 2" xfId="24410" xr:uid="{F872D32F-B43C-4707-96C6-354B4864F018}"/>
    <cellStyle name="Nagłówek 3 2 2 2 4 2 2" xfId="24411" xr:uid="{79559238-5B90-4BD9-A700-F7ED658CACF9}"/>
    <cellStyle name="Nagłówek 3 2 2 2 4 2 2 2" xfId="24412" xr:uid="{676BFE69-3267-4284-88F9-0ED594BE6E7B}"/>
    <cellStyle name="Nagłówek 3 2 2 2 4 2 2 3" xfId="24413" xr:uid="{EB3C2284-4B6D-45F5-B4D4-80A878CB0992}"/>
    <cellStyle name="Nagłówek 3 2 2 2 4 2 2 4" xfId="24414" xr:uid="{8DCFE241-7220-4729-AC8A-CBBA1D967F2C}"/>
    <cellStyle name="Nagłówek 3 2 2 2 4 2 2 5" xfId="24415" xr:uid="{FDD44E7F-B1CA-446C-BFD4-B002A8F30A1D}"/>
    <cellStyle name="Nagłówek 3 2 2 2 4 2 2 6" xfId="24416" xr:uid="{1A9A9E23-FC34-477E-8D6C-BE47B5E1A948}"/>
    <cellStyle name="Nagłówek 3 2 2 2 4 2 3" xfId="24417" xr:uid="{D1C7C8E3-E3BC-4696-8642-394551B89C49}"/>
    <cellStyle name="Nagłówek 3 2 2 2 4 2 4" xfId="24418" xr:uid="{821A8FFA-B9C5-4048-8EF7-027B4C60F7EC}"/>
    <cellStyle name="Nagłówek 3 2 2 2 4 2 5" xfId="24419" xr:uid="{00DB9BB4-58C3-455D-A1BB-26CB9287B4F6}"/>
    <cellStyle name="Nagłówek 3 2 2 2 4 2 6" xfId="24420" xr:uid="{7CE94EA8-9ECB-4614-BD5C-456CFB9F29C4}"/>
    <cellStyle name="Nagłówek 3 2 2 2 4 2 7" xfId="24421" xr:uid="{F6E93A12-C837-490F-9975-AB5DCC6CEBF8}"/>
    <cellStyle name="Nagłówek 3 2 2 2 4 3" xfId="24422" xr:uid="{2EFA12CE-6B4A-4F90-8EE0-F2AD88C4CB5A}"/>
    <cellStyle name="Nagłówek 3 2 2 2 4 4" xfId="24423" xr:uid="{499DBA64-6198-47E4-9C35-820044828751}"/>
    <cellStyle name="Nagłówek 3 2 2 2 4 5" xfId="24424" xr:uid="{1B121D19-2C2C-4C45-998E-CC2B585AD5F4}"/>
    <cellStyle name="Nagłówek 3 2 2 2 4 6" xfId="24425" xr:uid="{3F055E7F-4E52-43D6-AE69-58DE5097133A}"/>
    <cellStyle name="Nagłówek 3 2 2 2 4 7" xfId="24426" xr:uid="{15844F4D-C7A6-469E-8D4C-3E0FD1269ABA}"/>
    <cellStyle name="Nagłówek 3 2 2 2 4 7 2" xfId="24427" xr:uid="{8FFB877A-6524-483E-9A93-A4E7C25293AC}"/>
    <cellStyle name="Nagłówek 3 2 2 2 4 7 3" xfId="24428" xr:uid="{ECB68027-ED0E-4285-8042-9515327AEC1F}"/>
    <cellStyle name="Nagłówek 3 2 2 2 4 7 4" xfId="24429" xr:uid="{37ABE64F-0E62-4B57-A112-C66BAE615A72}"/>
    <cellStyle name="Nagłówek 3 2 2 2 4 7 5" xfId="24430" xr:uid="{B667CFC7-2DD2-4ABA-8D56-28DE59C233F2}"/>
    <cellStyle name="Nagłówek 3 2 2 2 4 7 6" xfId="24431" xr:uid="{ACB69EAA-BFAC-4565-9DDF-64E90D4F2B20}"/>
    <cellStyle name="Nagłówek 3 2 2 2 4 8" xfId="24432" xr:uid="{3C78C451-8194-466D-ACAD-B00997E9B6E4}"/>
    <cellStyle name="Nagłówek 3 2 2 2 4 9" xfId="24433" xr:uid="{ECD62F4B-8E92-4FC4-8C8B-82F4FF0CCF25}"/>
    <cellStyle name="Nagłówek 3 2 2 2 5" xfId="24434" xr:uid="{96F45782-2783-489E-861E-EDA4EFEFEFDF}"/>
    <cellStyle name="Nagłówek 3 2 2 2 5 2" xfId="24435" xr:uid="{46C4BFB5-D185-49C4-BCC4-C174F0D65184}"/>
    <cellStyle name="Nagłówek 3 2 2 2 5 2 2" xfId="24436" xr:uid="{D29AF05F-5E66-4EF9-9BD9-AB8390575CA4}"/>
    <cellStyle name="Nagłówek 3 2 2 2 5 2 3" xfId="24437" xr:uid="{96309336-7DAB-4F9B-A80D-36571692378A}"/>
    <cellStyle name="Nagłówek 3 2 2 2 5 2 4" xfId="24438" xr:uid="{65A4F403-BA4C-406D-888C-827FD8D120A0}"/>
    <cellStyle name="Nagłówek 3 2 2 2 5 2 5" xfId="24439" xr:uid="{180F8386-E261-4194-82A0-D4386B7BC65E}"/>
    <cellStyle name="Nagłówek 3 2 2 2 5 2 6" xfId="24440" xr:uid="{18065546-6E7E-4EF7-A368-2357ADF86DD8}"/>
    <cellStyle name="Nagłówek 3 2 2 2 5 3" xfId="24441" xr:uid="{844C159A-BC35-4551-8095-6EC8C2D6B13E}"/>
    <cellStyle name="Nagłówek 3 2 2 2 5 4" xfId="24442" xr:uid="{18ADCD33-F1BD-49DC-9DC6-A483263016D6}"/>
    <cellStyle name="Nagłówek 3 2 2 2 5 5" xfId="24443" xr:uid="{B0C584C6-BF58-4876-B1CA-454D79C3410D}"/>
    <cellStyle name="Nagłówek 3 2 2 2 5 6" xfId="24444" xr:uid="{0737CF99-BA93-4CC3-B253-16EF59FC62F3}"/>
    <cellStyle name="Nagłówek 3 2 2 2 5 7" xfId="24445" xr:uid="{631DD2D7-6ED0-481D-A9AE-6A31B42E513C}"/>
    <cellStyle name="Nagłówek 3 2 2 2 6" xfId="24446" xr:uid="{0837D293-5ABD-44F7-BE42-10F6EF2D7ABF}"/>
    <cellStyle name="Nagłówek 3 2 2 2 7" xfId="24447" xr:uid="{20BEEA8E-7D59-448D-A638-49B5AF0FFF3A}"/>
    <cellStyle name="Nagłówek 3 2 2 2 8" xfId="24448" xr:uid="{4A07CDA0-3674-4A36-959B-2EBE0ADAF315}"/>
    <cellStyle name="Nagłówek 3 2 2 2 9" xfId="24449" xr:uid="{A4437822-9057-4024-926A-3E0E3BF6B56B}"/>
    <cellStyle name="Nagłówek 3 2 2 2 9 2" xfId="24450" xr:uid="{FC56E70B-A65D-4D67-BC02-A468D050A05C}"/>
    <cellStyle name="Nagłówek 3 2 2 2 9 3" xfId="24451" xr:uid="{34B24519-4342-451F-A78C-8AD918BF6F28}"/>
    <cellStyle name="Nagłówek 3 2 2 2 9 4" xfId="24452" xr:uid="{763E8B1A-DAC9-46E5-9F35-EA5D19F4929B}"/>
    <cellStyle name="Nagłówek 3 2 2 2 9 5" xfId="24453" xr:uid="{B5AE47D2-4B45-464B-A8F8-D2C87365863B}"/>
    <cellStyle name="Nagłówek 3 2 2 2 9 6" xfId="24454" xr:uid="{D6F3ADBC-1AF0-48D5-9F90-8A843DFEA69A}"/>
    <cellStyle name="Nagłówek 3 2 2 20" xfId="24455" xr:uid="{DC8999C5-1F39-4DF6-B92A-1F60F9A0911F}"/>
    <cellStyle name="Nagłówek 3 2 2 21" xfId="41668" xr:uid="{B2F266F0-FB56-488C-90D3-C7C646625163}"/>
    <cellStyle name="Nagłówek 3 2 2 3" xfId="24456" xr:uid="{FC5013D9-F567-457E-89A5-FBCD151D838A}"/>
    <cellStyle name="Nagłówek 3 2 2 4" xfId="24457" xr:uid="{172134B1-5D5F-4209-BDE7-B2B96F3A47AC}"/>
    <cellStyle name="Nagłówek 3 2 2 5" xfId="24458" xr:uid="{7C91C8C6-9BD2-4FF1-90D9-0CC2AA27D2CF}"/>
    <cellStyle name="Nagłówek 3 2 2 6" xfId="24459" xr:uid="{A560E07F-CFBC-4B9A-853E-67099C068F07}"/>
    <cellStyle name="Nagłówek 3 2 2 7" xfId="24460" xr:uid="{29F70B33-8F39-4010-9293-9FCF1223545B}"/>
    <cellStyle name="Nagłówek 3 2 2 8" xfId="24461" xr:uid="{1FAD18A9-4330-4E3D-868A-CDB07713A2D3}"/>
    <cellStyle name="Nagłówek 3 2 2 9" xfId="24462" xr:uid="{8F9006FA-E060-4F38-9F5A-E5EF1093E57A}"/>
    <cellStyle name="Nagłówek 3 2 20" xfId="42174" xr:uid="{AE587C4B-7E35-4435-8315-E3FBCD33078D}"/>
    <cellStyle name="Nagłówek 3 2 21" xfId="42175" xr:uid="{E2CA5796-18D6-40FB-9DCE-8AEECCB5C443}"/>
    <cellStyle name="Nagłówek 3 2 22" xfId="42176" xr:uid="{F28448B5-AD97-42F1-B0E6-395CE2C0AD86}"/>
    <cellStyle name="Nagłówek 3 2 3" xfId="24463" xr:uid="{AA8DD0A4-2752-464F-9A97-AA5660A6CA94}"/>
    <cellStyle name="Nagłówek 3 2 3 2" xfId="41669" xr:uid="{98D45D5A-F555-4A94-AF9E-BEDC483A9EA2}"/>
    <cellStyle name="Nagłówek 3 2 4" xfId="24464" xr:uid="{DCD0CFA5-1738-40A1-9E7C-1DCC6951A453}"/>
    <cellStyle name="Nagłówek 3 2 5" xfId="24465" xr:uid="{7B64C3A1-748D-4FF0-B1E0-89C2ADD1EF8C}"/>
    <cellStyle name="Nagłówek 3 2 6" xfId="24466" xr:uid="{225A772B-A89A-443C-91B0-E7AEE5A261F4}"/>
    <cellStyle name="Nagłówek 3 2 6 10" xfId="24467" xr:uid="{FE0E207D-2E75-4541-8FFF-1D28DEB6871F}"/>
    <cellStyle name="Nagłówek 3 2 6 11" xfId="24468" xr:uid="{09BFF617-FFB4-44B8-B0B1-ACA15C7BED91}"/>
    <cellStyle name="Nagłówek 3 2 6 12" xfId="24469" xr:uid="{838D72C9-D3DE-4A95-A37E-9581A20AE9CD}"/>
    <cellStyle name="Nagłówek 3 2 6 13" xfId="24470" xr:uid="{737A63AE-DB32-4C79-92BD-0B24ED99B4BD}"/>
    <cellStyle name="Nagłówek 3 2 6 2" xfId="24471" xr:uid="{51BC5CB5-6F17-4876-BE30-FABCBB4C03CD}"/>
    <cellStyle name="Nagłówek 3 2 6 2 10" xfId="24472" xr:uid="{260D4EB2-130C-4E87-8588-BAFEA0227844}"/>
    <cellStyle name="Nagłówek 3 2 6 2 11" xfId="24473" xr:uid="{FAE4192F-AA62-4ED8-AE60-FCE173200884}"/>
    <cellStyle name="Nagłówek 3 2 6 2 12" xfId="24474" xr:uid="{F02BB3CE-DE72-48D7-9458-3AF68C9445C4}"/>
    <cellStyle name="Nagłówek 3 2 6 2 13" xfId="24475" xr:uid="{40B2E9C8-0641-4CEA-B014-AB0FDABD4567}"/>
    <cellStyle name="Nagłówek 3 2 6 2 2" xfId="24476" xr:uid="{F0BEC746-AFED-47F2-A906-4D2D766E6B84}"/>
    <cellStyle name="Nagłówek 3 2 6 2 2 10" xfId="24477" xr:uid="{F1E15FAD-688F-4BAE-A98C-FA6955FC29FB}"/>
    <cellStyle name="Nagłówek 3 2 6 2 2 11" xfId="24478" xr:uid="{7C805103-5151-4AEF-8745-7F715CBCD6AB}"/>
    <cellStyle name="Nagłówek 3 2 6 2 2 12" xfId="24479" xr:uid="{F1BD8DC6-E8DE-475A-B36A-83435C3B8C32}"/>
    <cellStyle name="Nagłówek 3 2 6 2 2 2" xfId="24480" xr:uid="{CF99DC37-9719-4BE1-8744-1E833F6C6CDD}"/>
    <cellStyle name="Nagłówek 3 2 6 2 2 2 10" xfId="24481" xr:uid="{03087DD1-E923-4F4B-A922-4BE4E9275792}"/>
    <cellStyle name="Nagłówek 3 2 6 2 2 2 11" xfId="24482" xr:uid="{E629553C-DE0F-4D4E-8294-BECD69B49389}"/>
    <cellStyle name="Nagłówek 3 2 6 2 2 2 2" xfId="24483" xr:uid="{3B9E043B-BF99-4E3A-8D43-23B005C7A4FC}"/>
    <cellStyle name="Nagłówek 3 2 6 2 2 2 2 10" xfId="24484" xr:uid="{7C4A2647-7B82-4640-B62C-04CC86931627}"/>
    <cellStyle name="Nagłówek 3 2 6 2 2 2 2 11" xfId="24485" xr:uid="{8A6B5F3B-4507-42EE-A557-699C6384E5C0}"/>
    <cellStyle name="Nagłówek 3 2 6 2 2 2 2 2" xfId="24486" xr:uid="{8F02B226-0D91-42FC-B5E1-F86F9DEDDDB4}"/>
    <cellStyle name="Nagłówek 3 2 6 2 2 2 2 2 2" xfId="24487" xr:uid="{0394522A-3A5D-4450-AE58-EFE4881D5540}"/>
    <cellStyle name="Nagłówek 3 2 6 2 2 2 2 2 2 2" xfId="24488" xr:uid="{8FA2BCD5-5CB3-4166-933E-8B4C73B046C1}"/>
    <cellStyle name="Nagłówek 3 2 6 2 2 2 2 2 2 3" xfId="24489" xr:uid="{DDF9B6AD-6D6D-4D69-9CCA-82CC43B228E2}"/>
    <cellStyle name="Nagłówek 3 2 6 2 2 2 2 2 2 4" xfId="24490" xr:uid="{A0C4868F-1122-4958-94CA-F2BD4D185ABB}"/>
    <cellStyle name="Nagłówek 3 2 6 2 2 2 2 2 2 5" xfId="24491" xr:uid="{8F9DEA0D-3901-4FE0-9BFF-6E883C2385AE}"/>
    <cellStyle name="Nagłówek 3 2 6 2 2 2 2 2 2 6" xfId="24492" xr:uid="{72922839-CEB8-4C2A-B3DD-8FEC4781F988}"/>
    <cellStyle name="Nagłówek 3 2 6 2 2 2 2 2 3" xfId="24493" xr:uid="{FC5776E6-DB8F-41FC-9DF4-435D7B769BF8}"/>
    <cellStyle name="Nagłówek 3 2 6 2 2 2 2 2 4" xfId="24494" xr:uid="{7FB65613-D367-4901-997C-D86B9D6604E0}"/>
    <cellStyle name="Nagłówek 3 2 6 2 2 2 2 2 5" xfId="24495" xr:uid="{E0F3A3EC-C973-4DD7-ADA6-3A3B70248075}"/>
    <cellStyle name="Nagłówek 3 2 6 2 2 2 2 2 6" xfId="24496" xr:uid="{E54FE9DD-DBB1-4EE4-89D2-2F38201B3775}"/>
    <cellStyle name="Nagłówek 3 2 6 2 2 2 2 2 7" xfId="24497" xr:uid="{8AB1E181-11A6-4DFE-9963-6583A5E57D24}"/>
    <cellStyle name="Nagłówek 3 2 6 2 2 2 2 3" xfId="24498" xr:uid="{EE496D6C-471A-4739-850D-3240D93BA0E0}"/>
    <cellStyle name="Nagłówek 3 2 6 2 2 2 2 4" xfId="24499" xr:uid="{5FB55487-388D-4F86-8BE3-F281CB5722EF}"/>
    <cellStyle name="Nagłówek 3 2 6 2 2 2 2 5" xfId="24500" xr:uid="{E55AE21C-A7DD-4910-8D1C-F71FD89A368D}"/>
    <cellStyle name="Nagłówek 3 2 6 2 2 2 2 6" xfId="24501" xr:uid="{299040E5-37CA-472D-B474-9C984EBDE584}"/>
    <cellStyle name="Nagłówek 3 2 6 2 2 2 2 7" xfId="24502" xr:uid="{611EDA29-63E5-476A-BC18-B69DDACA5959}"/>
    <cellStyle name="Nagłówek 3 2 6 2 2 2 2 7 2" xfId="24503" xr:uid="{05BC2790-876C-4D77-A4C6-C846B7CA96F9}"/>
    <cellStyle name="Nagłówek 3 2 6 2 2 2 2 7 3" xfId="24504" xr:uid="{96B130F2-4D52-4BC0-8D37-697BB9F23981}"/>
    <cellStyle name="Nagłówek 3 2 6 2 2 2 2 7 4" xfId="24505" xr:uid="{4CDEA8DB-20E3-4FE7-96E5-6510EEF2026C}"/>
    <cellStyle name="Nagłówek 3 2 6 2 2 2 2 7 5" xfId="24506" xr:uid="{BC51ACEB-8273-44FB-AE10-24286E5F903D}"/>
    <cellStyle name="Nagłówek 3 2 6 2 2 2 2 7 6" xfId="24507" xr:uid="{CAF86FC1-7124-429E-A44B-77E3015BE848}"/>
    <cellStyle name="Nagłówek 3 2 6 2 2 2 2 8" xfId="24508" xr:uid="{2D8A8B73-5FB1-4082-AAE3-D34A1117D909}"/>
    <cellStyle name="Nagłówek 3 2 6 2 2 2 2 9" xfId="24509" xr:uid="{AE0FEE9F-9028-4020-BBF2-93003E67968A}"/>
    <cellStyle name="Nagłówek 3 2 6 2 2 2 3" xfId="24510" xr:uid="{A68B81F3-3906-48F5-A489-D0025478C512}"/>
    <cellStyle name="Nagłówek 3 2 6 2 2 2 3 2" xfId="24511" xr:uid="{77A18B88-C702-4FFB-A72B-E186BA959EFD}"/>
    <cellStyle name="Nagłówek 3 2 6 2 2 2 3 2 2" xfId="24512" xr:uid="{6CE8BFA9-0CA7-485F-8ABF-8C39691E95BD}"/>
    <cellStyle name="Nagłówek 3 2 6 2 2 2 3 2 3" xfId="24513" xr:uid="{BD79DF10-C422-4D40-8232-E7F4870042F6}"/>
    <cellStyle name="Nagłówek 3 2 6 2 2 2 3 2 4" xfId="24514" xr:uid="{6FF24277-B3F5-4BB4-99F8-96E03F5D25E6}"/>
    <cellStyle name="Nagłówek 3 2 6 2 2 2 3 2 5" xfId="24515" xr:uid="{0989E0E9-7E76-42F2-98A2-E89B51AE7C1E}"/>
    <cellStyle name="Nagłówek 3 2 6 2 2 2 3 2 6" xfId="24516" xr:uid="{44C70D14-AF6F-4C31-BB22-59A93D6AD264}"/>
    <cellStyle name="Nagłówek 3 2 6 2 2 2 3 3" xfId="24517" xr:uid="{946DC7D2-E45B-40AC-B49C-3EB4AB0E6BDC}"/>
    <cellStyle name="Nagłówek 3 2 6 2 2 2 3 4" xfId="24518" xr:uid="{B4E6E98E-3C45-4C99-A4E7-1229EE2C0A8C}"/>
    <cellStyle name="Nagłówek 3 2 6 2 2 2 3 5" xfId="24519" xr:uid="{6DF5A99F-6541-405F-AF80-8393B7966ACC}"/>
    <cellStyle name="Nagłówek 3 2 6 2 2 2 3 6" xfId="24520" xr:uid="{73AB2397-63CD-46FA-9CCE-FA251D94BA5E}"/>
    <cellStyle name="Nagłówek 3 2 6 2 2 2 3 7" xfId="24521" xr:uid="{818FDD38-5C39-4C3E-A663-4DCD2D843A2C}"/>
    <cellStyle name="Nagłówek 3 2 6 2 2 2 4" xfId="24522" xr:uid="{82344085-8C9D-4D22-8C01-B858225B552C}"/>
    <cellStyle name="Nagłówek 3 2 6 2 2 2 5" xfId="24523" xr:uid="{1B680E46-CF59-4619-93E3-7EA5E0AE105D}"/>
    <cellStyle name="Nagłówek 3 2 6 2 2 2 6" xfId="24524" xr:uid="{A6D9DEF9-F991-467D-B6B1-180273C75F32}"/>
    <cellStyle name="Nagłówek 3 2 6 2 2 2 7" xfId="24525" xr:uid="{F8836FC9-FD24-4268-9457-EC4EC7C2C98C}"/>
    <cellStyle name="Nagłówek 3 2 6 2 2 2 7 2" xfId="24526" xr:uid="{4A6CC4A1-349F-4D8C-BC24-E53354BF1FBA}"/>
    <cellStyle name="Nagłówek 3 2 6 2 2 2 7 3" xfId="24527" xr:uid="{535DDA7F-4D7D-4CDE-A36F-DC6E09D90628}"/>
    <cellStyle name="Nagłówek 3 2 6 2 2 2 7 4" xfId="24528" xr:uid="{94C9E308-7082-4604-AD9C-2A7A6F0D3CCB}"/>
    <cellStyle name="Nagłówek 3 2 6 2 2 2 7 5" xfId="24529" xr:uid="{A9814298-6193-4831-9BB6-24612BE66626}"/>
    <cellStyle name="Nagłówek 3 2 6 2 2 2 7 6" xfId="24530" xr:uid="{57A44FD6-090A-4AFA-A397-763A1790D37F}"/>
    <cellStyle name="Nagłówek 3 2 6 2 2 2 8" xfId="24531" xr:uid="{9087FF44-A767-48F3-BAAE-8921811C8909}"/>
    <cellStyle name="Nagłówek 3 2 6 2 2 2 9" xfId="24532" xr:uid="{DE3B7CFA-9048-40CC-B128-C3BB475D9820}"/>
    <cellStyle name="Nagłówek 3 2 6 2 2 3" xfId="24533" xr:uid="{544E13B6-819C-416F-8B9A-3F9FD5F89D9B}"/>
    <cellStyle name="Nagłówek 3 2 6 2 2 3 2" xfId="24534" xr:uid="{147BBA34-DB6E-4B86-946A-FDB7AA21F2A5}"/>
    <cellStyle name="Nagłówek 3 2 6 2 2 3 2 2" xfId="24535" xr:uid="{FAB4703E-2499-4DFA-86A3-9EEDC25D72A3}"/>
    <cellStyle name="Nagłówek 3 2 6 2 2 3 2 3" xfId="24536" xr:uid="{A9941B5B-8E1B-485B-AE11-2EFFCB90C9B9}"/>
    <cellStyle name="Nagłówek 3 2 6 2 2 3 2 4" xfId="24537" xr:uid="{797362E0-D7F6-48D5-871A-216FE3F04235}"/>
    <cellStyle name="Nagłówek 3 2 6 2 2 3 2 5" xfId="24538" xr:uid="{4CC1DD16-465B-4F8B-98FB-20E74DDD5C8F}"/>
    <cellStyle name="Nagłówek 3 2 6 2 2 3 2 6" xfId="24539" xr:uid="{C974639F-ECF5-42D2-A9CF-3267A0FB9D5D}"/>
    <cellStyle name="Nagłówek 3 2 6 2 2 3 3" xfId="24540" xr:uid="{6261DDCD-720F-4FB9-99F0-DACF9A41F3B5}"/>
    <cellStyle name="Nagłówek 3 2 6 2 2 3 4" xfId="24541" xr:uid="{6AB5FD92-067F-4C86-9D1A-09750312C38F}"/>
    <cellStyle name="Nagłówek 3 2 6 2 2 3 5" xfId="24542" xr:uid="{5E3C955D-4E32-447B-B072-DD62A4B3ED0B}"/>
    <cellStyle name="Nagłówek 3 2 6 2 2 3 6" xfId="24543" xr:uid="{5A2398F7-CE10-4F7B-B94B-E09D876A06EB}"/>
    <cellStyle name="Nagłówek 3 2 6 2 2 3 7" xfId="24544" xr:uid="{D6967464-F5BD-4B2E-A1AC-44A8BDD7E93B}"/>
    <cellStyle name="Nagłówek 3 2 6 2 2 4" xfId="24545" xr:uid="{C1EDCCA4-7995-4CBE-B7C9-277501D81ADD}"/>
    <cellStyle name="Nagłówek 3 2 6 2 2 5" xfId="24546" xr:uid="{AD8C94D0-A067-4A5F-B8E4-C5148F6B9A5F}"/>
    <cellStyle name="Nagłówek 3 2 6 2 2 6" xfId="24547" xr:uid="{2F75A4AC-F000-4D3D-A580-F6C64C9E743D}"/>
    <cellStyle name="Nagłówek 3 2 6 2 2 7" xfId="24548" xr:uid="{2CA2ABC9-E283-445C-9ADA-9DFD4477347A}"/>
    <cellStyle name="Nagłówek 3 2 6 2 2 8" xfId="24549" xr:uid="{4804EF1F-5042-4206-AF31-AB4890A5C129}"/>
    <cellStyle name="Nagłówek 3 2 6 2 2 8 2" xfId="24550" xr:uid="{AB81831B-E146-417B-88A1-F6E8170DA3AF}"/>
    <cellStyle name="Nagłówek 3 2 6 2 2 8 3" xfId="24551" xr:uid="{6DE167A5-A8C7-401A-8C00-070A619586DE}"/>
    <cellStyle name="Nagłówek 3 2 6 2 2 8 4" xfId="24552" xr:uid="{F1D40F90-BF7A-4831-B297-AD3D08717428}"/>
    <cellStyle name="Nagłówek 3 2 6 2 2 8 5" xfId="24553" xr:uid="{F73B998C-B331-49A6-BE91-9285E184F0E0}"/>
    <cellStyle name="Nagłówek 3 2 6 2 2 8 6" xfId="24554" xr:uid="{24E025A7-FE56-45A1-8327-76133E36C429}"/>
    <cellStyle name="Nagłówek 3 2 6 2 2 9" xfId="24555" xr:uid="{B3E78D4F-6BFD-4A54-AB5C-90B8D5D22178}"/>
    <cellStyle name="Nagłówek 3 2 6 2 3" xfId="24556" xr:uid="{F2160BD0-8EB2-4FA4-8A66-9CDEE144DCA7}"/>
    <cellStyle name="Nagłówek 3 2 6 2 4" xfId="24557" xr:uid="{38945E26-CF4C-4FC8-816E-9219CB126530}"/>
    <cellStyle name="Nagłówek 3 2 6 2 4 10" xfId="24558" xr:uid="{538D3790-9DFD-418C-853D-63B45A192E61}"/>
    <cellStyle name="Nagłówek 3 2 6 2 4 11" xfId="24559" xr:uid="{24C38885-21B5-42E4-830D-0ED2B877D0A4}"/>
    <cellStyle name="Nagłówek 3 2 6 2 4 2" xfId="24560" xr:uid="{02B4AB52-DA6F-4BA2-B2D7-E739F0441479}"/>
    <cellStyle name="Nagłówek 3 2 6 2 4 2 2" xfId="24561" xr:uid="{9CE821B7-7B6C-40CC-8294-6A172CF52518}"/>
    <cellStyle name="Nagłówek 3 2 6 2 4 2 2 2" xfId="24562" xr:uid="{B0477DF0-42C0-41D6-95D6-B185CF6D2F0A}"/>
    <cellStyle name="Nagłówek 3 2 6 2 4 2 2 3" xfId="24563" xr:uid="{64701885-BC26-4836-A301-7E309D157991}"/>
    <cellStyle name="Nagłówek 3 2 6 2 4 2 2 4" xfId="24564" xr:uid="{A23BF1E8-2800-4839-B8A5-B72B92D8AAE3}"/>
    <cellStyle name="Nagłówek 3 2 6 2 4 2 2 5" xfId="24565" xr:uid="{044E7A55-EE55-4324-8842-F728E19132ED}"/>
    <cellStyle name="Nagłówek 3 2 6 2 4 2 2 6" xfId="24566" xr:uid="{3B8F0A71-1A97-42B9-A650-2C36943D4EB1}"/>
    <cellStyle name="Nagłówek 3 2 6 2 4 2 3" xfId="24567" xr:uid="{9B331926-4B9E-43F2-85B3-8D5D20CB975D}"/>
    <cellStyle name="Nagłówek 3 2 6 2 4 2 4" xfId="24568" xr:uid="{E73B15D6-ADDF-46D8-A6B9-AEDB20338868}"/>
    <cellStyle name="Nagłówek 3 2 6 2 4 2 5" xfId="24569" xr:uid="{6AD94677-BFC3-42D1-934F-52BFFFD79237}"/>
    <cellStyle name="Nagłówek 3 2 6 2 4 2 6" xfId="24570" xr:uid="{84F4B036-B043-40C0-8B4D-6270F0F0EE29}"/>
    <cellStyle name="Nagłówek 3 2 6 2 4 2 7" xfId="24571" xr:uid="{E20EC29E-1C4D-4AB1-B198-953157DF58C8}"/>
    <cellStyle name="Nagłówek 3 2 6 2 4 3" xfId="24572" xr:uid="{26D05FCE-BB5A-4DA9-A609-0165C7646949}"/>
    <cellStyle name="Nagłówek 3 2 6 2 4 4" xfId="24573" xr:uid="{92FA8443-C0BD-4B8B-88CE-E92B435A76F5}"/>
    <cellStyle name="Nagłówek 3 2 6 2 4 5" xfId="24574" xr:uid="{4E58F441-37FB-411D-AD21-A85574017DFD}"/>
    <cellStyle name="Nagłówek 3 2 6 2 4 6" xfId="24575" xr:uid="{3A3D1101-EEA8-4748-A54A-5C481E202EBD}"/>
    <cellStyle name="Nagłówek 3 2 6 2 4 7" xfId="24576" xr:uid="{7A8747FC-8E43-4E23-894D-93C6DB06E8FE}"/>
    <cellStyle name="Nagłówek 3 2 6 2 4 7 2" xfId="24577" xr:uid="{0F54B035-D3EA-42F8-ACD5-489642CA8657}"/>
    <cellStyle name="Nagłówek 3 2 6 2 4 7 3" xfId="24578" xr:uid="{F3DCCF32-4A5C-4B36-8D29-1C840CFFED02}"/>
    <cellStyle name="Nagłówek 3 2 6 2 4 7 4" xfId="24579" xr:uid="{80C252D3-9B3D-43EB-938B-04D4F010469B}"/>
    <cellStyle name="Nagłówek 3 2 6 2 4 7 5" xfId="24580" xr:uid="{76514397-8CB6-4A94-ADEB-56F1D87F5DBE}"/>
    <cellStyle name="Nagłówek 3 2 6 2 4 7 6" xfId="24581" xr:uid="{B7BDFD40-0ACB-49DC-9537-43DB723A7D06}"/>
    <cellStyle name="Nagłówek 3 2 6 2 4 8" xfId="24582" xr:uid="{573334DA-7DF0-4C4D-A8EC-4756E6188216}"/>
    <cellStyle name="Nagłówek 3 2 6 2 4 9" xfId="24583" xr:uid="{DF48C483-0C16-4859-AF45-431FE346D2B5}"/>
    <cellStyle name="Nagłówek 3 2 6 2 5" xfId="24584" xr:uid="{9F56190B-04A0-42D6-B166-1CE46208B5B9}"/>
    <cellStyle name="Nagłówek 3 2 6 2 5 2" xfId="24585" xr:uid="{97C420FA-7477-4C79-B86F-0CA6AE124676}"/>
    <cellStyle name="Nagłówek 3 2 6 2 5 2 2" xfId="24586" xr:uid="{A73C8DDE-7E23-4176-98B6-FF567E83A7AC}"/>
    <cellStyle name="Nagłówek 3 2 6 2 5 2 3" xfId="24587" xr:uid="{F40D2FE7-B94C-48A9-A752-1A81DA4582C9}"/>
    <cellStyle name="Nagłówek 3 2 6 2 5 2 4" xfId="24588" xr:uid="{81C93547-E6F7-4177-8555-781C6415A3B2}"/>
    <cellStyle name="Nagłówek 3 2 6 2 5 2 5" xfId="24589" xr:uid="{22F846B4-8C6F-4983-9D23-C0D1319F87B2}"/>
    <cellStyle name="Nagłówek 3 2 6 2 5 2 6" xfId="24590" xr:uid="{930776A2-7165-409F-AD51-50074BA554DE}"/>
    <cellStyle name="Nagłówek 3 2 6 2 5 3" xfId="24591" xr:uid="{927B1BAD-9184-4B4C-91F6-C80C78965382}"/>
    <cellStyle name="Nagłówek 3 2 6 2 5 4" xfId="24592" xr:uid="{A0DF3B18-B090-456B-9B16-F9C08856DE9E}"/>
    <cellStyle name="Nagłówek 3 2 6 2 5 5" xfId="24593" xr:uid="{CE29EC76-AC02-4067-AFE5-5899F34C1191}"/>
    <cellStyle name="Nagłówek 3 2 6 2 5 6" xfId="24594" xr:uid="{19C09D13-1D37-419F-9BB0-384C611DFB26}"/>
    <cellStyle name="Nagłówek 3 2 6 2 5 7" xfId="24595" xr:uid="{C4EBDD0B-0119-440C-9306-47C579DBDE60}"/>
    <cellStyle name="Nagłówek 3 2 6 2 6" xfId="24596" xr:uid="{A268455A-A08F-4E6D-A7F0-7FC3A71849D4}"/>
    <cellStyle name="Nagłówek 3 2 6 2 7" xfId="24597" xr:uid="{9B70C755-9707-4ADD-B546-C4E60F528152}"/>
    <cellStyle name="Nagłówek 3 2 6 2 8" xfId="24598" xr:uid="{3279E6AE-B1CA-4127-B2A0-63DFD8018685}"/>
    <cellStyle name="Nagłówek 3 2 6 2 9" xfId="24599" xr:uid="{0A5B6DFA-6D99-45FE-A58A-D40CF858BDBC}"/>
    <cellStyle name="Nagłówek 3 2 6 2 9 2" xfId="24600" xr:uid="{3B31EA64-DEB8-4FFD-AD84-689DE6034E4C}"/>
    <cellStyle name="Nagłówek 3 2 6 2 9 3" xfId="24601" xr:uid="{22ED7A2E-3A13-46C6-8679-1956B16CBE50}"/>
    <cellStyle name="Nagłówek 3 2 6 2 9 4" xfId="24602" xr:uid="{8DE74031-D532-4778-B6AE-A5D8FB3FBD17}"/>
    <cellStyle name="Nagłówek 3 2 6 2 9 5" xfId="24603" xr:uid="{A3694BB4-6DC4-4423-9E6D-3C0D123A5567}"/>
    <cellStyle name="Nagłówek 3 2 6 2 9 6" xfId="24604" xr:uid="{5946A536-60B7-4770-9059-348CCD1F74AC}"/>
    <cellStyle name="Nagłówek 3 2 6 3" xfId="24605" xr:uid="{806710BA-A75B-4A97-95DC-5ED10B781C36}"/>
    <cellStyle name="Nagłówek 3 2 6 3 10" xfId="24606" xr:uid="{DE0349D2-953C-47E0-A07F-C52B7599C7C6}"/>
    <cellStyle name="Nagłówek 3 2 6 3 11" xfId="24607" xr:uid="{FD0E1847-D389-4543-8CED-431155E15EEC}"/>
    <cellStyle name="Nagłówek 3 2 6 3 12" xfId="24608" xr:uid="{1919E0F6-A81A-4B90-A59F-30E80D437714}"/>
    <cellStyle name="Nagłówek 3 2 6 3 2" xfId="24609" xr:uid="{EBA6DEB2-49CC-4627-BAEB-6D46AF9B8B48}"/>
    <cellStyle name="Nagłówek 3 2 6 3 2 10" xfId="24610" xr:uid="{7C0F4860-C4FA-489A-BC33-0BDAE5A3068B}"/>
    <cellStyle name="Nagłówek 3 2 6 3 2 11" xfId="24611" xr:uid="{332FBDA6-2A60-4935-B8E1-34ADA9373227}"/>
    <cellStyle name="Nagłówek 3 2 6 3 2 2" xfId="24612" xr:uid="{659D0525-56DB-46CE-BE75-F8855CDBDDE3}"/>
    <cellStyle name="Nagłówek 3 2 6 3 2 2 10" xfId="24613" xr:uid="{F1875E20-648C-4652-B2A6-7A19F030121F}"/>
    <cellStyle name="Nagłówek 3 2 6 3 2 2 11" xfId="24614" xr:uid="{8231E868-B48A-44CE-A76B-DFEEBD2979A8}"/>
    <cellStyle name="Nagłówek 3 2 6 3 2 2 2" xfId="24615" xr:uid="{7DFB4501-8A9F-46A6-9389-8721B3C5B722}"/>
    <cellStyle name="Nagłówek 3 2 6 3 2 2 2 2" xfId="24616" xr:uid="{285E72E4-7A82-4CBE-AD59-BA4D089A273C}"/>
    <cellStyle name="Nagłówek 3 2 6 3 2 2 2 2 2" xfId="24617" xr:uid="{1D65232C-E40F-4C9A-B765-FDB1BD4EC305}"/>
    <cellStyle name="Nagłówek 3 2 6 3 2 2 2 2 3" xfId="24618" xr:uid="{7DEC07B8-9BC4-4067-89C2-4E2ED11665AB}"/>
    <cellStyle name="Nagłówek 3 2 6 3 2 2 2 2 4" xfId="24619" xr:uid="{4A7841C4-1740-4742-8BAD-68D2A250F3E3}"/>
    <cellStyle name="Nagłówek 3 2 6 3 2 2 2 2 5" xfId="24620" xr:uid="{3504B86D-D87E-41CD-9CAF-7B6442617CD4}"/>
    <cellStyle name="Nagłówek 3 2 6 3 2 2 2 2 6" xfId="24621" xr:uid="{1D39EED5-A58C-4EB9-AC7B-34CB2C053608}"/>
    <cellStyle name="Nagłówek 3 2 6 3 2 2 2 3" xfId="24622" xr:uid="{24E7C8BA-7A72-4DC8-90AA-9F714AAE2416}"/>
    <cellStyle name="Nagłówek 3 2 6 3 2 2 2 4" xfId="24623" xr:uid="{BB445838-B875-4839-9127-63AAC7831BF0}"/>
    <cellStyle name="Nagłówek 3 2 6 3 2 2 2 5" xfId="24624" xr:uid="{B3E3B95F-56E8-40F0-8DA5-DA5B4DC134A9}"/>
    <cellStyle name="Nagłówek 3 2 6 3 2 2 2 6" xfId="24625" xr:uid="{3C363A8D-D26E-425B-ACA1-14274882FDB9}"/>
    <cellStyle name="Nagłówek 3 2 6 3 2 2 2 7" xfId="24626" xr:uid="{060852FD-E7B2-4393-A447-378F5C20F3DB}"/>
    <cellStyle name="Nagłówek 3 2 6 3 2 2 3" xfId="24627" xr:uid="{A38624E9-3084-4B69-8AF2-C4312D466B2F}"/>
    <cellStyle name="Nagłówek 3 2 6 3 2 2 4" xfId="24628" xr:uid="{494DE39C-A7D0-4725-AC31-72C312FC3B7F}"/>
    <cellStyle name="Nagłówek 3 2 6 3 2 2 5" xfId="24629" xr:uid="{89B22FA8-3237-41FC-A92E-1E1AD2618224}"/>
    <cellStyle name="Nagłówek 3 2 6 3 2 2 6" xfId="24630" xr:uid="{03DAF3F7-254A-4776-86AD-E857C828A8FF}"/>
    <cellStyle name="Nagłówek 3 2 6 3 2 2 7" xfId="24631" xr:uid="{E72AB39E-A185-4191-9B8E-C38094AB2B00}"/>
    <cellStyle name="Nagłówek 3 2 6 3 2 2 7 2" xfId="24632" xr:uid="{521CF9C7-B21C-4E63-B170-4D5FB90D2C4C}"/>
    <cellStyle name="Nagłówek 3 2 6 3 2 2 7 3" xfId="24633" xr:uid="{5D2165E7-8B30-45D0-BD38-62729FEF6923}"/>
    <cellStyle name="Nagłówek 3 2 6 3 2 2 7 4" xfId="24634" xr:uid="{36656561-7AE9-4A95-88B1-B960B31EE7B1}"/>
    <cellStyle name="Nagłówek 3 2 6 3 2 2 7 5" xfId="24635" xr:uid="{A59DFCC5-B4F3-47D9-A8D0-FEDF65EC4567}"/>
    <cellStyle name="Nagłówek 3 2 6 3 2 2 7 6" xfId="24636" xr:uid="{AD0BCCE6-0F58-40DA-B1B3-B644B49815A1}"/>
    <cellStyle name="Nagłówek 3 2 6 3 2 2 8" xfId="24637" xr:uid="{F898C5ED-04BB-4DB7-A9B2-764DB99F52DC}"/>
    <cellStyle name="Nagłówek 3 2 6 3 2 2 9" xfId="24638" xr:uid="{58C32E6B-F6C5-4560-BBEF-DE7B3CE564BF}"/>
    <cellStyle name="Nagłówek 3 2 6 3 2 3" xfId="24639" xr:uid="{048F011D-E8B7-4E06-AFC7-C33EBCDE18B4}"/>
    <cellStyle name="Nagłówek 3 2 6 3 2 3 2" xfId="24640" xr:uid="{4FCDE1C3-B02E-478E-A51D-69B16F6E8C47}"/>
    <cellStyle name="Nagłówek 3 2 6 3 2 3 2 2" xfId="24641" xr:uid="{45360F9D-6888-469D-9048-9BD318F0B7B0}"/>
    <cellStyle name="Nagłówek 3 2 6 3 2 3 2 3" xfId="24642" xr:uid="{D9F88166-5A9F-41E1-9761-CD27EC30D5B8}"/>
    <cellStyle name="Nagłówek 3 2 6 3 2 3 2 4" xfId="24643" xr:uid="{F16C6724-A7CC-494D-9503-9BAE4C704923}"/>
    <cellStyle name="Nagłówek 3 2 6 3 2 3 2 5" xfId="24644" xr:uid="{26BB6C8E-9172-4A40-9F90-3D5DAFCE6325}"/>
    <cellStyle name="Nagłówek 3 2 6 3 2 3 2 6" xfId="24645" xr:uid="{0DAF545C-4DB7-40DD-9DF4-899F9867D947}"/>
    <cellStyle name="Nagłówek 3 2 6 3 2 3 3" xfId="24646" xr:uid="{2F5803AE-3F4D-4E9B-B2AD-EF916ABB97DA}"/>
    <cellStyle name="Nagłówek 3 2 6 3 2 3 4" xfId="24647" xr:uid="{3DBB8C40-DD16-48A8-9F9F-9D4C2BF1EE03}"/>
    <cellStyle name="Nagłówek 3 2 6 3 2 3 5" xfId="24648" xr:uid="{D5739482-D901-4D23-B276-13DCC313C203}"/>
    <cellStyle name="Nagłówek 3 2 6 3 2 3 6" xfId="24649" xr:uid="{6422D9C7-CFD2-4F31-9A83-9D90968FAA78}"/>
    <cellStyle name="Nagłówek 3 2 6 3 2 3 7" xfId="24650" xr:uid="{70DD1538-5676-4653-8489-3565EACE8B27}"/>
    <cellStyle name="Nagłówek 3 2 6 3 2 4" xfId="24651" xr:uid="{4D56DC38-C998-440F-ABDD-F8E67F79A4EC}"/>
    <cellStyle name="Nagłówek 3 2 6 3 2 5" xfId="24652" xr:uid="{1E1B7F51-2DF8-4EC1-BDD7-62B086911B77}"/>
    <cellStyle name="Nagłówek 3 2 6 3 2 6" xfId="24653" xr:uid="{4D2561EE-5BB9-4B98-AA6C-3C9295BA84A8}"/>
    <cellStyle name="Nagłówek 3 2 6 3 2 7" xfId="24654" xr:uid="{02136104-782E-4DE8-952E-3107C85354D7}"/>
    <cellStyle name="Nagłówek 3 2 6 3 2 7 2" xfId="24655" xr:uid="{65CE815F-0F85-4950-85B8-32FD629BF4B7}"/>
    <cellStyle name="Nagłówek 3 2 6 3 2 7 3" xfId="24656" xr:uid="{4D63A913-8E0B-46D7-96AC-FC29ADFDEE78}"/>
    <cellStyle name="Nagłówek 3 2 6 3 2 7 4" xfId="24657" xr:uid="{033594DD-6BA8-473C-ADBB-D11FF1C01BD0}"/>
    <cellStyle name="Nagłówek 3 2 6 3 2 7 5" xfId="24658" xr:uid="{F669C5E9-0E94-4B8D-90C1-466F077C21BA}"/>
    <cellStyle name="Nagłówek 3 2 6 3 2 7 6" xfId="24659" xr:uid="{C23CDB9C-0D85-4C47-9BAF-B5ED03BC18BA}"/>
    <cellStyle name="Nagłówek 3 2 6 3 2 8" xfId="24660" xr:uid="{F6452A15-3096-44D9-A539-91ABB4E02BBE}"/>
    <cellStyle name="Nagłówek 3 2 6 3 2 9" xfId="24661" xr:uid="{256ECC1E-99DA-42B9-B8EF-CB9D776389D7}"/>
    <cellStyle name="Nagłówek 3 2 6 3 3" xfId="24662" xr:uid="{BAA99B93-F924-4267-9A6B-AC7A0DAFE81D}"/>
    <cellStyle name="Nagłówek 3 2 6 3 3 2" xfId="24663" xr:uid="{625129F1-10D9-4E26-B180-F5F3096B394F}"/>
    <cellStyle name="Nagłówek 3 2 6 3 3 2 2" xfId="24664" xr:uid="{0BB9A903-BDCE-4FD4-9F7C-BF309DFDE289}"/>
    <cellStyle name="Nagłówek 3 2 6 3 3 2 3" xfId="24665" xr:uid="{4EBF0973-8774-47DD-869D-510CE475081E}"/>
    <cellStyle name="Nagłówek 3 2 6 3 3 2 4" xfId="24666" xr:uid="{781A6512-C9CF-4335-9F32-CF9E524B6202}"/>
    <cellStyle name="Nagłówek 3 2 6 3 3 2 5" xfId="24667" xr:uid="{B9B5E399-2CEF-44BE-AC20-574242596162}"/>
    <cellStyle name="Nagłówek 3 2 6 3 3 2 6" xfId="24668" xr:uid="{A44A7673-9983-41B5-A3CD-C5441C999E23}"/>
    <cellStyle name="Nagłówek 3 2 6 3 3 3" xfId="24669" xr:uid="{0F636761-0440-41DD-802C-454D77E56A60}"/>
    <cellStyle name="Nagłówek 3 2 6 3 3 4" xfId="24670" xr:uid="{25310570-8F65-4883-BAC6-321F0434F55C}"/>
    <cellStyle name="Nagłówek 3 2 6 3 3 5" xfId="24671" xr:uid="{040E0372-BBF0-4779-8B54-9C122D07B3AB}"/>
    <cellStyle name="Nagłówek 3 2 6 3 3 6" xfId="24672" xr:uid="{6081B4DB-70F9-41F5-9637-D60410EBCCF3}"/>
    <cellStyle name="Nagłówek 3 2 6 3 3 7" xfId="24673" xr:uid="{24088A97-8DD7-4CEA-A662-C90A6153ABA6}"/>
    <cellStyle name="Nagłówek 3 2 6 3 4" xfId="24674" xr:uid="{53074C16-0A44-4D27-A2A7-ED79F0BBA33D}"/>
    <cellStyle name="Nagłówek 3 2 6 3 5" xfId="24675" xr:uid="{979B4F18-26C7-416D-BBAF-1ED61FF19410}"/>
    <cellStyle name="Nagłówek 3 2 6 3 6" xfId="24676" xr:uid="{08127315-9AAA-418C-9E34-77A1A459C5DF}"/>
    <cellStyle name="Nagłówek 3 2 6 3 7" xfId="24677" xr:uid="{82E05A77-84E7-4D66-8B53-78E17981F26F}"/>
    <cellStyle name="Nagłówek 3 2 6 3 8" xfId="24678" xr:uid="{A2823FC8-E404-412F-A2CF-BE6F6F85FAAC}"/>
    <cellStyle name="Nagłówek 3 2 6 3 8 2" xfId="24679" xr:uid="{1BC19741-815F-4030-A297-BF37024B7B4E}"/>
    <cellStyle name="Nagłówek 3 2 6 3 8 3" xfId="24680" xr:uid="{8FF05B55-CAEE-48F5-85F6-76E2584C4E3D}"/>
    <cellStyle name="Nagłówek 3 2 6 3 8 4" xfId="24681" xr:uid="{3A9836EC-AAD5-4950-BB42-EE76CAA04246}"/>
    <cellStyle name="Nagłówek 3 2 6 3 8 5" xfId="24682" xr:uid="{C01BC1E8-355D-46E9-8415-FC42717B9C57}"/>
    <cellStyle name="Nagłówek 3 2 6 3 8 6" xfId="24683" xr:uid="{55E27B82-C383-4CFA-AE3F-9AB21086E2EC}"/>
    <cellStyle name="Nagłówek 3 2 6 3 9" xfId="24684" xr:uid="{A26E403E-8E9E-4945-9B1D-A616C369B932}"/>
    <cellStyle name="Nagłówek 3 2 6 4" xfId="24685" xr:uid="{5AEC731D-B3EC-4596-BF98-CF5248A62DA3}"/>
    <cellStyle name="Nagłówek 3 2 6 4 10" xfId="24686" xr:uid="{E4C35CDB-D0FA-4DBC-8F46-61E9FE7D63E4}"/>
    <cellStyle name="Nagłówek 3 2 6 4 11" xfId="24687" xr:uid="{770A3116-E854-4167-B5FC-AEF07F463F11}"/>
    <cellStyle name="Nagłówek 3 2 6 4 2" xfId="24688" xr:uid="{56051566-B8AB-42A9-9322-FD915E6F5AA8}"/>
    <cellStyle name="Nagłówek 3 2 6 4 2 2" xfId="24689" xr:uid="{2135D497-D2F4-4AC0-9E3E-25FE29C30A0D}"/>
    <cellStyle name="Nagłówek 3 2 6 4 2 2 2" xfId="24690" xr:uid="{778A7D86-2957-4AD6-8133-3B094E367B0D}"/>
    <cellStyle name="Nagłówek 3 2 6 4 2 2 3" xfId="24691" xr:uid="{9C5B0DD1-7A44-4946-8578-052F68B08C75}"/>
    <cellStyle name="Nagłówek 3 2 6 4 2 2 4" xfId="24692" xr:uid="{9B4FAB16-6BC2-4EB9-93AD-FC4F1DAC4135}"/>
    <cellStyle name="Nagłówek 3 2 6 4 2 2 5" xfId="24693" xr:uid="{FA5D31E3-3F0B-4EC5-83E5-946B2FC92A8B}"/>
    <cellStyle name="Nagłówek 3 2 6 4 2 2 6" xfId="24694" xr:uid="{E382BAF1-9CCC-4E62-A296-9001F21B12FB}"/>
    <cellStyle name="Nagłówek 3 2 6 4 2 3" xfId="24695" xr:uid="{E33B00FD-CFD9-47F1-85A0-1A4F9EF24CF1}"/>
    <cellStyle name="Nagłówek 3 2 6 4 2 4" xfId="24696" xr:uid="{56D9B3B3-7BC7-4EF2-BAFC-B091669C48D5}"/>
    <cellStyle name="Nagłówek 3 2 6 4 2 5" xfId="24697" xr:uid="{ADCE8FE7-2154-4F41-BE0E-B10BFDC29D4B}"/>
    <cellStyle name="Nagłówek 3 2 6 4 2 6" xfId="24698" xr:uid="{02CA3DFA-3223-4F3C-921A-5F37888AE72A}"/>
    <cellStyle name="Nagłówek 3 2 6 4 2 7" xfId="24699" xr:uid="{A92844B7-1F04-4348-83FB-B1EE5D654FB9}"/>
    <cellStyle name="Nagłówek 3 2 6 4 3" xfId="24700" xr:uid="{A4BD585D-4B59-4E11-A39D-11EC6D40E265}"/>
    <cellStyle name="Nagłówek 3 2 6 4 4" xfId="24701" xr:uid="{F1B23345-AE84-482E-B744-9473BDDA6E55}"/>
    <cellStyle name="Nagłówek 3 2 6 4 5" xfId="24702" xr:uid="{BE0267F3-6683-42BC-9FE1-B70DB73A71D4}"/>
    <cellStyle name="Nagłówek 3 2 6 4 6" xfId="24703" xr:uid="{D68BDD85-99E7-4253-857C-D56E35CB70A9}"/>
    <cellStyle name="Nagłówek 3 2 6 4 7" xfId="24704" xr:uid="{87F0FFEB-273A-4B41-8BE7-B8947AE40BF5}"/>
    <cellStyle name="Nagłówek 3 2 6 4 7 2" xfId="24705" xr:uid="{11C52049-EEF0-4521-97D1-820981BB1A61}"/>
    <cellStyle name="Nagłówek 3 2 6 4 7 3" xfId="24706" xr:uid="{5921F79D-C839-4192-8AFC-32437E284A04}"/>
    <cellStyle name="Nagłówek 3 2 6 4 7 4" xfId="24707" xr:uid="{CDD83FDB-33B3-4892-AE70-5F96AD92B533}"/>
    <cellStyle name="Nagłówek 3 2 6 4 7 5" xfId="24708" xr:uid="{401B406E-8696-4F8B-B146-3882F301C91A}"/>
    <cellStyle name="Nagłówek 3 2 6 4 7 6" xfId="24709" xr:uid="{59ADABCA-E732-4951-862B-5B1B6F2D080C}"/>
    <cellStyle name="Nagłówek 3 2 6 4 8" xfId="24710" xr:uid="{BA317741-96C1-4754-814E-07EDF286329F}"/>
    <cellStyle name="Nagłówek 3 2 6 4 9" xfId="24711" xr:uid="{2754A329-5D51-4D1B-9B2C-FF5D028E85EE}"/>
    <cellStyle name="Nagłówek 3 2 6 5" xfId="24712" xr:uid="{B309D395-680D-4944-8E31-165BF3FE6964}"/>
    <cellStyle name="Nagłówek 3 2 6 5 2" xfId="24713" xr:uid="{82DFE1CE-119F-4DDB-BDA9-553BAB68D6DC}"/>
    <cellStyle name="Nagłówek 3 2 6 5 2 2" xfId="24714" xr:uid="{DDCAC3BA-E468-430F-8B3A-D527733AD42D}"/>
    <cellStyle name="Nagłówek 3 2 6 5 2 3" xfId="24715" xr:uid="{40D4C736-855C-4828-BD12-EDCB6F904604}"/>
    <cellStyle name="Nagłówek 3 2 6 5 2 4" xfId="24716" xr:uid="{04BAB746-DE48-48A9-96B9-44E784292AF2}"/>
    <cellStyle name="Nagłówek 3 2 6 5 2 5" xfId="24717" xr:uid="{29E692BE-F6CD-49BF-A1E1-809666261910}"/>
    <cellStyle name="Nagłówek 3 2 6 5 2 6" xfId="24718" xr:uid="{E5C18F58-4EBF-4841-AB7A-97189F264158}"/>
    <cellStyle name="Nagłówek 3 2 6 5 3" xfId="24719" xr:uid="{89F10376-6B67-4A5D-AF8E-2A0BF4EB1EB9}"/>
    <cellStyle name="Nagłówek 3 2 6 5 4" xfId="24720" xr:uid="{5121D067-F95F-4A0C-AE67-0C1783E24D39}"/>
    <cellStyle name="Nagłówek 3 2 6 5 5" xfId="24721" xr:uid="{210BEC0C-E927-4BC1-8EBE-9A0343212D22}"/>
    <cellStyle name="Nagłówek 3 2 6 5 6" xfId="24722" xr:uid="{B85B7276-B813-4142-B6E6-0A93284A3732}"/>
    <cellStyle name="Nagłówek 3 2 6 5 7" xfId="24723" xr:uid="{6BDE7BE3-BBF4-4450-9BAE-3DFEC0D0EB8B}"/>
    <cellStyle name="Nagłówek 3 2 6 6" xfId="24724" xr:uid="{0F3F0095-8D4D-40CF-BF97-3A709F5FB626}"/>
    <cellStyle name="Nagłówek 3 2 6 7" xfId="24725" xr:uid="{F142151E-7A7E-4F67-829A-B4D41C392778}"/>
    <cellStyle name="Nagłówek 3 2 6 8" xfId="24726" xr:uid="{A8917578-60A4-44B7-8BD4-D3293650C10B}"/>
    <cellStyle name="Nagłówek 3 2 6 9" xfId="24727" xr:uid="{876764D6-3F2D-4386-ABD7-F86B481FA4B0}"/>
    <cellStyle name="Nagłówek 3 2 6 9 2" xfId="24728" xr:uid="{F8C1CEE9-48AE-4B04-82D6-1743321B2BE0}"/>
    <cellStyle name="Nagłówek 3 2 6 9 3" xfId="24729" xr:uid="{2D8C312A-69B5-4960-A43A-195808C5C553}"/>
    <cellStyle name="Nagłówek 3 2 6 9 4" xfId="24730" xr:uid="{0E933045-C33C-48AF-9098-A511CA4F34A6}"/>
    <cellStyle name="Nagłówek 3 2 6 9 5" xfId="24731" xr:uid="{6142E317-D71B-4873-99E9-F3599C2821BE}"/>
    <cellStyle name="Nagłówek 3 2 6 9 6" xfId="24732" xr:uid="{518403EB-03E6-4E66-98B1-6FDAEBF46BBB}"/>
    <cellStyle name="Nagłówek 3 2 7" xfId="24733" xr:uid="{2AAED6B2-90B4-456F-9C77-05DC4B6F8192}"/>
    <cellStyle name="Nagłówek 3 2 8" xfId="24734" xr:uid="{E85C53CA-A7A6-4F5F-BD3A-0D10B74E391A}"/>
    <cellStyle name="Nagłówek 3 2 9" xfId="24735" xr:uid="{0DC18D76-AB00-4000-971C-8BE967D999DD}"/>
    <cellStyle name="Nagłówek 3 2_~0054846" xfId="45929" xr:uid="{D7AFAE55-FCEE-492F-A4D0-AA3012AE8EFE}"/>
    <cellStyle name="Nagłówek 3 20" xfId="24736" xr:uid="{78F459C3-1DED-408B-94C8-8361A0FAE8D3}"/>
    <cellStyle name="Nagłówek 3 21" xfId="24737" xr:uid="{D03A4FB1-33BC-4425-AACC-082DD7E8303F}"/>
    <cellStyle name="Nagłówek 3 22" xfId="24738" xr:uid="{106433AD-8A0D-4A86-90E1-835FF8C06A7A}"/>
    <cellStyle name="Nagłówek 3 23" xfId="24739" xr:uid="{A85F8B16-5D46-4624-8227-E94FB3B8FA74}"/>
    <cellStyle name="Nagłówek 3 24" xfId="24740" xr:uid="{24DD894F-56B0-43F7-A54F-37824D662F85}"/>
    <cellStyle name="Nagłówek 3 25" xfId="24741" xr:uid="{E429D5B3-86E4-4FEF-AA8D-E8B072D2D097}"/>
    <cellStyle name="Nagłówek 3 26" xfId="24742" xr:uid="{6EB5C641-A956-4999-9450-D89061C070B0}"/>
    <cellStyle name="Nagłówek 3 27" xfId="24743" xr:uid="{F3B87C87-7F55-495B-8D84-C06F1A24D77F}"/>
    <cellStyle name="Nagłówek 3 28" xfId="24744" xr:uid="{DF042C2C-E8FE-4F42-BA13-72AEE8102FB1}"/>
    <cellStyle name="Nagłówek 3 29" xfId="24745" xr:uid="{ABC7D846-2996-4791-8192-DFDFB8E75A81}"/>
    <cellStyle name="Nagłówek 3 3" xfId="1194" xr:uid="{D1A70C14-2784-4769-9B04-941A67AAB310}"/>
    <cellStyle name="Nagłówek 3 3 2" xfId="24746" xr:uid="{60DD6371-A4CA-4C3C-A527-537315644A66}"/>
    <cellStyle name="Nagłówek 3 3 3" xfId="41967" xr:uid="{2C06BEB1-9F32-4A54-92B9-DEA33C2B405F}"/>
    <cellStyle name="Nagłówek 3 3 4" xfId="45930" xr:uid="{35DFD530-C063-4430-A587-BE7D7D08AAF4}"/>
    <cellStyle name="Nagłówek 3 3 5" xfId="45931" xr:uid="{CAB8CF76-EA00-426A-A5A1-87D0BF75DB86}"/>
    <cellStyle name="Nagłówek 3 4" xfId="24747" xr:uid="{1F3A17E5-5EDE-462A-8DA9-100E7B8ED58E}"/>
    <cellStyle name="Nagłówek 3 4 2" xfId="24748" xr:uid="{23E009E1-C7B1-4014-AF9F-4BB6C04FE9AB}"/>
    <cellStyle name="Nagłówek 3 4 3" xfId="41670" xr:uid="{082ACFC5-336A-42CA-8240-AE2FD94C231D}"/>
    <cellStyle name="Nagłówek 3 4 4" xfId="45932" xr:uid="{B1B43B1F-1B9C-46E8-A336-9EC5976A3B99}"/>
    <cellStyle name="Nagłówek 3 5" xfId="24749" xr:uid="{59568E7A-2247-4AF5-9CA7-A048A6BEFDDC}"/>
    <cellStyle name="Nagłówek 3 5 2" xfId="24750" xr:uid="{242CD4E3-E076-4307-83E5-A9943275F93B}"/>
    <cellStyle name="Nagłówek 3 6" xfId="24751" xr:uid="{835149C7-6BCC-4D08-B8FB-007775B8AA8C}"/>
    <cellStyle name="Nagłówek 3 6 2" xfId="24752" xr:uid="{1BDD81ED-12B2-4EE6-B2CC-809413D0D2AC}"/>
    <cellStyle name="Nagłówek 3 7" xfId="24753" xr:uid="{76CE010E-AE5C-4E90-832C-B823FDDA2A51}"/>
    <cellStyle name="Nagłówek 3 7 2" xfId="24754" xr:uid="{72B5F9A7-8E69-462E-A808-D4E81834CD01}"/>
    <cellStyle name="Nagłówek 3 8" xfId="24755" xr:uid="{7C29396A-4548-4689-BD7B-8BA110C292EC}"/>
    <cellStyle name="Nagłówek 3 8 7" xfId="45933" xr:uid="{C1AA71CC-0240-4DFC-850F-567D994A89C3}"/>
    <cellStyle name="Nagłówek 3 8 7 2" xfId="45934" xr:uid="{B314AAAE-7975-4235-B82B-65B07C857CB0}"/>
    <cellStyle name="Nagłówek 3 9" xfId="24756" xr:uid="{6603CC19-BD6F-4796-A7D7-E91E4057BE19}"/>
    <cellStyle name="Nagłówek 4 1" xfId="24757" xr:uid="{850DED06-7501-406B-86E0-8290C5DB6644}"/>
    <cellStyle name="Nagłówek 4 1 2" xfId="41671" xr:uid="{B1F1E16E-8CAC-4D9F-B5E6-20EF516788FD}"/>
    <cellStyle name="Nagłówek 4 10" xfId="24758" xr:uid="{D2B684BF-2A1F-4816-827A-B1E624BD951B}"/>
    <cellStyle name="Nagłówek 4 11" xfId="24759" xr:uid="{A1EF9081-32C8-48AA-9421-60A72E04A8E9}"/>
    <cellStyle name="Nagłówek 4 12" xfId="24760" xr:uid="{4EB3325F-1909-45FF-9B83-C850FB959C5C}"/>
    <cellStyle name="Nagłówek 4 13" xfId="24761" xr:uid="{CB4B3AD9-4702-4795-BBD3-9BF78A56DE25}"/>
    <cellStyle name="Nagłówek 4 14" xfId="24762" xr:uid="{3C2FB8CC-2B26-43B4-BF7E-CF416AEBF811}"/>
    <cellStyle name="Nagłówek 4 15" xfId="24763" xr:uid="{98AC1AA2-8B7E-4C4E-8E4C-7E7372E405D2}"/>
    <cellStyle name="Nagłówek 4 16" xfId="24764" xr:uid="{C50FFD2E-5A3F-474E-AE4D-2432F419F54C}"/>
    <cellStyle name="Nagłówek 4 17" xfId="24765" xr:uid="{11EF2EA9-EE9C-4871-8C9D-4CC82D1314A6}"/>
    <cellStyle name="Nagłówek 4 18" xfId="24766" xr:uid="{1CEC1144-23C6-4345-8C17-DE1E3E56F4C1}"/>
    <cellStyle name="Nagłówek 4 19" xfId="24767" xr:uid="{5DE110A4-F66C-41D2-9C8F-8BC2CAEB0E55}"/>
    <cellStyle name="Nagłówek 4 2" xfId="904" xr:uid="{D99915E5-7D0F-4D7A-9664-41977E6FB85C}"/>
    <cellStyle name="Nagłówek 4 2 10" xfId="24768" xr:uid="{BCFCB4F6-0804-4A1F-9FD4-C3CBF7B25EA4}"/>
    <cellStyle name="Nagłówek 4 2 11" xfId="24769" xr:uid="{7C6A2E2D-E6F9-4D03-BC76-87ADB44FA25C}"/>
    <cellStyle name="Nagłówek 4 2 12" xfId="24770" xr:uid="{D98C8B75-B769-4921-9E07-BD8E9CD67ECF}"/>
    <cellStyle name="Nagłówek 4 2 13" xfId="24771" xr:uid="{987A0D17-5F2A-44DC-824D-F0737E37E09D}"/>
    <cellStyle name="Nagłówek 4 2 14" xfId="24772" xr:uid="{D016F208-B385-40D8-9762-6D52DCFE6B41}"/>
    <cellStyle name="Nagłówek 4 2 15" xfId="42177" xr:uid="{BDC8B595-BD37-4118-ABCD-086627BDFC3D}"/>
    <cellStyle name="Nagłówek 4 2 16" xfId="42178" xr:uid="{A6B95E4B-AE82-4E2B-958F-976D93194F84}"/>
    <cellStyle name="Nagłówek 4 2 17" xfId="42179" xr:uid="{CD2F6ABB-757B-4663-A5CF-B902D9C02444}"/>
    <cellStyle name="Nagłówek 4 2 18" xfId="42180" xr:uid="{89C4E0A8-4EC2-44F4-84B1-EEF2F8A4F72C}"/>
    <cellStyle name="Nagłówek 4 2 19" xfId="42181" xr:uid="{19556689-DD9F-4878-9EEA-4EC25E44487B}"/>
    <cellStyle name="Nagłówek 4 2 2" xfId="24773" xr:uid="{B8E95709-0811-42F2-A062-FD0B63C7B3D5}"/>
    <cellStyle name="Nagłówek 4 2 2 10" xfId="24774" xr:uid="{A5FC5970-76D2-49D0-A6F5-A1260F61727F}"/>
    <cellStyle name="Nagłówek 4 2 2 10 10" xfId="24775" xr:uid="{60CE7235-58A0-4BED-93F4-C7AE51602861}"/>
    <cellStyle name="Nagłówek 4 2 2 10 11" xfId="24776" xr:uid="{74BA0879-7A9C-4086-A410-2993523F251B}"/>
    <cellStyle name="Nagłówek 4 2 2 10 12" xfId="24777" xr:uid="{21F227A2-8C43-4A94-9A1C-37DA526B70CB}"/>
    <cellStyle name="Nagłówek 4 2 2 10 2" xfId="24778" xr:uid="{E155F94F-44F9-454C-A0AD-649A54305A6C}"/>
    <cellStyle name="Nagłówek 4 2 2 10 2 10" xfId="24779" xr:uid="{6A4B71AF-6440-4A4C-ABE2-017C836CD020}"/>
    <cellStyle name="Nagłówek 4 2 2 10 2 11" xfId="24780" xr:uid="{95487185-68F9-4DC6-AA4F-8DB5E4838BDD}"/>
    <cellStyle name="Nagłówek 4 2 2 10 2 2" xfId="24781" xr:uid="{78492065-72F7-4275-99AD-F369FDDF222C}"/>
    <cellStyle name="Nagłówek 4 2 2 10 2 2 10" xfId="24782" xr:uid="{9AF74338-52BC-45FF-B0B5-64206E2894F7}"/>
    <cellStyle name="Nagłówek 4 2 2 10 2 2 11" xfId="24783" xr:uid="{4E2A2C8D-83FD-4013-9821-518D7B672CFD}"/>
    <cellStyle name="Nagłówek 4 2 2 10 2 2 2" xfId="24784" xr:uid="{878914A7-6FC1-4E4D-AD18-9A782A46E3B5}"/>
    <cellStyle name="Nagłówek 4 2 2 10 2 2 2 2" xfId="24785" xr:uid="{AC58FDFA-DB67-49C8-B302-CB7EBAB2D5D8}"/>
    <cellStyle name="Nagłówek 4 2 2 10 2 2 2 2 2" xfId="24786" xr:uid="{C1A8B477-6C5E-4E2F-9C79-36E117EA8F84}"/>
    <cellStyle name="Nagłówek 4 2 2 10 2 2 2 2 3" xfId="24787" xr:uid="{08FAAC0B-35E1-4259-852C-B1CAADB9806D}"/>
    <cellStyle name="Nagłówek 4 2 2 10 2 2 2 2 4" xfId="24788" xr:uid="{AA6F6AB9-E3DD-4EA4-BD85-B1EB7FD801B5}"/>
    <cellStyle name="Nagłówek 4 2 2 10 2 2 2 2 5" xfId="24789" xr:uid="{032C8713-5AC6-4ABC-8F26-09373E337A5A}"/>
    <cellStyle name="Nagłówek 4 2 2 10 2 2 2 2 6" xfId="24790" xr:uid="{23AB6804-D83E-472C-8D73-C05E4708C460}"/>
    <cellStyle name="Nagłówek 4 2 2 10 2 2 2 3" xfId="24791" xr:uid="{B4F95636-1608-4571-9CFA-F3F3595AC66A}"/>
    <cellStyle name="Nagłówek 4 2 2 10 2 2 2 4" xfId="24792" xr:uid="{9BC62DE4-6336-46C1-B6E5-48CBA56E1D73}"/>
    <cellStyle name="Nagłówek 4 2 2 10 2 2 2 5" xfId="24793" xr:uid="{2C4EBD2C-673F-4C15-A476-D98BA8A4AB5F}"/>
    <cellStyle name="Nagłówek 4 2 2 10 2 2 2 6" xfId="24794" xr:uid="{1D48B0E3-E36C-4CFF-B96D-25F6C6179AE8}"/>
    <cellStyle name="Nagłówek 4 2 2 10 2 2 2 7" xfId="24795" xr:uid="{BCAB43BA-3A58-4BC3-908D-F7292D963E84}"/>
    <cellStyle name="Nagłówek 4 2 2 10 2 2 3" xfId="24796" xr:uid="{B918389A-AAC6-49AB-9337-690A2F658894}"/>
    <cellStyle name="Nagłówek 4 2 2 10 2 2 4" xfId="24797" xr:uid="{18A73B54-D558-4B68-9516-DD4B5C45C8D7}"/>
    <cellStyle name="Nagłówek 4 2 2 10 2 2 5" xfId="24798" xr:uid="{E41BD922-E38C-4F81-ABBA-DC24DA6CF314}"/>
    <cellStyle name="Nagłówek 4 2 2 10 2 2 6" xfId="24799" xr:uid="{E04AA26A-A2C9-4B90-98FB-3B494C8573BD}"/>
    <cellStyle name="Nagłówek 4 2 2 10 2 2 7" xfId="24800" xr:uid="{0714F286-061B-4ED0-A6F6-3251B3EB4576}"/>
    <cellStyle name="Nagłówek 4 2 2 10 2 2 7 2" xfId="24801" xr:uid="{2A624F14-8C46-43FE-9569-EE8B2AF149C6}"/>
    <cellStyle name="Nagłówek 4 2 2 10 2 2 7 3" xfId="24802" xr:uid="{EE759A18-6225-44E7-8071-CE442E81B881}"/>
    <cellStyle name="Nagłówek 4 2 2 10 2 2 7 4" xfId="24803" xr:uid="{032A7716-F020-46E5-890B-D0C23E8F2086}"/>
    <cellStyle name="Nagłówek 4 2 2 10 2 2 7 5" xfId="24804" xr:uid="{D28A1216-DCC2-4D5D-9D2A-F9CD63155CF3}"/>
    <cellStyle name="Nagłówek 4 2 2 10 2 2 7 6" xfId="24805" xr:uid="{D4977CC4-9082-4A5C-87A4-BDB6A7EA645E}"/>
    <cellStyle name="Nagłówek 4 2 2 10 2 2 8" xfId="24806" xr:uid="{9B1E8F95-360A-4B4C-B49C-9BB13E7F13C5}"/>
    <cellStyle name="Nagłówek 4 2 2 10 2 2 9" xfId="24807" xr:uid="{7D63913F-481F-439E-B254-548E3F4BB816}"/>
    <cellStyle name="Nagłówek 4 2 2 10 2 3" xfId="24808" xr:uid="{D3B7F5C3-49AE-41C5-A82C-6FCF7E76EC83}"/>
    <cellStyle name="Nagłówek 4 2 2 10 2 3 2" xfId="24809" xr:uid="{894AF39F-9137-4BD5-9889-C14BF08D06C3}"/>
    <cellStyle name="Nagłówek 4 2 2 10 2 3 2 2" xfId="24810" xr:uid="{0FF79CE9-1F8D-43B6-BC21-80BFC72F3CAA}"/>
    <cellStyle name="Nagłówek 4 2 2 10 2 3 2 3" xfId="24811" xr:uid="{4093D431-F5C4-4855-953B-B10D957698DF}"/>
    <cellStyle name="Nagłówek 4 2 2 10 2 3 2 4" xfId="24812" xr:uid="{C5E49275-DE2A-4765-ACB7-8D1F3FD24B19}"/>
    <cellStyle name="Nagłówek 4 2 2 10 2 3 2 5" xfId="24813" xr:uid="{87087A2E-6A28-4CBA-BC8B-07154220C8D8}"/>
    <cellStyle name="Nagłówek 4 2 2 10 2 3 2 6" xfId="24814" xr:uid="{88C580AD-3897-4FF2-89B3-FB2D3371BFDC}"/>
    <cellStyle name="Nagłówek 4 2 2 10 2 3 3" xfId="24815" xr:uid="{2D2982BA-F1ED-4750-8A13-9074FFFC47BC}"/>
    <cellStyle name="Nagłówek 4 2 2 10 2 3 4" xfId="24816" xr:uid="{A00D8BC4-1C86-4A0D-8D13-3BECC9088A3C}"/>
    <cellStyle name="Nagłówek 4 2 2 10 2 3 5" xfId="24817" xr:uid="{F03C1841-1FD0-491A-9CF1-C680FF9D2AF0}"/>
    <cellStyle name="Nagłówek 4 2 2 10 2 3 6" xfId="24818" xr:uid="{F9559A58-AFDD-4522-BD53-56B2535B1475}"/>
    <cellStyle name="Nagłówek 4 2 2 10 2 3 7" xfId="24819" xr:uid="{5B7764D5-1186-45B8-9200-19986B24CE4F}"/>
    <cellStyle name="Nagłówek 4 2 2 10 2 4" xfId="24820" xr:uid="{BF37E4BC-DC50-4AC9-B4E7-ED8CF056D201}"/>
    <cellStyle name="Nagłówek 4 2 2 10 2 5" xfId="24821" xr:uid="{584D3406-9D33-43D5-AC8C-C09FBDF164B3}"/>
    <cellStyle name="Nagłówek 4 2 2 10 2 6" xfId="24822" xr:uid="{8EB9F12B-5384-465F-B54C-45C43E4A8CE0}"/>
    <cellStyle name="Nagłówek 4 2 2 10 2 7" xfId="24823" xr:uid="{DFC4EE17-3B61-417B-9E93-EA0B9D32B530}"/>
    <cellStyle name="Nagłówek 4 2 2 10 2 7 2" xfId="24824" xr:uid="{95BC646A-29ED-4D4C-8BA0-BDF0A6991EF3}"/>
    <cellStyle name="Nagłówek 4 2 2 10 2 7 3" xfId="24825" xr:uid="{145A6DAF-ADB2-4DE7-A6BD-B16A6EDE244B}"/>
    <cellStyle name="Nagłówek 4 2 2 10 2 7 4" xfId="24826" xr:uid="{41EDCF9C-711B-4BA7-9F9C-C234DCE7A5A9}"/>
    <cellStyle name="Nagłówek 4 2 2 10 2 7 5" xfId="24827" xr:uid="{4000BAF8-8AA6-4960-B4BF-C0B4D89CA34A}"/>
    <cellStyle name="Nagłówek 4 2 2 10 2 7 6" xfId="24828" xr:uid="{3EA4561A-843F-40CB-A274-2B8042B1016D}"/>
    <cellStyle name="Nagłówek 4 2 2 10 2 8" xfId="24829" xr:uid="{A23DEE1C-6B13-4721-A314-F6C11AA93DC0}"/>
    <cellStyle name="Nagłówek 4 2 2 10 2 9" xfId="24830" xr:uid="{9B556D8E-34A8-4624-A0C6-E6D2376B05EA}"/>
    <cellStyle name="Nagłówek 4 2 2 10 3" xfId="24831" xr:uid="{65180525-B513-4EB4-A954-DD020C8BC3B5}"/>
    <cellStyle name="Nagłówek 4 2 2 10 3 2" xfId="24832" xr:uid="{4167FA99-22D2-43C5-9090-BADD61F6082B}"/>
    <cellStyle name="Nagłówek 4 2 2 10 3 2 2" xfId="24833" xr:uid="{FC780078-07B1-4FC7-95F2-DEEE9585BED7}"/>
    <cellStyle name="Nagłówek 4 2 2 10 3 2 3" xfId="24834" xr:uid="{FB297C34-26DC-4C02-85D3-8E6724041CE8}"/>
    <cellStyle name="Nagłówek 4 2 2 10 3 2 4" xfId="24835" xr:uid="{D1297145-3C26-494A-8A3E-4B81FF63C3B5}"/>
    <cellStyle name="Nagłówek 4 2 2 10 3 2 5" xfId="24836" xr:uid="{510A0304-1621-4024-8BD7-7AA2A2CD7973}"/>
    <cellStyle name="Nagłówek 4 2 2 10 3 2 6" xfId="24837" xr:uid="{40B4061F-FDD1-4267-BEC9-EFBEF1D7258F}"/>
    <cellStyle name="Nagłówek 4 2 2 10 3 3" xfId="24838" xr:uid="{D82AAC50-A7EB-4A07-9FED-DB069926F1E6}"/>
    <cellStyle name="Nagłówek 4 2 2 10 3 4" xfId="24839" xr:uid="{CA40FB84-C73C-4601-B320-C15C4CBA0284}"/>
    <cellStyle name="Nagłówek 4 2 2 10 3 5" xfId="24840" xr:uid="{355E2FFF-F953-46C8-87EE-D4C86BFE2905}"/>
    <cellStyle name="Nagłówek 4 2 2 10 3 6" xfId="24841" xr:uid="{11446BE9-17FC-43E5-B641-45F83A8A9360}"/>
    <cellStyle name="Nagłówek 4 2 2 10 3 7" xfId="24842" xr:uid="{0765DD5D-BF67-4187-8BBE-34DDAB8A1640}"/>
    <cellStyle name="Nagłówek 4 2 2 10 4" xfId="24843" xr:uid="{F134FE47-BFB5-4735-80C3-42132C91DD3C}"/>
    <cellStyle name="Nagłówek 4 2 2 10 5" xfId="24844" xr:uid="{B9328815-425C-4D2C-9D0C-01C99AF22EED}"/>
    <cellStyle name="Nagłówek 4 2 2 10 6" xfId="24845" xr:uid="{FA7C699A-8052-4117-B5A4-F21015568BE4}"/>
    <cellStyle name="Nagłówek 4 2 2 10 7" xfId="24846" xr:uid="{4FD01C29-2BC5-41ED-AE79-252FD4DAEE2F}"/>
    <cellStyle name="Nagłówek 4 2 2 10 8" xfId="24847" xr:uid="{58A61FCB-B5F1-493D-9604-B4BDC5088F2E}"/>
    <cellStyle name="Nagłówek 4 2 2 10 8 2" xfId="24848" xr:uid="{C1437113-0FD3-495B-AD6E-C146CF4A0BD5}"/>
    <cellStyle name="Nagłówek 4 2 2 10 8 3" xfId="24849" xr:uid="{A5374261-1444-4EEE-82BC-29DEBB4F0057}"/>
    <cellStyle name="Nagłówek 4 2 2 10 8 4" xfId="24850" xr:uid="{B9DCCB40-98D6-4C1D-8CE0-2B5120C7A8BC}"/>
    <cellStyle name="Nagłówek 4 2 2 10 8 5" xfId="24851" xr:uid="{FEB6812F-9A50-4703-A9AA-437F18A23EB7}"/>
    <cellStyle name="Nagłówek 4 2 2 10 8 6" xfId="24852" xr:uid="{3F5596B8-BEA9-4B99-9141-41999CCE7327}"/>
    <cellStyle name="Nagłówek 4 2 2 10 9" xfId="24853" xr:uid="{6C206BBC-F83F-41A9-A119-F2CB63F56099}"/>
    <cellStyle name="Nagłówek 4 2 2 11" xfId="24854" xr:uid="{2DCA9E49-FEA4-42F7-93D4-F59BC9CA076D}"/>
    <cellStyle name="Nagłówek 4 2 2 11 10" xfId="24855" xr:uid="{9EDDCBFD-8E1F-4A26-9A09-98B5137EEC6D}"/>
    <cellStyle name="Nagłówek 4 2 2 11 11" xfId="24856" xr:uid="{79E32295-65FA-45D5-AC0E-3E07A4801149}"/>
    <cellStyle name="Nagłówek 4 2 2 11 2" xfId="24857" xr:uid="{E88F328C-65E7-4B59-9294-E9708BE08E77}"/>
    <cellStyle name="Nagłówek 4 2 2 11 2 2" xfId="24858" xr:uid="{893F6D15-E433-41BB-9E1A-FB1983EA5BC9}"/>
    <cellStyle name="Nagłówek 4 2 2 11 2 2 2" xfId="24859" xr:uid="{57C784CB-F32D-418B-9396-CF347D8C7FBC}"/>
    <cellStyle name="Nagłówek 4 2 2 11 2 2 3" xfId="24860" xr:uid="{4ABC772B-B3EE-433C-8DAE-11B820D763E8}"/>
    <cellStyle name="Nagłówek 4 2 2 11 2 2 4" xfId="24861" xr:uid="{325EA345-4850-4FB0-8C88-5506B1C814F1}"/>
    <cellStyle name="Nagłówek 4 2 2 11 2 2 5" xfId="24862" xr:uid="{DD4AD03E-584B-4FF9-9050-8FFEA0EB84B9}"/>
    <cellStyle name="Nagłówek 4 2 2 11 2 2 6" xfId="24863" xr:uid="{3D343977-50CF-47B5-99DF-441BFAAE138E}"/>
    <cellStyle name="Nagłówek 4 2 2 11 2 3" xfId="24864" xr:uid="{3AB1A5FC-BCA1-4E60-9E61-5504A18D3DF0}"/>
    <cellStyle name="Nagłówek 4 2 2 11 2 4" xfId="24865" xr:uid="{1D5B8F08-594F-4EFC-99FA-6A82A81FAFB4}"/>
    <cellStyle name="Nagłówek 4 2 2 11 2 5" xfId="24866" xr:uid="{8192E71B-6A69-4312-8B88-6F327CE408C8}"/>
    <cellStyle name="Nagłówek 4 2 2 11 2 6" xfId="24867" xr:uid="{04EEE6AF-7F72-4582-B9D9-0A5EFFBFFC4E}"/>
    <cellStyle name="Nagłówek 4 2 2 11 2 7" xfId="24868" xr:uid="{81B36331-7903-4322-BD7E-1CB67659E475}"/>
    <cellStyle name="Nagłówek 4 2 2 11 3" xfId="24869" xr:uid="{F6F89A63-59FA-4112-BF6B-774F0AD24713}"/>
    <cellStyle name="Nagłówek 4 2 2 11 4" xfId="24870" xr:uid="{319F4E91-D408-4595-8836-0094D1F737D0}"/>
    <cellStyle name="Nagłówek 4 2 2 11 5" xfId="24871" xr:uid="{73346EE1-0BB9-48EC-9751-5BC0E3A14FC2}"/>
    <cellStyle name="Nagłówek 4 2 2 11 6" xfId="24872" xr:uid="{A20B3D10-26BC-4B97-935E-AE462BF51071}"/>
    <cellStyle name="Nagłówek 4 2 2 11 7" xfId="24873" xr:uid="{B6206EB7-00A7-4B04-8633-772A81734646}"/>
    <cellStyle name="Nagłówek 4 2 2 11 7 2" xfId="24874" xr:uid="{001C3514-76F9-4351-A2A0-E38EDCA265A4}"/>
    <cellStyle name="Nagłówek 4 2 2 11 7 3" xfId="24875" xr:uid="{4B9EB767-F3B6-4BF5-B289-9BE284916788}"/>
    <cellStyle name="Nagłówek 4 2 2 11 7 4" xfId="24876" xr:uid="{DBA98C54-11A6-42AF-83DF-618783A6CB9B}"/>
    <cellStyle name="Nagłówek 4 2 2 11 7 5" xfId="24877" xr:uid="{B3813E52-BF36-45B4-8BD7-E102805BF4CC}"/>
    <cellStyle name="Nagłówek 4 2 2 11 7 6" xfId="24878" xr:uid="{FA84D761-7DBA-4086-BF88-3EC53820358E}"/>
    <cellStyle name="Nagłówek 4 2 2 11 8" xfId="24879" xr:uid="{97DA131B-E6FE-477D-9DD2-0CF5E70B3312}"/>
    <cellStyle name="Nagłówek 4 2 2 11 9" xfId="24880" xr:uid="{0AFCA9E2-4E6B-467A-88CE-967D6A1233F3}"/>
    <cellStyle name="Nagłówek 4 2 2 12" xfId="24881" xr:uid="{62DE33AD-C0BA-42ED-81DE-773E6CA9E9E3}"/>
    <cellStyle name="Nagłówek 4 2 2 12 2" xfId="24882" xr:uid="{F6284E1F-776B-482E-B1F9-1644BD3E7EFE}"/>
    <cellStyle name="Nagłówek 4 2 2 12 2 2" xfId="24883" xr:uid="{4B300AB7-01E5-4419-A671-49960CA55DBA}"/>
    <cellStyle name="Nagłówek 4 2 2 12 2 3" xfId="24884" xr:uid="{DCD87C13-2BFA-4962-9EA0-A92AF846E706}"/>
    <cellStyle name="Nagłówek 4 2 2 12 2 4" xfId="24885" xr:uid="{99748600-F9C7-4F2B-81CE-B3FBE7D0DF4C}"/>
    <cellStyle name="Nagłówek 4 2 2 12 2 5" xfId="24886" xr:uid="{A722B962-F9DD-4539-B8FA-CBC8BF2029CD}"/>
    <cellStyle name="Nagłówek 4 2 2 12 2 6" xfId="24887" xr:uid="{789D63F6-AAF6-4D53-BD6D-67958BB8AFAA}"/>
    <cellStyle name="Nagłówek 4 2 2 12 3" xfId="24888" xr:uid="{F7675773-1137-4678-A09D-B2BBBD35F3AC}"/>
    <cellStyle name="Nagłówek 4 2 2 12 4" xfId="24889" xr:uid="{39DF207B-CA95-4C84-AE4F-0F2FA868E749}"/>
    <cellStyle name="Nagłówek 4 2 2 12 5" xfId="24890" xr:uid="{F410C949-C40E-401D-AB52-2F51D3D08722}"/>
    <cellStyle name="Nagłówek 4 2 2 12 6" xfId="24891" xr:uid="{D6D4B68E-8042-49CC-A396-B240090B9907}"/>
    <cellStyle name="Nagłówek 4 2 2 12 7" xfId="24892" xr:uid="{715EDC91-B191-4750-87DC-D63DB21FA280}"/>
    <cellStyle name="Nagłówek 4 2 2 13" xfId="24893" xr:uid="{8F21E690-5409-442C-AC26-C469BF131A6F}"/>
    <cellStyle name="Nagłówek 4 2 2 14" xfId="24894" xr:uid="{B49C3F4D-5890-41EF-9EB5-6AC445739B74}"/>
    <cellStyle name="Nagłówek 4 2 2 15" xfId="24895" xr:uid="{85D132AE-D66E-4748-921A-8CEFF1EEE05E}"/>
    <cellStyle name="Nagłówek 4 2 2 16" xfId="24896" xr:uid="{5DB0D938-B310-4594-9418-27A2A9E9E8B3}"/>
    <cellStyle name="Nagłówek 4 2 2 17" xfId="24897" xr:uid="{027F5111-5632-4995-B799-D3B01ADC70D6}"/>
    <cellStyle name="Nagłówek 4 2 2 18" xfId="24898" xr:uid="{1B554D51-9D72-42D1-A19C-5ACFA7341567}"/>
    <cellStyle name="Nagłówek 4 2 2 18 2" xfId="24899" xr:uid="{20F8E2A2-1321-448F-8CD9-07B3DF899586}"/>
    <cellStyle name="Nagłówek 4 2 2 18 3" xfId="24900" xr:uid="{6033BBFD-CF3C-4C22-82E9-592E8160E201}"/>
    <cellStyle name="Nagłówek 4 2 2 18 4" xfId="24901" xr:uid="{2FEFD4DB-69CF-4FA1-B116-42ADC330EACE}"/>
    <cellStyle name="Nagłówek 4 2 2 18 5" xfId="24902" xr:uid="{E1DD575C-B7F5-448A-B4D8-733516C24936}"/>
    <cellStyle name="Nagłówek 4 2 2 18 6" xfId="24903" xr:uid="{717ED0BF-EC46-44F8-B0B1-A944ED3B960E}"/>
    <cellStyle name="Nagłówek 4 2 2 19" xfId="24904" xr:uid="{74ECD112-25D3-4E42-AA8D-83AB7E2152D5}"/>
    <cellStyle name="Nagłówek 4 2 2 2" xfId="24905" xr:uid="{AA80085B-FC6A-43BA-A09D-24198F218B85}"/>
    <cellStyle name="Nagłówek 4 2 2 2 10" xfId="24906" xr:uid="{69042E47-548B-4E78-A231-4C9F1868452F}"/>
    <cellStyle name="Nagłówek 4 2 2 2 11" xfId="24907" xr:uid="{D3C049BE-2D94-4597-80A7-C2B82ED633AA}"/>
    <cellStyle name="Nagłówek 4 2 2 2 2" xfId="24908" xr:uid="{1020EA40-C0B2-4C84-95A0-2B3D46A17456}"/>
    <cellStyle name="Nagłówek 4 2 2 2 2 10" xfId="24909" xr:uid="{DEC62BB2-F5F3-47AA-B575-B2F7674CC940}"/>
    <cellStyle name="Nagłówek 4 2 2 2 2 2" xfId="24910" xr:uid="{FA5ECD80-499E-4067-B821-E5819094A0DF}"/>
    <cellStyle name="Nagłówek 4 2 2 2 2 2 2" xfId="24911" xr:uid="{C6125DAC-B871-4487-AFAD-D99CDD67704A}"/>
    <cellStyle name="Nagłówek 4 2 2 2 2 2 2 2" xfId="24912" xr:uid="{46489189-D959-4B76-96DB-B2636B021B56}"/>
    <cellStyle name="Nagłówek 4 2 2 2 2 2 2 2 2" xfId="24913" xr:uid="{E3BF34DC-4D23-4A8A-BEE4-196ED7A5A2A7}"/>
    <cellStyle name="Nagłówek 4 2 2 2 2 2 2 2 2 2" xfId="24914" xr:uid="{9DC425CF-C071-414A-9292-D84408159EE1}"/>
    <cellStyle name="Nagłówek 4 2 2 2 2 2 2 2 2 3" xfId="24915" xr:uid="{82F70E49-33AE-4936-84C3-E40B92FEE86F}"/>
    <cellStyle name="Nagłówek 4 2 2 2 2 2 2 2 2 4" xfId="24916" xr:uid="{F063F528-063C-460F-A39C-648E06A0AE16}"/>
    <cellStyle name="Nagłówek 4 2 2 2 2 2 2 2 3" xfId="24917" xr:uid="{52C8F041-55CC-403D-BBB7-3EE75682DB1F}"/>
    <cellStyle name="Nagłówek 4 2 2 2 2 2 2 2 4" xfId="24918" xr:uid="{3F7F291E-2FE5-43E3-A2BE-9DC676701D91}"/>
    <cellStyle name="Nagłówek 4 2 2 2 2 2 2 2 5" xfId="24919" xr:uid="{03AD7456-A742-4E6D-94BC-4654B7974B11}"/>
    <cellStyle name="Nagłówek 4 2 2 2 2 2 2 3" xfId="24920" xr:uid="{72D08C22-19C6-4086-B47A-51275563D2D2}"/>
    <cellStyle name="Nagłówek 4 2 2 2 2 2 2 4" xfId="24921" xr:uid="{5ED27310-3F11-4FA6-B2DC-BBB7D0FFE36F}"/>
    <cellStyle name="Nagłówek 4 2 2 2 2 2 2 5" xfId="24922" xr:uid="{0F90D032-78BE-4903-8CD3-04441211D669}"/>
    <cellStyle name="Nagłówek 4 2 2 2 2 2 2 6" xfId="24923" xr:uid="{519F9E56-E15B-4A07-9DB6-3B9C751E725A}"/>
    <cellStyle name="Nagłówek 4 2 2 2 2 2 2 7" xfId="24924" xr:uid="{013A2436-BC44-4B61-8B2D-79E1E79F89D6}"/>
    <cellStyle name="Nagłówek 4 2 2 2 2 2 2 7 2" xfId="24925" xr:uid="{56587581-F86F-4A50-8A4B-342B7E350C89}"/>
    <cellStyle name="Nagłówek 4 2 2 2 2 2 2 7 3" xfId="24926" xr:uid="{CCD1E9C7-BA71-49DC-A17F-44F710E4F228}"/>
    <cellStyle name="Nagłówek 4 2 2 2 2 2 2 7 4" xfId="24927" xr:uid="{AB46D8DE-DD97-4976-B739-72C210B4A10B}"/>
    <cellStyle name="Nagłówek 4 2 2 2 2 2 2 7 5" xfId="24928" xr:uid="{3DD151C2-D7BF-4686-BB2F-F67EE8A0CFD1}"/>
    <cellStyle name="Nagłówek 4 2 2 2 2 2 2 7 6" xfId="24929" xr:uid="{64516153-D206-4DD7-83A1-593E320AD88D}"/>
    <cellStyle name="Nagłówek 4 2 2 2 2 2 2 8" xfId="24930" xr:uid="{9013C860-03F2-4305-A8F3-6306498467FC}"/>
    <cellStyle name="Nagłówek 4 2 2 2 2 2 2 9" xfId="24931" xr:uid="{0B79C97D-5B42-4AAE-A45A-9020F1EE2F99}"/>
    <cellStyle name="Nagłówek 4 2 2 2 2 2 3" xfId="24932" xr:uid="{17AC77BC-3485-4C20-85A6-EF0E6803E158}"/>
    <cellStyle name="Nagłówek 4 2 2 2 2 2 3 2" xfId="24933" xr:uid="{D529D4EE-3B77-449B-BA82-818DCAC6B7F7}"/>
    <cellStyle name="Nagłówek 4 2 2 2 2 2 3 2 2" xfId="24934" xr:uid="{F2607A6F-C1FE-43F3-BD1A-F6D2720400A5}"/>
    <cellStyle name="Nagłówek 4 2 2 2 2 2 3 2 3" xfId="24935" xr:uid="{A67A7007-3C7B-4112-85E4-885EED0AF51E}"/>
    <cellStyle name="Nagłówek 4 2 2 2 2 2 3 2 4" xfId="24936" xr:uid="{E61A7B07-A4FB-4517-BC42-B6DC1FD832D9}"/>
    <cellStyle name="Nagłówek 4 2 2 2 2 2 3 2 5" xfId="24937" xr:uid="{ABE39BE6-41C2-4FD5-AA7C-E75F300FA9A3}"/>
    <cellStyle name="Nagłówek 4 2 2 2 2 2 3 2 6" xfId="24938" xr:uid="{F0CFCE16-9A2A-4E42-81AE-340526AEA9B7}"/>
    <cellStyle name="Nagłówek 4 2 2 2 2 2 3 3" xfId="24939" xr:uid="{A27A2AD3-7814-43AC-9BF5-C53AE28B0BB6}"/>
    <cellStyle name="Nagłówek 4 2 2 2 2 2 3 4" xfId="24940" xr:uid="{ED1CCEA2-AB3E-4499-ACC5-C6656645C817}"/>
    <cellStyle name="Nagłówek 4 2 2 2 2 2 3 5" xfId="24941" xr:uid="{BC7F057F-6AD3-452D-985E-F0BF1AFF67F0}"/>
    <cellStyle name="Nagłówek 4 2 2 2 2 2 3 6" xfId="24942" xr:uid="{D9B7B2E8-C97E-4263-9422-B6D803308549}"/>
    <cellStyle name="Nagłówek 4 2 2 2 2 2 3 7" xfId="24943" xr:uid="{E0583E12-1A75-414F-B4A0-170DBD5D958F}"/>
    <cellStyle name="Nagłówek 4 2 2 2 2 2 4" xfId="24944" xr:uid="{2B9A72EC-7BBB-4D35-A55A-7BE19BD05EC0}"/>
    <cellStyle name="Nagłówek 4 2 2 2 2 2 5" xfId="24945" xr:uid="{4CA15DA1-0EC4-4D19-A037-C21B79B5A111}"/>
    <cellStyle name="Nagłówek 4 2 2 2 2 2 6" xfId="24946" xr:uid="{EE54A0AD-E952-41B0-8166-A8987A0CC698}"/>
    <cellStyle name="Nagłówek 4 2 2 2 2 2 7" xfId="24947" xr:uid="{1B537BCF-4F1D-4663-95B2-AEC2138ACC3E}"/>
    <cellStyle name="Nagłówek 4 2 2 2 2 2 7 2" xfId="24948" xr:uid="{38407E18-730B-4258-B6A8-33430557AD2F}"/>
    <cellStyle name="Nagłówek 4 2 2 2 2 2 7 3" xfId="24949" xr:uid="{C2ADED23-374D-42BF-9DB8-F100826B674C}"/>
    <cellStyle name="Nagłówek 4 2 2 2 2 2 7 4" xfId="24950" xr:uid="{BB9E73F8-6F6D-4DF0-A485-902D46B02027}"/>
    <cellStyle name="Nagłówek 4 2 2 2 2 2 7 5" xfId="24951" xr:uid="{8A26C35E-727B-454D-8F66-AC5E8B52CD7F}"/>
    <cellStyle name="Nagłówek 4 2 2 2 2 2 7 6" xfId="24952" xr:uid="{69D30659-611A-4625-BB31-9812967685F2}"/>
    <cellStyle name="Nagłówek 4 2 2 2 2 2 8" xfId="24953" xr:uid="{B90B9B0E-02A7-48F0-92D8-9997D7860AB3}"/>
    <cellStyle name="Nagłówek 4 2 2 2 2 2 9" xfId="24954" xr:uid="{B348C167-A7D3-4CA5-94A5-E36A9F418E3B}"/>
    <cellStyle name="Nagłówek 4 2 2 2 2 3" xfId="24955" xr:uid="{21BE8049-72C0-41F3-B6F0-F58E36FD8736}"/>
    <cellStyle name="Nagłówek 4 2 2 2 2 3 2" xfId="24956" xr:uid="{3BC57DDF-D3D3-4C89-87ED-9610DABA35C0}"/>
    <cellStyle name="Nagłówek 4 2 2 2 2 3 2 2" xfId="24957" xr:uid="{2C827018-D933-4DBE-BF40-94D38D9B3EFA}"/>
    <cellStyle name="Nagłówek 4 2 2 2 2 3 2 3" xfId="24958" xr:uid="{3378F02E-48A1-458D-89FC-31AD35FD5047}"/>
    <cellStyle name="Nagłówek 4 2 2 2 2 3 2 4" xfId="24959" xr:uid="{1A561E4A-5005-4F99-86A8-60FFAF3D5A36}"/>
    <cellStyle name="Nagłówek 4 2 2 2 2 3 2 5" xfId="24960" xr:uid="{C94396FC-4563-4A44-8A5A-A11A44315CBA}"/>
    <cellStyle name="Nagłówek 4 2 2 2 2 3 2 6" xfId="24961" xr:uid="{F2538832-419D-403F-94CC-E3A349BE1CD1}"/>
    <cellStyle name="Nagłówek 4 2 2 2 2 3 3" xfId="24962" xr:uid="{C27E9799-928D-4C9B-9860-CE86F12F6817}"/>
    <cellStyle name="Nagłówek 4 2 2 2 2 3 4" xfId="24963" xr:uid="{C3A423EB-BF42-4ADE-8A7A-D6B188B7F95F}"/>
    <cellStyle name="Nagłówek 4 2 2 2 2 3 5" xfId="24964" xr:uid="{027431F2-FB78-478D-A44D-C3B76CAA8BBE}"/>
    <cellStyle name="Nagłówek 4 2 2 2 2 3 6" xfId="24965" xr:uid="{706394F0-9022-49DF-9321-7B0F054B6575}"/>
    <cellStyle name="Nagłówek 4 2 2 2 2 3 7" xfId="24966" xr:uid="{FFC44479-0852-4301-A613-044260D7125A}"/>
    <cellStyle name="Nagłówek 4 2 2 2 2 4" xfId="24967" xr:uid="{40F651C8-56B8-4382-82E6-3170DFEC9684}"/>
    <cellStyle name="Nagłówek 4 2 2 2 2 5" xfId="24968" xr:uid="{F1E30E8D-3861-45A1-B92E-541DA0E4337D}"/>
    <cellStyle name="Nagłówek 4 2 2 2 2 6" xfId="24969" xr:uid="{6F1AAA0F-047C-4593-80D0-2D3EEA7B16AB}"/>
    <cellStyle name="Nagłówek 4 2 2 2 2 7" xfId="24970" xr:uid="{2E923D6B-C2CA-4489-BF78-716A619CBECB}"/>
    <cellStyle name="Nagłówek 4 2 2 2 2 8" xfId="24971" xr:uid="{53F95F36-18E7-46ED-B4CB-E816D604D4A4}"/>
    <cellStyle name="Nagłówek 4 2 2 2 2 8 2" xfId="24972" xr:uid="{71B9CCD6-1F50-406B-A2FF-A3AA1ADF3723}"/>
    <cellStyle name="Nagłówek 4 2 2 2 2 8 3" xfId="24973" xr:uid="{6877C2E4-1584-4BF6-A042-C87767AAADE2}"/>
    <cellStyle name="Nagłówek 4 2 2 2 2 8 4" xfId="24974" xr:uid="{F453E8C4-1763-4D41-A26A-1D75005D92F6}"/>
    <cellStyle name="Nagłówek 4 2 2 2 2 8 5" xfId="24975" xr:uid="{F9C37B02-EF62-4DAB-A674-7243A5FF027D}"/>
    <cellStyle name="Nagłówek 4 2 2 2 2 8 6" xfId="24976" xr:uid="{DF147BA4-F20F-415E-8C2B-DC20398348D9}"/>
    <cellStyle name="Nagłówek 4 2 2 2 2 9" xfId="24977" xr:uid="{73B8E899-1017-4684-8F05-E13DFF8D465F}"/>
    <cellStyle name="Nagłówek 4 2 2 2 3" xfId="24978" xr:uid="{51117345-FAD8-47A8-8824-FE00E532A869}"/>
    <cellStyle name="Nagłówek 4 2 2 2 4" xfId="24979" xr:uid="{127ECE3B-3BD5-4957-A2AA-2BEA90FCBE20}"/>
    <cellStyle name="Nagłówek 4 2 2 2 4 10" xfId="24980" xr:uid="{799BC572-C92B-4411-812D-80E4279D1AB9}"/>
    <cellStyle name="Nagłówek 4 2 2 2 4 11" xfId="24981" xr:uid="{6D0F0B4B-7128-4D38-B926-9F6271466AE2}"/>
    <cellStyle name="Nagłówek 4 2 2 2 4 2" xfId="24982" xr:uid="{95EDF087-1EEE-44F8-A7FC-0EC40B935B1A}"/>
    <cellStyle name="Nagłówek 4 2 2 2 4 2 2" xfId="24983" xr:uid="{D384C40F-7E3C-4062-99D9-468FF869E2EC}"/>
    <cellStyle name="Nagłówek 4 2 2 2 4 2 2 2" xfId="24984" xr:uid="{0596BCEB-3A32-49F2-A930-9E513DEA2EE7}"/>
    <cellStyle name="Nagłówek 4 2 2 2 4 2 2 3" xfId="24985" xr:uid="{3ED79F20-1E37-47EC-99E2-5045EDE4529F}"/>
    <cellStyle name="Nagłówek 4 2 2 2 4 2 2 4" xfId="24986" xr:uid="{8D73B5D9-D8EB-4671-B2D9-5C1A0B188D61}"/>
    <cellStyle name="Nagłówek 4 2 2 2 4 2 2 5" xfId="24987" xr:uid="{64E13985-5358-4DB9-BBEB-6F0F92F8AE57}"/>
    <cellStyle name="Nagłówek 4 2 2 2 4 2 2 6" xfId="24988" xr:uid="{94663705-2715-4AC1-BD31-9160DE511363}"/>
    <cellStyle name="Nagłówek 4 2 2 2 4 2 3" xfId="24989" xr:uid="{91FCBFC9-E070-45B9-9046-03524A28DC4A}"/>
    <cellStyle name="Nagłówek 4 2 2 2 4 2 4" xfId="24990" xr:uid="{5063988D-E000-49EF-AA1B-13BF83FECC44}"/>
    <cellStyle name="Nagłówek 4 2 2 2 4 2 5" xfId="24991" xr:uid="{13BCE683-4C46-4436-9742-3903C202661D}"/>
    <cellStyle name="Nagłówek 4 2 2 2 4 2 6" xfId="24992" xr:uid="{649151A6-EEF0-4336-9B22-53539120FF78}"/>
    <cellStyle name="Nagłówek 4 2 2 2 4 2 7" xfId="24993" xr:uid="{8E5C1601-17BE-4BEB-B76D-F7F2C8A870C5}"/>
    <cellStyle name="Nagłówek 4 2 2 2 4 3" xfId="24994" xr:uid="{C3A93464-68E9-4821-814B-F00E477F5CD1}"/>
    <cellStyle name="Nagłówek 4 2 2 2 4 4" xfId="24995" xr:uid="{C781136E-E42A-484F-BD76-FC9EED25AD59}"/>
    <cellStyle name="Nagłówek 4 2 2 2 4 5" xfId="24996" xr:uid="{5E4D5B83-77D3-454E-B962-AD02D97F2243}"/>
    <cellStyle name="Nagłówek 4 2 2 2 4 6" xfId="24997" xr:uid="{0A642961-D1A5-4E52-894E-52B22B76F7F4}"/>
    <cellStyle name="Nagłówek 4 2 2 2 4 7" xfId="24998" xr:uid="{7D788622-9F11-4006-81BA-E172E3EBD6AA}"/>
    <cellStyle name="Nagłówek 4 2 2 2 4 7 2" xfId="24999" xr:uid="{8AA77394-BDF0-48A0-A474-F0906A039EF2}"/>
    <cellStyle name="Nagłówek 4 2 2 2 4 7 3" xfId="25000" xr:uid="{2CD5980A-F905-44C1-8988-8F2F6DBF4244}"/>
    <cellStyle name="Nagłówek 4 2 2 2 4 7 4" xfId="25001" xr:uid="{B02FDF6F-C41D-4F52-84C4-19547E7BD422}"/>
    <cellStyle name="Nagłówek 4 2 2 2 4 7 5" xfId="25002" xr:uid="{3486CE4A-9F59-49FC-8AB9-32273C169CD0}"/>
    <cellStyle name="Nagłówek 4 2 2 2 4 7 6" xfId="25003" xr:uid="{394B64D1-0163-44A5-B977-A5B58BD01D5B}"/>
    <cellStyle name="Nagłówek 4 2 2 2 4 8" xfId="25004" xr:uid="{CBEF602E-3AA5-4209-987C-150122AB29FC}"/>
    <cellStyle name="Nagłówek 4 2 2 2 4 9" xfId="25005" xr:uid="{E486DBFB-CF1B-45EB-BF8D-1DFECB4B58EC}"/>
    <cellStyle name="Nagłówek 4 2 2 2 5" xfId="25006" xr:uid="{BF91C3C3-3E3C-4CFB-85BC-627D1B8E4E2F}"/>
    <cellStyle name="Nagłówek 4 2 2 2 5 2" xfId="25007" xr:uid="{10769400-F93D-4242-AF58-3F0445DE93FD}"/>
    <cellStyle name="Nagłówek 4 2 2 2 5 2 2" xfId="25008" xr:uid="{FE625D7D-B922-42C1-9C2A-E1E840D4AF69}"/>
    <cellStyle name="Nagłówek 4 2 2 2 5 2 3" xfId="25009" xr:uid="{FF1EC4FD-344B-4F25-A5E5-EC606ED47A53}"/>
    <cellStyle name="Nagłówek 4 2 2 2 5 2 4" xfId="25010" xr:uid="{3C0FE2CC-80D6-43C2-8496-702BE06E1344}"/>
    <cellStyle name="Nagłówek 4 2 2 2 5 2 5" xfId="25011" xr:uid="{4DD3A6AE-4ACF-4BE0-B8A6-B9A42E59B842}"/>
    <cellStyle name="Nagłówek 4 2 2 2 5 2 6" xfId="25012" xr:uid="{B8771110-CEEC-4199-86BE-2F4A5ACD24DF}"/>
    <cellStyle name="Nagłówek 4 2 2 2 5 3" xfId="25013" xr:uid="{BF890914-0953-4B0F-9536-196608098B56}"/>
    <cellStyle name="Nagłówek 4 2 2 2 5 4" xfId="25014" xr:uid="{8C3C9BBD-4001-41AD-BFE9-C36883A47B42}"/>
    <cellStyle name="Nagłówek 4 2 2 2 5 5" xfId="25015" xr:uid="{B39F499B-779B-4CFF-856D-4116436B7459}"/>
    <cellStyle name="Nagłówek 4 2 2 2 5 6" xfId="25016" xr:uid="{E9575121-25D6-4DE7-9145-732F283B8CB3}"/>
    <cellStyle name="Nagłówek 4 2 2 2 5 7" xfId="25017" xr:uid="{656D1102-21F8-49A1-B873-C4196F2D15AA}"/>
    <cellStyle name="Nagłówek 4 2 2 2 6" xfId="25018" xr:uid="{7680C519-DBF3-4D13-A16A-027D032D09E2}"/>
    <cellStyle name="Nagłówek 4 2 2 2 7" xfId="25019" xr:uid="{E7E06C30-2BCC-496C-A1CD-68257089EFDC}"/>
    <cellStyle name="Nagłówek 4 2 2 2 8" xfId="25020" xr:uid="{43DD8188-7E3A-45F2-AD4F-CF0DD3F27F74}"/>
    <cellStyle name="Nagłówek 4 2 2 2 9" xfId="25021" xr:uid="{24F68E05-DDAE-47DE-9F5F-39BB4ACDB4B4}"/>
    <cellStyle name="Nagłówek 4 2 2 2 9 2" xfId="25022" xr:uid="{D6748699-2965-4C82-9433-7B4BE553D63D}"/>
    <cellStyle name="Nagłówek 4 2 2 2 9 3" xfId="25023" xr:uid="{1685A5BB-E368-4246-8AC6-FE6E64314476}"/>
    <cellStyle name="Nagłówek 4 2 2 2 9 4" xfId="25024" xr:uid="{6E1738F6-494B-45F7-BC22-4B8410CFDA0D}"/>
    <cellStyle name="Nagłówek 4 2 2 2 9 5" xfId="25025" xr:uid="{50F706CE-BEDB-4982-BD2E-4ECD81651E68}"/>
    <cellStyle name="Nagłówek 4 2 2 2 9 6" xfId="25026" xr:uid="{802177AE-5E76-459B-9CDA-3F43868B4A16}"/>
    <cellStyle name="Nagłówek 4 2 2 20" xfId="25027" xr:uid="{CD6F5CFB-B124-4FAB-AF57-CC51728A9341}"/>
    <cellStyle name="Nagłówek 4 2 2 21" xfId="41672" xr:uid="{8AE3A9A0-F643-42E6-AE16-B9DBD610734F}"/>
    <cellStyle name="Nagłówek 4 2 2 3" xfId="25028" xr:uid="{AB2CDF2D-27DA-44E4-B5C7-151433F83D8D}"/>
    <cellStyle name="Nagłówek 4 2 2 4" xfId="25029" xr:uid="{EDA47C32-1410-41C2-A39A-D35015EA2466}"/>
    <cellStyle name="Nagłówek 4 2 2 5" xfId="25030" xr:uid="{2492F0C7-2D8D-4100-ADDA-10BE139DEA2A}"/>
    <cellStyle name="Nagłówek 4 2 2 6" xfId="25031" xr:uid="{5BF8E7C1-F5FF-48D0-ABB7-FF9B6FD9DAFB}"/>
    <cellStyle name="Nagłówek 4 2 2 7" xfId="25032" xr:uid="{3BE46AC2-BBAE-490A-AB72-344A27C6B486}"/>
    <cellStyle name="Nagłówek 4 2 2 8" xfId="25033" xr:uid="{59D01048-68AE-405F-8095-DE325CC75E45}"/>
    <cellStyle name="Nagłówek 4 2 2 9" xfId="25034" xr:uid="{452427C3-F402-4E75-BF23-EB82ED841D96}"/>
    <cellStyle name="Nagłówek 4 2 20" xfId="42182" xr:uid="{1A92C733-F9A4-460A-825B-9F5CE87AD3E1}"/>
    <cellStyle name="Nagłówek 4 2 21" xfId="42183" xr:uid="{BB544842-B819-45C7-A286-EF2292D9EE2C}"/>
    <cellStyle name="Nagłówek 4 2 22" xfId="42184" xr:uid="{5B48D9C0-8D7C-4C3E-9014-2D9BFB4EEAF3}"/>
    <cellStyle name="Nagłówek 4 2 3" xfId="25035" xr:uid="{DF70C618-C2DC-4A54-BD7E-F6BE4CA36AB0}"/>
    <cellStyle name="Nagłówek 4 2 3 2" xfId="41673" xr:uid="{1F1BBCB7-C81B-4192-B324-C68C0D714F26}"/>
    <cellStyle name="Nagłówek 4 2 4" xfId="25036" xr:uid="{FE8299CE-3768-454B-B6B0-CDD7E3D84E72}"/>
    <cellStyle name="Nagłówek 4 2 5" xfId="25037" xr:uid="{2F1A5D5E-2BE4-4619-BB31-702122098372}"/>
    <cellStyle name="Nagłówek 4 2 6" xfId="25038" xr:uid="{7B8A398E-D281-4FB0-AA43-4780CD0AC40B}"/>
    <cellStyle name="Nagłówek 4 2 6 10" xfId="25039" xr:uid="{EDA13FBC-A17B-48F9-957E-15C766C1515D}"/>
    <cellStyle name="Nagłówek 4 2 6 11" xfId="25040" xr:uid="{C938C737-5D14-41E8-B9D5-A15C6B643242}"/>
    <cellStyle name="Nagłówek 4 2 6 12" xfId="25041" xr:uid="{AFF92F6E-42C7-43A5-B51B-84F31D541B88}"/>
    <cellStyle name="Nagłówek 4 2 6 13" xfId="25042" xr:uid="{5AB4F796-11A7-4101-95A7-99592F27CFEB}"/>
    <cellStyle name="Nagłówek 4 2 6 2" xfId="25043" xr:uid="{54600042-85EF-44AF-B290-C5C23122C923}"/>
    <cellStyle name="Nagłówek 4 2 6 2 10" xfId="25044" xr:uid="{447B5896-C2A5-484A-9689-8043E201851B}"/>
    <cellStyle name="Nagłówek 4 2 6 2 11" xfId="25045" xr:uid="{03C551BE-0690-4AE3-8025-ADD3AA2F42E0}"/>
    <cellStyle name="Nagłówek 4 2 6 2 12" xfId="25046" xr:uid="{6F348411-9F7E-411A-9F6D-B598679D04FA}"/>
    <cellStyle name="Nagłówek 4 2 6 2 13" xfId="25047" xr:uid="{C6A70722-9271-4A29-B405-6D35468A8EA4}"/>
    <cellStyle name="Nagłówek 4 2 6 2 2" xfId="25048" xr:uid="{714005DB-FC9D-4F49-AD17-35C70557A4F9}"/>
    <cellStyle name="Nagłówek 4 2 6 2 2 10" xfId="25049" xr:uid="{D2E99E3E-9077-495E-BBFE-67543A72DF62}"/>
    <cellStyle name="Nagłówek 4 2 6 2 2 11" xfId="25050" xr:uid="{A0095CF0-DEF6-4FC1-9C64-5F103AC7CC95}"/>
    <cellStyle name="Nagłówek 4 2 6 2 2 12" xfId="25051" xr:uid="{18ACD1FD-83A0-420C-8C7E-C21FF0A3A781}"/>
    <cellStyle name="Nagłówek 4 2 6 2 2 2" xfId="25052" xr:uid="{27D514A3-FAEB-4EFC-84D3-56072F4E4061}"/>
    <cellStyle name="Nagłówek 4 2 6 2 2 2 10" xfId="25053" xr:uid="{A4500DFC-FDD0-4007-943E-6C470B277B56}"/>
    <cellStyle name="Nagłówek 4 2 6 2 2 2 11" xfId="25054" xr:uid="{F5316BB7-3902-4AF2-A2DA-09FF3DAAE435}"/>
    <cellStyle name="Nagłówek 4 2 6 2 2 2 2" xfId="25055" xr:uid="{73728C44-1794-489A-A995-4475AA7DA7A1}"/>
    <cellStyle name="Nagłówek 4 2 6 2 2 2 2 10" xfId="25056" xr:uid="{60B510BF-3A41-49FA-BAC9-EF4A54A9B7FF}"/>
    <cellStyle name="Nagłówek 4 2 6 2 2 2 2 11" xfId="25057" xr:uid="{163DC877-9A50-4C89-B881-8A7AD83332BE}"/>
    <cellStyle name="Nagłówek 4 2 6 2 2 2 2 2" xfId="25058" xr:uid="{D573EBA9-D1BE-4EF6-96DE-3799AEC28941}"/>
    <cellStyle name="Nagłówek 4 2 6 2 2 2 2 2 2" xfId="25059" xr:uid="{C9775569-C8E3-4842-9F46-BB21C9953076}"/>
    <cellStyle name="Nagłówek 4 2 6 2 2 2 2 2 2 2" xfId="25060" xr:uid="{38D3F0ED-F2AB-429C-AE75-2603807611F6}"/>
    <cellStyle name="Nagłówek 4 2 6 2 2 2 2 2 2 3" xfId="25061" xr:uid="{758C7F54-9DC2-4A21-8EE1-1F5F394B3035}"/>
    <cellStyle name="Nagłówek 4 2 6 2 2 2 2 2 2 4" xfId="25062" xr:uid="{6BCAB04C-49D3-42E6-B276-D0A8AF905049}"/>
    <cellStyle name="Nagłówek 4 2 6 2 2 2 2 2 2 5" xfId="25063" xr:uid="{DA48510D-2DBB-4BF6-95B8-B9345B6A0A44}"/>
    <cellStyle name="Nagłówek 4 2 6 2 2 2 2 2 2 6" xfId="25064" xr:uid="{A244DAE4-2406-4FE9-9867-BB9DF62BB28F}"/>
    <cellStyle name="Nagłówek 4 2 6 2 2 2 2 2 3" xfId="25065" xr:uid="{6EE947C7-94B8-4EEE-8F94-8EDBED6EC80A}"/>
    <cellStyle name="Nagłówek 4 2 6 2 2 2 2 2 4" xfId="25066" xr:uid="{87B431DD-651A-4E39-A87F-34AF8ABECC08}"/>
    <cellStyle name="Nagłówek 4 2 6 2 2 2 2 2 5" xfId="25067" xr:uid="{5D57DED1-DE0E-46B1-AFDB-B31801947A91}"/>
    <cellStyle name="Nagłówek 4 2 6 2 2 2 2 2 6" xfId="25068" xr:uid="{7598EC01-6AEB-4C94-9682-79EF12177BF3}"/>
    <cellStyle name="Nagłówek 4 2 6 2 2 2 2 2 7" xfId="25069" xr:uid="{F8CD97EB-9A6F-4CF7-8131-14171030F81C}"/>
    <cellStyle name="Nagłówek 4 2 6 2 2 2 2 3" xfId="25070" xr:uid="{37A93EFB-47A1-4BF5-9B47-EA414569EA2B}"/>
    <cellStyle name="Nagłówek 4 2 6 2 2 2 2 4" xfId="25071" xr:uid="{4648A31D-F68D-4E62-AA5A-58BD13093F98}"/>
    <cellStyle name="Nagłówek 4 2 6 2 2 2 2 5" xfId="25072" xr:uid="{9376CF20-C486-4E8C-9F70-C37BB0A0849C}"/>
    <cellStyle name="Nagłówek 4 2 6 2 2 2 2 6" xfId="25073" xr:uid="{82FF3E3F-002E-4838-B0FE-35FEA411571B}"/>
    <cellStyle name="Nagłówek 4 2 6 2 2 2 2 7" xfId="25074" xr:uid="{8381989F-D03A-41F1-9A6E-EB69CE4CB137}"/>
    <cellStyle name="Nagłówek 4 2 6 2 2 2 2 7 2" xfId="25075" xr:uid="{E9885D12-F342-4990-BDF7-59F2753BDB9E}"/>
    <cellStyle name="Nagłówek 4 2 6 2 2 2 2 7 3" xfId="25076" xr:uid="{CD556514-41B9-4B59-84C1-99DEA3A36FD5}"/>
    <cellStyle name="Nagłówek 4 2 6 2 2 2 2 7 4" xfId="25077" xr:uid="{840EC788-8AA8-4CEA-B90B-90F7A1E3DDF8}"/>
    <cellStyle name="Nagłówek 4 2 6 2 2 2 2 7 5" xfId="25078" xr:uid="{C042B460-5980-4F17-949E-B14E0652477B}"/>
    <cellStyle name="Nagłówek 4 2 6 2 2 2 2 7 6" xfId="25079" xr:uid="{93EBF504-87C0-46D9-983A-17EC253779C7}"/>
    <cellStyle name="Nagłówek 4 2 6 2 2 2 2 8" xfId="25080" xr:uid="{C7A76279-19E7-4109-AE12-F84E9897FAC1}"/>
    <cellStyle name="Nagłówek 4 2 6 2 2 2 2 9" xfId="25081" xr:uid="{9092D346-BDC3-4176-BBEC-D9BD96C11061}"/>
    <cellStyle name="Nagłówek 4 2 6 2 2 2 3" xfId="25082" xr:uid="{C72B5D4F-C808-4B2B-96B2-E6A65DC7A337}"/>
    <cellStyle name="Nagłówek 4 2 6 2 2 2 3 2" xfId="25083" xr:uid="{85B981BB-8D13-4954-99AD-F08CA7307DA6}"/>
    <cellStyle name="Nagłówek 4 2 6 2 2 2 3 2 2" xfId="25084" xr:uid="{1011D1D2-C830-4475-8136-81B4EE9159B2}"/>
    <cellStyle name="Nagłówek 4 2 6 2 2 2 3 2 3" xfId="25085" xr:uid="{999F1485-A5C9-45FB-AEC1-2E681567423B}"/>
    <cellStyle name="Nagłówek 4 2 6 2 2 2 3 2 4" xfId="25086" xr:uid="{60E87D4A-D9DE-44B0-9131-FDADDAEC6267}"/>
    <cellStyle name="Nagłówek 4 2 6 2 2 2 3 2 5" xfId="25087" xr:uid="{23DD0442-9489-4E8F-9DE3-E8F5D0CD1FB7}"/>
    <cellStyle name="Nagłówek 4 2 6 2 2 2 3 2 6" xfId="25088" xr:uid="{F0D35B24-3C5D-4FCC-A4A8-6301F51B42EF}"/>
    <cellStyle name="Nagłówek 4 2 6 2 2 2 3 3" xfId="25089" xr:uid="{AE551E9E-F0AE-4D8A-B6E1-D20D13FBDE43}"/>
    <cellStyle name="Nagłówek 4 2 6 2 2 2 3 4" xfId="25090" xr:uid="{0C07DF15-F556-46F2-822E-13018A6092CC}"/>
    <cellStyle name="Nagłówek 4 2 6 2 2 2 3 5" xfId="25091" xr:uid="{7F1DA161-11E7-47AF-B83B-455E870C1A4F}"/>
    <cellStyle name="Nagłówek 4 2 6 2 2 2 3 6" xfId="25092" xr:uid="{4281DD00-DC85-41D6-A17F-A869DB67591F}"/>
    <cellStyle name="Nagłówek 4 2 6 2 2 2 3 7" xfId="25093" xr:uid="{8F100169-09EE-49D7-9308-64C82BC1E45F}"/>
    <cellStyle name="Nagłówek 4 2 6 2 2 2 4" xfId="25094" xr:uid="{EAA11C61-4987-4B19-9036-741F9114DFF1}"/>
    <cellStyle name="Nagłówek 4 2 6 2 2 2 5" xfId="25095" xr:uid="{A942B24D-9D54-44B9-A039-A0090BCBD204}"/>
    <cellStyle name="Nagłówek 4 2 6 2 2 2 6" xfId="25096" xr:uid="{1705F07E-798D-4570-9AF4-E4E6BC25E39F}"/>
    <cellStyle name="Nagłówek 4 2 6 2 2 2 7" xfId="25097" xr:uid="{14DC451E-D27A-4F20-AA41-D4868039DB22}"/>
    <cellStyle name="Nagłówek 4 2 6 2 2 2 7 2" xfId="25098" xr:uid="{3DAA931F-85E5-42E7-B2A9-BCB381EE0BF6}"/>
    <cellStyle name="Nagłówek 4 2 6 2 2 2 7 3" xfId="25099" xr:uid="{12791C45-111E-4D5E-A922-A49C9CB1087B}"/>
    <cellStyle name="Nagłówek 4 2 6 2 2 2 7 4" xfId="25100" xr:uid="{899A310C-D3AD-4810-B7E0-29139B6CC6F3}"/>
    <cellStyle name="Nagłówek 4 2 6 2 2 2 7 5" xfId="25101" xr:uid="{61FEA95F-E8A4-4535-9521-DAD9CC5E5E10}"/>
    <cellStyle name="Nagłówek 4 2 6 2 2 2 7 6" xfId="25102" xr:uid="{90A6BA47-0301-4C6A-BC00-5E1FD6FF391A}"/>
    <cellStyle name="Nagłówek 4 2 6 2 2 2 8" xfId="25103" xr:uid="{3E2FD072-32A4-4E81-8F8F-384C208B5119}"/>
    <cellStyle name="Nagłówek 4 2 6 2 2 2 9" xfId="25104" xr:uid="{4FF61292-82FC-4196-9DED-6011DD099A70}"/>
    <cellStyle name="Nagłówek 4 2 6 2 2 3" xfId="25105" xr:uid="{554DC313-5AFD-4F85-A381-04F427EF4E79}"/>
    <cellStyle name="Nagłówek 4 2 6 2 2 3 2" xfId="25106" xr:uid="{1CD309D8-641F-4004-B353-A31FA77F785D}"/>
    <cellStyle name="Nagłówek 4 2 6 2 2 3 2 2" xfId="25107" xr:uid="{1E0F230F-B02C-4FAD-92D7-466AB7DDCE61}"/>
    <cellStyle name="Nagłówek 4 2 6 2 2 3 2 3" xfId="25108" xr:uid="{243D9E98-AA9D-46B9-98A6-49B7B01FCA5D}"/>
    <cellStyle name="Nagłówek 4 2 6 2 2 3 2 4" xfId="25109" xr:uid="{540F48AF-4467-409F-942E-48B42C409B7B}"/>
    <cellStyle name="Nagłówek 4 2 6 2 2 3 2 5" xfId="25110" xr:uid="{0F5B496B-2646-4932-BFCB-C833A0B193C3}"/>
    <cellStyle name="Nagłówek 4 2 6 2 2 3 2 6" xfId="25111" xr:uid="{0C3A5123-EDE4-468F-B44B-F649DBEB0B1F}"/>
    <cellStyle name="Nagłówek 4 2 6 2 2 3 3" xfId="25112" xr:uid="{9F6EA550-21C3-4CFF-B742-703B3352F668}"/>
    <cellStyle name="Nagłówek 4 2 6 2 2 3 4" xfId="25113" xr:uid="{9D8214C6-3301-480B-ACF1-84967BC8419C}"/>
    <cellStyle name="Nagłówek 4 2 6 2 2 3 5" xfId="25114" xr:uid="{6C2B7AD4-2A61-42E3-885E-120151848EC1}"/>
    <cellStyle name="Nagłówek 4 2 6 2 2 3 6" xfId="25115" xr:uid="{81ABB51C-CED7-4987-A243-2B1D8C69E211}"/>
    <cellStyle name="Nagłówek 4 2 6 2 2 3 7" xfId="25116" xr:uid="{09F9D705-5DED-4860-9C5F-1748314C541E}"/>
    <cellStyle name="Nagłówek 4 2 6 2 2 4" xfId="25117" xr:uid="{4E1F9A76-F5B9-4385-9FD5-9B54D711226C}"/>
    <cellStyle name="Nagłówek 4 2 6 2 2 5" xfId="25118" xr:uid="{67D99A2D-70BE-4006-B91D-7136757DBDEC}"/>
    <cellStyle name="Nagłówek 4 2 6 2 2 6" xfId="25119" xr:uid="{58747276-C907-41EF-9C36-0AD225C00F52}"/>
    <cellStyle name="Nagłówek 4 2 6 2 2 7" xfId="25120" xr:uid="{F300992C-F17B-4950-9D55-77952194748A}"/>
    <cellStyle name="Nagłówek 4 2 6 2 2 8" xfId="25121" xr:uid="{37D95194-73B9-4A57-8C5D-3500A8195FF9}"/>
    <cellStyle name="Nagłówek 4 2 6 2 2 8 2" xfId="25122" xr:uid="{0A9B9560-E0CC-4D61-895E-531BD85748CD}"/>
    <cellStyle name="Nagłówek 4 2 6 2 2 8 3" xfId="25123" xr:uid="{887E62C6-F51D-4E2C-AA67-4A67883E2545}"/>
    <cellStyle name="Nagłówek 4 2 6 2 2 8 4" xfId="25124" xr:uid="{23002298-F569-449B-B6E1-F70E996D9C75}"/>
    <cellStyle name="Nagłówek 4 2 6 2 2 8 5" xfId="25125" xr:uid="{6CE3318E-7688-44F0-851A-C5EE197E88D3}"/>
    <cellStyle name="Nagłówek 4 2 6 2 2 8 6" xfId="25126" xr:uid="{4AD078D2-CD40-4304-A820-43897F1E9052}"/>
    <cellStyle name="Nagłówek 4 2 6 2 2 9" xfId="25127" xr:uid="{289862A7-2184-4780-9573-853A30EFD21D}"/>
    <cellStyle name="Nagłówek 4 2 6 2 3" xfId="25128" xr:uid="{E12CCE04-5E8D-4F61-B399-6CC5932F10C2}"/>
    <cellStyle name="Nagłówek 4 2 6 2 4" xfId="25129" xr:uid="{3E2C5969-8F91-4970-BEDB-20D15A69EDB2}"/>
    <cellStyle name="Nagłówek 4 2 6 2 4 10" xfId="25130" xr:uid="{6B3FEEF0-BDE1-4254-99C9-6E3C9563576F}"/>
    <cellStyle name="Nagłówek 4 2 6 2 4 11" xfId="25131" xr:uid="{53072AF5-E76C-44E6-B2D3-C7CFD64D1BBA}"/>
    <cellStyle name="Nagłówek 4 2 6 2 4 2" xfId="25132" xr:uid="{054E3EB3-84DB-4FA8-B0FC-3FEB6AE41563}"/>
    <cellStyle name="Nagłówek 4 2 6 2 4 2 2" xfId="25133" xr:uid="{C9E323C4-F9BD-456E-968C-BE114336666C}"/>
    <cellStyle name="Nagłówek 4 2 6 2 4 2 2 2" xfId="25134" xr:uid="{42AE905B-C1A2-4715-A857-AD3ACE31DAE6}"/>
    <cellStyle name="Nagłówek 4 2 6 2 4 2 2 3" xfId="25135" xr:uid="{BF3B2ED4-1644-4F80-A022-557C67208C12}"/>
    <cellStyle name="Nagłówek 4 2 6 2 4 2 2 4" xfId="25136" xr:uid="{50FB1A8D-3A66-44AE-BADD-33E83EE33A51}"/>
    <cellStyle name="Nagłówek 4 2 6 2 4 2 2 5" xfId="25137" xr:uid="{6843EAED-3922-4B2A-91BF-CB771F788497}"/>
    <cellStyle name="Nagłówek 4 2 6 2 4 2 2 6" xfId="25138" xr:uid="{01245D73-BA32-4142-90B5-156ACD5843A5}"/>
    <cellStyle name="Nagłówek 4 2 6 2 4 2 3" xfId="25139" xr:uid="{9A4A0F34-0A47-4E61-8733-246164A34829}"/>
    <cellStyle name="Nagłówek 4 2 6 2 4 2 4" xfId="25140" xr:uid="{E32AF356-0CE3-46F6-8F83-62EA48BD6C2B}"/>
    <cellStyle name="Nagłówek 4 2 6 2 4 2 5" xfId="25141" xr:uid="{0706BEF6-8C70-4C6D-8907-4D7CC20F0342}"/>
    <cellStyle name="Nagłówek 4 2 6 2 4 2 6" xfId="25142" xr:uid="{05296660-982C-41E4-ADC5-F8FB79D5D570}"/>
    <cellStyle name="Nagłówek 4 2 6 2 4 2 7" xfId="25143" xr:uid="{7509A9FF-9BAC-4FB8-8DE2-68A3CA2DA94F}"/>
    <cellStyle name="Nagłówek 4 2 6 2 4 3" xfId="25144" xr:uid="{103B8A68-64D1-46B1-90F1-BD5AC17253F7}"/>
    <cellStyle name="Nagłówek 4 2 6 2 4 4" xfId="25145" xr:uid="{66BA1AF8-C864-4B64-84AF-6B8FBD6F7850}"/>
    <cellStyle name="Nagłówek 4 2 6 2 4 5" xfId="25146" xr:uid="{91FA3C4B-4AE5-4256-99FC-0A4D8E1F224C}"/>
    <cellStyle name="Nagłówek 4 2 6 2 4 6" xfId="25147" xr:uid="{53AD6734-6DD0-4B47-B9BE-CB8F9C949EC9}"/>
    <cellStyle name="Nagłówek 4 2 6 2 4 7" xfId="25148" xr:uid="{35A26970-5BF3-4834-9CA5-1A65DF2106C6}"/>
    <cellStyle name="Nagłówek 4 2 6 2 4 7 2" xfId="25149" xr:uid="{903F884E-5685-4E55-897A-632292E57983}"/>
    <cellStyle name="Nagłówek 4 2 6 2 4 7 3" xfId="25150" xr:uid="{63CA1E4B-C01E-46B2-B7CA-F790DE93F671}"/>
    <cellStyle name="Nagłówek 4 2 6 2 4 7 4" xfId="25151" xr:uid="{6F480A83-D9DC-4B8C-AACC-109E5CA80698}"/>
    <cellStyle name="Nagłówek 4 2 6 2 4 7 5" xfId="25152" xr:uid="{318E1224-7F83-4E9A-A192-465531EA17CC}"/>
    <cellStyle name="Nagłówek 4 2 6 2 4 7 6" xfId="25153" xr:uid="{7D23FCE8-D865-4425-BCE5-EB8C4330BFAA}"/>
    <cellStyle name="Nagłówek 4 2 6 2 4 8" xfId="25154" xr:uid="{40301A94-B594-48F6-8583-519369EC4536}"/>
    <cellStyle name="Nagłówek 4 2 6 2 4 9" xfId="25155" xr:uid="{BA470F79-DC81-4A94-8A37-536573BB152F}"/>
    <cellStyle name="Nagłówek 4 2 6 2 5" xfId="25156" xr:uid="{605A4243-3DB5-40C5-BD9E-B963BCF315E6}"/>
    <cellStyle name="Nagłówek 4 2 6 2 5 2" xfId="25157" xr:uid="{6FC37382-8984-43AF-BEFB-B2BEB96336D6}"/>
    <cellStyle name="Nagłówek 4 2 6 2 5 2 2" xfId="25158" xr:uid="{AC40C2C8-0855-46D6-BBED-A057425FC83B}"/>
    <cellStyle name="Nagłówek 4 2 6 2 5 2 3" xfId="25159" xr:uid="{64F22A99-9650-4875-97B8-56669A336E17}"/>
    <cellStyle name="Nagłówek 4 2 6 2 5 2 4" xfId="25160" xr:uid="{6BFCAE58-8F98-4D55-A4FA-F80A2D492825}"/>
    <cellStyle name="Nagłówek 4 2 6 2 5 2 5" xfId="25161" xr:uid="{B5090F98-14F8-467A-BC92-77362BF37069}"/>
    <cellStyle name="Nagłówek 4 2 6 2 5 2 6" xfId="25162" xr:uid="{66299471-4054-4A99-B6C7-ED1BC3AACA8C}"/>
    <cellStyle name="Nagłówek 4 2 6 2 5 3" xfId="25163" xr:uid="{F628C009-4983-439D-B6E9-615F364F1FB1}"/>
    <cellStyle name="Nagłówek 4 2 6 2 5 4" xfId="25164" xr:uid="{22295C9B-ABCF-405F-9316-9FA5DE0EF7C0}"/>
    <cellStyle name="Nagłówek 4 2 6 2 5 5" xfId="25165" xr:uid="{C09BDD0F-8ED3-42D2-B27D-787345303DF0}"/>
    <cellStyle name="Nagłówek 4 2 6 2 5 6" xfId="25166" xr:uid="{F4971BE6-C79F-4B3F-B620-CBCC1375BECE}"/>
    <cellStyle name="Nagłówek 4 2 6 2 5 7" xfId="25167" xr:uid="{A7F48C97-73D4-4229-A2D0-15FD53449B38}"/>
    <cellStyle name="Nagłówek 4 2 6 2 6" xfId="25168" xr:uid="{8C73CFBF-486F-47A0-9A59-46F3E84D9791}"/>
    <cellStyle name="Nagłówek 4 2 6 2 7" xfId="25169" xr:uid="{2CFF0A8D-DBB4-4B0D-87C5-98C0C1EEA106}"/>
    <cellStyle name="Nagłówek 4 2 6 2 8" xfId="25170" xr:uid="{ED116DF6-9D96-440B-B366-A2231BA2E29D}"/>
    <cellStyle name="Nagłówek 4 2 6 2 9" xfId="25171" xr:uid="{FC45956A-08E9-4A5B-A211-2BD7E9CC5640}"/>
    <cellStyle name="Nagłówek 4 2 6 2 9 2" xfId="25172" xr:uid="{064638FF-83D5-4E5F-B65E-114FDE7A97A9}"/>
    <cellStyle name="Nagłówek 4 2 6 2 9 3" xfId="25173" xr:uid="{4BCC2B47-AC76-40C5-A760-2751ACD42543}"/>
    <cellStyle name="Nagłówek 4 2 6 2 9 4" xfId="25174" xr:uid="{9E2B0A88-280A-4CA3-97FC-587CEB5038C6}"/>
    <cellStyle name="Nagłówek 4 2 6 2 9 5" xfId="25175" xr:uid="{EECB4FC6-6A94-4301-A987-EF90693DB0C0}"/>
    <cellStyle name="Nagłówek 4 2 6 2 9 6" xfId="25176" xr:uid="{503A536E-B447-481C-9096-F11673A7435A}"/>
    <cellStyle name="Nagłówek 4 2 6 3" xfId="25177" xr:uid="{19718213-BD91-46C1-BB34-F37DB799D44A}"/>
    <cellStyle name="Nagłówek 4 2 6 3 10" xfId="25178" xr:uid="{CA535958-1062-4F15-BC4E-8BB897E36D75}"/>
    <cellStyle name="Nagłówek 4 2 6 3 11" xfId="25179" xr:uid="{995D5002-D326-438F-8534-07E564EBAE68}"/>
    <cellStyle name="Nagłówek 4 2 6 3 12" xfId="25180" xr:uid="{3BA6B8F3-F854-42EE-98B3-F89CE43CE792}"/>
    <cellStyle name="Nagłówek 4 2 6 3 2" xfId="25181" xr:uid="{3B078CB8-CD08-4987-B7CB-1B50436FE6E4}"/>
    <cellStyle name="Nagłówek 4 2 6 3 2 10" xfId="25182" xr:uid="{C1B32DD3-376B-4816-83E3-ABDE7B11938D}"/>
    <cellStyle name="Nagłówek 4 2 6 3 2 11" xfId="25183" xr:uid="{B85D176B-0230-40C7-A07D-F00012F0DEEF}"/>
    <cellStyle name="Nagłówek 4 2 6 3 2 2" xfId="25184" xr:uid="{9BFA611B-51B0-476D-8476-6402B579C7E8}"/>
    <cellStyle name="Nagłówek 4 2 6 3 2 2 10" xfId="25185" xr:uid="{0DA02E80-2CF5-4FE1-9242-2B717670DDB6}"/>
    <cellStyle name="Nagłówek 4 2 6 3 2 2 11" xfId="25186" xr:uid="{0B1EA0BD-E90C-43FD-A4EC-5B60086FBC99}"/>
    <cellStyle name="Nagłówek 4 2 6 3 2 2 2" xfId="25187" xr:uid="{B1B76FEF-3881-40DE-83DE-C3A9A8B18165}"/>
    <cellStyle name="Nagłówek 4 2 6 3 2 2 2 2" xfId="25188" xr:uid="{5B605F44-AFCB-4A80-BA50-69B9E3D4DD96}"/>
    <cellStyle name="Nagłówek 4 2 6 3 2 2 2 2 2" xfId="25189" xr:uid="{76B8C4D1-D29A-40A1-9DBD-0B77B9AA9488}"/>
    <cellStyle name="Nagłówek 4 2 6 3 2 2 2 2 3" xfId="25190" xr:uid="{B3495FD4-116D-426E-9BF0-3C32F1E05236}"/>
    <cellStyle name="Nagłówek 4 2 6 3 2 2 2 2 4" xfId="25191" xr:uid="{BAED44A0-9A6E-44D3-9085-200C3249B24B}"/>
    <cellStyle name="Nagłówek 4 2 6 3 2 2 2 2 5" xfId="25192" xr:uid="{83266E57-F32D-45C6-B922-C41B7C8630CB}"/>
    <cellStyle name="Nagłówek 4 2 6 3 2 2 2 2 6" xfId="25193" xr:uid="{4B1511C6-6CAF-45C9-BDD8-DEE7A766E427}"/>
    <cellStyle name="Nagłówek 4 2 6 3 2 2 2 3" xfId="25194" xr:uid="{DD9392D6-F855-4B83-A34F-A2761DCEB961}"/>
    <cellStyle name="Nagłówek 4 2 6 3 2 2 2 4" xfId="25195" xr:uid="{6BC68CE4-36A4-46A1-A8FD-EF5E89C91D68}"/>
    <cellStyle name="Nagłówek 4 2 6 3 2 2 2 5" xfId="25196" xr:uid="{50FD5143-27EB-4BF3-8FC0-517647B3B685}"/>
    <cellStyle name="Nagłówek 4 2 6 3 2 2 2 6" xfId="25197" xr:uid="{39384F2A-BD24-48D9-B181-1F11F2BD5D46}"/>
    <cellStyle name="Nagłówek 4 2 6 3 2 2 2 7" xfId="25198" xr:uid="{8938EE9A-F48E-425B-A58F-AB353663C77A}"/>
    <cellStyle name="Nagłówek 4 2 6 3 2 2 3" xfId="25199" xr:uid="{DE25BA59-2D9F-4C46-AEB2-74E5DDAE31BC}"/>
    <cellStyle name="Nagłówek 4 2 6 3 2 2 4" xfId="25200" xr:uid="{9084861F-79C0-4F4D-888C-A281B37BFC49}"/>
    <cellStyle name="Nagłówek 4 2 6 3 2 2 5" xfId="25201" xr:uid="{2C5BA9B1-53C8-40BB-A316-84A2C24EEFD6}"/>
    <cellStyle name="Nagłówek 4 2 6 3 2 2 6" xfId="25202" xr:uid="{DE2009AD-7FCC-4AD5-BCF5-9F64F5C5414D}"/>
    <cellStyle name="Nagłówek 4 2 6 3 2 2 7" xfId="25203" xr:uid="{AFC5A1C9-A045-4F53-8361-5658533E0CED}"/>
    <cellStyle name="Nagłówek 4 2 6 3 2 2 7 2" xfId="25204" xr:uid="{4F1873DF-7F0A-468E-9084-DC48366A5663}"/>
    <cellStyle name="Nagłówek 4 2 6 3 2 2 7 3" xfId="25205" xr:uid="{6DEF0736-29EB-4DBC-9FF3-FDC243D694F8}"/>
    <cellStyle name="Nagłówek 4 2 6 3 2 2 7 4" xfId="25206" xr:uid="{E0BA5312-A79E-491F-9783-E133E16E5861}"/>
    <cellStyle name="Nagłówek 4 2 6 3 2 2 7 5" xfId="25207" xr:uid="{D0054D6F-01C5-4A31-881C-558A16B3E228}"/>
    <cellStyle name="Nagłówek 4 2 6 3 2 2 7 6" xfId="25208" xr:uid="{11B2B05A-89DA-4781-80BE-917E18799A38}"/>
    <cellStyle name="Nagłówek 4 2 6 3 2 2 8" xfId="25209" xr:uid="{DE7DC183-074E-4DFB-8B80-94A7BE1A0404}"/>
    <cellStyle name="Nagłówek 4 2 6 3 2 2 9" xfId="25210" xr:uid="{B8849FAB-04F3-4FFC-A36F-9248CCEA1963}"/>
    <cellStyle name="Nagłówek 4 2 6 3 2 3" xfId="25211" xr:uid="{5F2D247C-AC7A-4D4F-A8C6-3AD58E1D802D}"/>
    <cellStyle name="Nagłówek 4 2 6 3 2 3 2" xfId="25212" xr:uid="{547038AB-FE31-469F-9F22-548C0F0538D1}"/>
    <cellStyle name="Nagłówek 4 2 6 3 2 3 2 2" xfId="25213" xr:uid="{9EE21E1A-FC99-4AFC-ACA2-7A37B2BFCD0E}"/>
    <cellStyle name="Nagłówek 4 2 6 3 2 3 2 3" xfId="25214" xr:uid="{770FFCA2-E3B1-40A1-95C4-EB90016237B6}"/>
    <cellStyle name="Nagłówek 4 2 6 3 2 3 2 4" xfId="25215" xr:uid="{9E82E64D-D0C2-4849-9F10-63E50C5E7EAB}"/>
    <cellStyle name="Nagłówek 4 2 6 3 2 3 2 5" xfId="25216" xr:uid="{03226593-908D-4B30-973C-D47338A9FCED}"/>
    <cellStyle name="Nagłówek 4 2 6 3 2 3 2 6" xfId="25217" xr:uid="{5FB7C49F-B7A5-44FC-A4C2-436333D698DA}"/>
    <cellStyle name="Nagłówek 4 2 6 3 2 3 3" xfId="25218" xr:uid="{E418FFA6-8975-4144-9144-10952C5D4CDD}"/>
    <cellStyle name="Nagłówek 4 2 6 3 2 3 4" xfId="25219" xr:uid="{EC0C3949-B065-4090-AFF0-7D4990FC267F}"/>
    <cellStyle name="Nagłówek 4 2 6 3 2 3 5" xfId="25220" xr:uid="{E2935A8A-7A56-44BA-ADF8-8C445FAEFBE9}"/>
    <cellStyle name="Nagłówek 4 2 6 3 2 3 6" xfId="25221" xr:uid="{7FAB99DA-36A1-4774-9EFB-7DE0ECFFC213}"/>
    <cellStyle name="Nagłówek 4 2 6 3 2 3 7" xfId="25222" xr:uid="{049B9625-7B8A-4B3E-A9D0-9C82AED2D12E}"/>
    <cellStyle name="Nagłówek 4 2 6 3 2 4" xfId="25223" xr:uid="{DC60E692-4CE3-4EBC-8352-FF55DFD5D16C}"/>
    <cellStyle name="Nagłówek 4 2 6 3 2 5" xfId="25224" xr:uid="{45054FE6-8CCD-40C8-914F-6A9449396209}"/>
    <cellStyle name="Nagłówek 4 2 6 3 2 6" xfId="25225" xr:uid="{15E159FA-FACB-4759-A691-ED0633241D99}"/>
    <cellStyle name="Nagłówek 4 2 6 3 2 7" xfId="25226" xr:uid="{F96D19C7-EFFC-4DFE-8956-4AB07893AA81}"/>
    <cellStyle name="Nagłówek 4 2 6 3 2 7 2" xfId="25227" xr:uid="{6BD10EF8-5E05-404D-ACEE-5B2E009A9450}"/>
    <cellStyle name="Nagłówek 4 2 6 3 2 7 3" xfId="25228" xr:uid="{541DF34C-FD16-4637-985B-C2A1E2E0CF9F}"/>
    <cellStyle name="Nagłówek 4 2 6 3 2 7 4" xfId="25229" xr:uid="{8D6CB435-85C2-4B66-B136-7C822C83B41D}"/>
    <cellStyle name="Nagłówek 4 2 6 3 2 7 5" xfId="25230" xr:uid="{546579F8-8D35-4A40-A062-26F680B3E4BE}"/>
    <cellStyle name="Nagłówek 4 2 6 3 2 7 6" xfId="25231" xr:uid="{A33D3910-5C71-4DB4-B9C1-64D2FD786123}"/>
    <cellStyle name="Nagłówek 4 2 6 3 2 8" xfId="25232" xr:uid="{720F789F-0AFA-4144-BDF9-D56B9E1DD919}"/>
    <cellStyle name="Nagłówek 4 2 6 3 2 9" xfId="25233" xr:uid="{758CEE94-D29C-42CB-81A5-AFDDB2B665E3}"/>
    <cellStyle name="Nagłówek 4 2 6 3 3" xfId="25234" xr:uid="{CAB73FAE-13D3-41CD-8BE7-C18499402BC4}"/>
    <cellStyle name="Nagłówek 4 2 6 3 3 2" xfId="25235" xr:uid="{5E9853C0-B7B1-4346-BD67-215A27242A72}"/>
    <cellStyle name="Nagłówek 4 2 6 3 3 2 2" xfId="25236" xr:uid="{EF865C58-D2A2-4FD6-B498-B3506F73C29F}"/>
    <cellStyle name="Nagłówek 4 2 6 3 3 2 3" xfId="25237" xr:uid="{FCA0E02F-7EC7-4BF8-BFAF-167A89481ABD}"/>
    <cellStyle name="Nagłówek 4 2 6 3 3 2 4" xfId="25238" xr:uid="{BAF85F16-19E3-452F-97AC-BF19B157753C}"/>
    <cellStyle name="Nagłówek 4 2 6 3 3 2 5" xfId="25239" xr:uid="{6DBF52C7-8AD3-4A39-B8D3-FD30BBD0DF0E}"/>
    <cellStyle name="Nagłówek 4 2 6 3 3 2 6" xfId="25240" xr:uid="{7682729A-8063-480E-BBD2-87ED0BEB0FC9}"/>
    <cellStyle name="Nagłówek 4 2 6 3 3 3" xfId="25241" xr:uid="{5F3F08E1-EE99-49E4-8B1A-9008B0DDFAFA}"/>
    <cellStyle name="Nagłówek 4 2 6 3 3 4" xfId="25242" xr:uid="{FDCCB9FA-4DFD-49C8-90D1-C0D2C0D88E7F}"/>
    <cellStyle name="Nagłówek 4 2 6 3 3 5" xfId="25243" xr:uid="{550C6D8D-C871-4D94-ACBC-51C672076A3D}"/>
    <cellStyle name="Nagłówek 4 2 6 3 3 6" xfId="25244" xr:uid="{D2EE3D12-2FEE-40B6-83E1-00E8BD9BF39E}"/>
    <cellStyle name="Nagłówek 4 2 6 3 3 7" xfId="25245" xr:uid="{79DB2B33-54F8-4FDD-8D71-5EFD4C0D93E2}"/>
    <cellStyle name="Nagłówek 4 2 6 3 4" xfId="25246" xr:uid="{7154C93D-6A95-4F6F-93B2-CA1374871AE2}"/>
    <cellStyle name="Nagłówek 4 2 6 3 5" xfId="25247" xr:uid="{3F7593B3-CA85-4935-BB45-641E65C161DF}"/>
    <cellStyle name="Nagłówek 4 2 6 3 6" xfId="25248" xr:uid="{4BF2EEB2-619B-42C3-AA90-DFC84600E250}"/>
    <cellStyle name="Nagłówek 4 2 6 3 7" xfId="25249" xr:uid="{1EA66304-2490-4FA0-B78E-06B6A3143344}"/>
    <cellStyle name="Nagłówek 4 2 6 3 8" xfId="25250" xr:uid="{6CDCC9EB-0946-4DA3-B64F-D70C7CE7992A}"/>
    <cellStyle name="Nagłówek 4 2 6 3 8 2" xfId="25251" xr:uid="{03461B6E-2A56-4DB0-BC52-57E24CC82467}"/>
    <cellStyle name="Nagłówek 4 2 6 3 8 3" xfId="25252" xr:uid="{831118EA-D218-4B14-954D-A764623458BC}"/>
    <cellStyle name="Nagłówek 4 2 6 3 8 4" xfId="25253" xr:uid="{4977B9E8-CEF4-416A-BC82-4C77782F9C81}"/>
    <cellStyle name="Nagłówek 4 2 6 3 8 5" xfId="25254" xr:uid="{B657D183-D6C6-453E-ACBE-B6D10B1FB088}"/>
    <cellStyle name="Nagłówek 4 2 6 3 8 6" xfId="25255" xr:uid="{F4CD434B-9F8A-4406-B692-779D395D9F75}"/>
    <cellStyle name="Nagłówek 4 2 6 3 9" xfId="25256" xr:uid="{90BABBDA-0643-4A2C-B848-C1DD39090F0C}"/>
    <cellStyle name="Nagłówek 4 2 6 4" xfId="25257" xr:uid="{90CF8441-6A08-4C0B-894B-88626C14D1AA}"/>
    <cellStyle name="Nagłówek 4 2 6 4 10" xfId="25258" xr:uid="{3F63188D-95E7-4FD7-AF52-D9EB295B8356}"/>
    <cellStyle name="Nagłówek 4 2 6 4 11" xfId="25259" xr:uid="{8AC70107-2225-447D-B21F-9FD14E97D6FE}"/>
    <cellStyle name="Nagłówek 4 2 6 4 2" xfId="25260" xr:uid="{FFFC2B46-39E0-4DA5-83AD-4A87738F1E77}"/>
    <cellStyle name="Nagłówek 4 2 6 4 2 2" xfId="25261" xr:uid="{58982766-47AD-4DE3-8FE8-96F319636B29}"/>
    <cellStyle name="Nagłówek 4 2 6 4 2 2 2" xfId="25262" xr:uid="{DD6D378A-982A-4C5B-9E0F-92ABA371116C}"/>
    <cellStyle name="Nagłówek 4 2 6 4 2 2 3" xfId="25263" xr:uid="{2536860F-37C8-4B93-AD90-94B4A4A801C5}"/>
    <cellStyle name="Nagłówek 4 2 6 4 2 2 4" xfId="25264" xr:uid="{F783B975-46B7-40E0-B707-C324BC66E931}"/>
    <cellStyle name="Nagłówek 4 2 6 4 2 2 5" xfId="25265" xr:uid="{34F0D924-580E-4E18-A2E4-6F040E37A146}"/>
    <cellStyle name="Nagłówek 4 2 6 4 2 2 6" xfId="25266" xr:uid="{CB085D34-F094-4CB7-9CEB-15E715C855B9}"/>
    <cellStyle name="Nagłówek 4 2 6 4 2 3" xfId="25267" xr:uid="{A4295E30-5966-43A5-BEC5-20D01021EFA8}"/>
    <cellStyle name="Nagłówek 4 2 6 4 2 4" xfId="25268" xr:uid="{C1319222-335D-4D5B-9942-DEA3A972CDBB}"/>
    <cellStyle name="Nagłówek 4 2 6 4 2 5" xfId="25269" xr:uid="{8DF02915-EF2A-45B9-A438-12B8A6CCF1F7}"/>
    <cellStyle name="Nagłówek 4 2 6 4 2 6" xfId="25270" xr:uid="{71CEB3E3-335A-4565-AAA4-F4AD693B6577}"/>
    <cellStyle name="Nagłówek 4 2 6 4 2 7" xfId="25271" xr:uid="{0086E8F2-C652-49DC-A713-8316D7E23F09}"/>
    <cellStyle name="Nagłówek 4 2 6 4 3" xfId="25272" xr:uid="{090D8829-1D33-463C-BA1D-B257272A7435}"/>
    <cellStyle name="Nagłówek 4 2 6 4 4" xfId="25273" xr:uid="{5BBE922A-6F87-4343-96D6-8044BA1F4946}"/>
    <cellStyle name="Nagłówek 4 2 6 4 5" xfId="25274" xr:uid="{6C5B8F8A-0243-4036-B594-81591A44F031}"/>
    <cellStyle name="Nagłówek 4 2 6 4 6" xfId="25275" xr:uid="{B0EFAEE0-79AD-4872-9BFF-9492B7E64ED3}"/>
    <cellStyle name="Nagłówek 4 2 6 4 7" xfId="25276" xr:uid="{8A8E1565-6C56-4BD5-B447-866470958B30}"/>
    <cellStyle name="Nagłówek 4 2 6 4 7 2" xfId="25277" xr:uid="{DD5048C7-EAC8-46AC-8A1E-27C05C11D6F5}"/>
    <cellStyle name="Nagłówek 4 2 6 4 7 3" xfId="25278" xr:uid="{75783775-5832-438A-BAD3-44503AB092FA}"/>
    <cellStyle name="Nagłówek 4 2 6 4 7 4" xfId="25279" xr:uid="{F6647CFB-C353-4EF0-9E99-21484D9F5AB8}"/>
    <cellStyle name="Nagłówek 4 2 6 4 7 5" xfId="25280" xr:uid="{FB4AAC22-E906-4DAD-955D-54982AD53009}"/>
    <cellStyle name="Nagłówek 4 2 6 4 7 6" xfId="25281" xr:uid="{9A3337FE-19EE-418D-9A79-D81D77047B74}"/>
    <cellStyle name="Nagłówek 4 2 6 4 8" xfId="25282" xr:uid="{7351FCEC-0701-47A8-882B-61FEC5932FF0}"/>
    <cellStyle name="Nagłówek 4 2 6 4 9" xfId="25283" xr:uid="{9EF1A353-A588-41F1-B3D4-077E78BF49B6}"/>
    <cellStyle name="Nagłówek 4 2 6 5" xfId="25284" xr:uid="{8D2EF3FF-65D5-457C-B8ED-FC790B7BB373}"/>
    <cellStyle name="Nagłówek 4 2 6 5 2" xfId="25285" xr:uid="{F1CDFCD7-4937-4F53-97B7-684B9875BDBD}"/>
    <cellStyle name="Nagłówek 4 2 6 5 2 2" xfId="25286" xr:uid="{6CD5B5F1-F924-4374-B7B2-A4FF9DE4264A}"/>
    <cellStyle name="Nagłówek 4 2 6 5 2 3" xfId="25287" xr:uid="{6520A521-417D-40D2-A4A7-B29D9105571F}"/>
    <cellStyle name="Nagłówek 4 2 6 5 2 4" xfId="25288" xr:uid="{FC23D4FA-CA00-474E-AC8B-E634826E500E}"/>
    <cellStyle name="Nagłówek 4 2 6 5 2 5" xfId="25289" xr:uid="{7E9294D6-2641-428B-9EEC-0FD21F8384D7}"/>
    <cellStyle name="Nagłówek 4 2 6 5 2 6" xfId="25290" xr:uid="{50F5AB2B-680B-4380-959E-71FA20E1234B}"/>
    <cellStyle name="Nagłówek 4 2 6 5 3" xfId="25291" xr:uid="{8EE222C8-7ED1-40CB-A13B-9C39B34A2EAC}"/>
    <cellStyle name="Nagłówek 4 2 6 5 4" xfId="25292" xr:uid="{DA636BE4-A689-4C62-BE5A-6164C3777D25}"/>
    <cellStyle name="Nagłówek 4 2 6 5 5" xfId="25293" xr:uid="{FFB79FE1-451C-4FBB-8C53-A446F24DF659}"/>
    <cellStyle name="Nagłówek 4 2 6 5 6" xfId="25294" xr:uid="{B8D3201E-3027-45C8-8AF4-3E23B5B44AE3}"/>
    <cellStyle name="Nagłówek 4 2 6 5 7" xfId="25295" xr:uid="{5E19DDEC-7CA8-444D-9C86-22E5F27F962E}"/>
    <cellStyle name="Nagłówek 4 2 6 6" xfId="25296" xr:uid="{F06E7D9D-F27B-4251-B09F-716ED393FF3E}"/>
    <cellStyle name="Nagłówek 4 2 6 7" xfId="25297" xr:uid="{0BBE7E45-26FE-4158-A4C4-641D147E5F3F}"/>
    <cellStyle name="Nagłówek 4 2 6 8" xfId="25298" xr:uid="{704E5370-7225-4904-8BAF-B1B0E6ACD493}"/>
    <cellStyle name="Nagłówek 4 2 6 9" xfId="25299" xr:uid="{42CB4F0B-A194-4C73-BC8A-61E7A6D1F085}"/>
    <cellStyle name="Nagłówek 4 2 6 9 2" xfId="25300" xr:uid="{62E7B796-9889-4BA2-809A-9B048F3158B2}"/>
    <cellStyle name="Nagłówek 4 2 6 9 3" xfId="25301" xr:uid="{2AD8F7FE-1D40-4C4F-B4B8-791DC2E429E2}"/>
    <cellStyle name="Nagłówek 4 2 6 9 4" xfId="25302" xr:uid="{6732183A-00DF-436A-8A97-7E434F2E15A5}"/>
    <cellStyle name="Nagłówek 4 2 6 9 5" xfId="25303" xr:uid="{D6777B50-E867-4DEF-B45B-B23016E50102}"/>
    <cellStyle name="Nagłówek 4 2 6 9 6" xfId="25304" xr:uid="{8A3AFE35-5695-4545-93D5-92A4A83C24D6}"/>
    <cellStyle name="Nagłówek 4 2 7" xfId="25305" xr:uid="{71871E62-7F62-420E-931B-0161817782DF}"/>
    <cellStyle name="Nagłówek 4 2 8" xfId="25306" xr:uid="{326E064B-E638-46C3-A416-C1A563B4EB1F}"/>
    <cellStyle name="Nagłówek 4 2 9" xfId="25307" xr:uid="{5BBDB1DE-A299-4513-9387-5091C6158888}"/>
    <cellStyle name="Nagłówek 4 2_~0054846" xfId="45935" xr:uid="{25CA71A2-6160-4E76-982B-E97A401500E8}"/>
    <cellStyle name="Nagłówek 4 20" xfId="25308" xr:uid="{840BCAB3-F50C-4D2D-8E09-87266F1E2AEE}"/>
    <cellStyle name="Nagłówek 4 21" xfId="25309" xr:uid="{FA3E985B-EA76-48F5-90CB-27D54C37E05B}"/>
    <cellStyle name="Nagłówek 4 22" xfId="25310" xr:uid="{19DD1AE8-5B98-4247-8C88-64674B2C1CD0}"/>
    <cellStyle name="Nagłówek 4 23" xfId="25311" xr:uid="{D76BE002-8809-4B59-A37C-95A0744CA772}"/>
    <cellStyle name="Nagłówek 4 24" xfId="25312" xr:uid="{1DEC7E23-5C36-4B69-BAC6-3B7C50320F88}"/>
    <cellStyle name="Nagłówek 4 25" xfId="25313" xr:uid="{CE8B028E-87E7-46CF-8944-C012FD387D5F}"/>
    <cellStyle name="Nagłówek 4 26" xfId="25314" xr:uid="{CBBDD84D-5C75-4DFE-BAB9-7CF6B17EEA6C}"/>
    <cellStyle name="Nagłówek 4 27" xfId="25315" xr:uid="{96B09408-52D2-458C-87FC-C4746062F91E}"/>
    <cellStyle name="Nagłówek 4 28" xfId="25316" xr:uid="{EDD7BF4E-3B3E-400A-B526-38BA36E072A1}"/>
    <cellStyle name="Nagłówek 4 29" xfId="25317" xr:uid="{31254F11-3F1F-42B4-8548-0B4C965B8D94}"/>
    <cellStyle name="Nagłówek 4 3" xfId="1195" xr:uid="{BC6057CB-D13F-4455-A25F-117D71017952}"/>
    <cellStyle name="Nagłówek 4 3 2" xfId="25318" xr:uid="{CC2D4C2B-2C1E-4E6D-9E30-DFAE162477C0}"/>
    <cellStyle name="Nagłówek 4 3 3" xfId="41968" xr:uid="{7C5C09EF-99FD-4A23-8F7F-1CB356A2F239}"/>
    <cellStyle name="Nagłówek 4 3 4" xfId="45936" xr:uid="{5ED3FF82-B876-438B-9305-7D37F65139E5}"/>
    <cellStyle name="Nagłówek 4 4" xfId="25319" xr:uid="{10B9436D-5F17-4CFA-821E-165974F736E9}"/>
    <cellStyle name="Nagłówek 4 4 2" xfId="25320" xr:uid="{71E5B3B6-B459-4431-952B-ED890E09F51E}"/>
    <cellStyle name="Nagłówek 4 4 3" xfId="41674" xr:uid="{9053EE13-56B6-49FB-93C1-48DB498B803B}"/>
    <cellStyle name="Nagłówek 4 5" xfId="25321" xr:uid="{6F86B229-ED90-40D6-B350-F342BB1E6E71}"/>
    <cellStyle name="Nagłówek 4 5 2" xfId="25322" xr:uid="{C3BAD1C4-DD23-472D-9AE2-4D0AA1F15A15}"/>
    <cellStyle name="Nagłówek 4 6" xfId="25323" xr:uid="{699AC1ED-77FD-4889-B1A5-DBF28738F93C}"/>
    <cellStyle name="Nagłówek 4 6 2" xfId="25324" xr:uid="{821BA313-BBBB-4C59-AAE6-58FEC6911465}"/>
    <cellStyle name="Nagłówek 4 7" xfId="25325" xr:uid="{E145C40E-8E8E-45C5-B35A-981500F4E41B}"/>
    <cellStyle name="Nagłówek 4 7 2" xfId="25326" xr:uid="{E1FEBF23-CA80-460E-9271-E2E737539425}"/>
    <cellStyle name="Nagłówek 4 8" xfId="25327" xr:uid="{5FF705EF-F0A6-4A52-ACCF-7E304B5071DB}"/>
    <cellStyle name="Nagłówek 4 9" xfId="25328" xr:uid="{2CBB23A0-D1E0-485D-AA0D-591D05BB4D35}"/>
    <cellStyle name="Nagłówek 5" xfId="45937" xr:uid="{ADACA39D-E9F1-4FAC-8B49-69E0021603AB}"/>
    <cellStyle name="Nagłówek 5 2" xfId="45938" xr:uid="{B511FA50-8CEF-4F7D-8118-386B60C42B26}"/>
    <cellStyle name="Nagłówek 6" xfId="45939" xr:uid="{AA17FF79-A86B-4EB3-AD0D-62F875910F18}"/>
    <cellStyle name="Nagłówek 6 2" xfId="45940" xr:uid="{E164C5F8-77F1-4213-B420-38532C855363}"/>
    <cellStyle name="Nagłówek 7" xfId="45941" xr:uid="{DAADBA60-B882-42FE-A9E0-750347F66691}"/>
    <cellStyle name="Nagłówek 8" xfId="45942" xr:uid="{87981708-56CA-45CF-B3DF-CFCF1F2F20A4}"/>
    <cellStyle name="Nagłówek 9" xfId="45943" xr:uid="{FB367F87-AFCF-4074-A80B-B0A99DBD680D}"/>
    <cellStyle name="Nagłówkowy" xfId="45944" xr:uid="{9718F8CB-21C0-483C-B51E-7DB1FCF28DD7}"/>
    <cellStyle name="Nedefinován" xfId="45945" xr:uid="{232B2D9C-59E7-4D3B-8D2F-ACCF8C621C22}"/>
    <cellStyle name="Neutral" xfId="905" xr:uid="{8FD128D1-3638-4039-8F4D-B9824CCAFC8C}"/>
    <cellStyle name="Neutral 10" xfId="25329" xr:uid="{22A4561F-FEDF-48E0-89A6-5A6D7113D7CF}"/>
    <cellStyle name="Neutral 11" xfId="25330" xr:uid="{43BEDC18-7931-43FD-ADC8-DA2A7DC29127}"/>
    <cellStyle name="Neutral 12" xfId="25331" xr:uid="{C626C4EE-26B9-41E4-9521-6441EF125232}"/>
    <cellStyle name="Neutral 13" xfId="25332" xr:uid="{94D0F048-F60B-4310-9E39-5BE4E6DCD099}"/>
    <cellStyle name="Neutral 2" xfId="25333" xr:uid="{924206E4-43D0-4F29-9B55-A863F3C92DA8}"/>
    <cellStyle name="Neutral 3" xfId="25334" xr:uid="{9046E8A3-5B20-42B6-9622-70C29E53A926}"/>
    <cellStyle name="Neutral 4" xfId="25335" xr:uid="{433A528E-61C1-45E7-9F75-C194B6C2FABE}"/>
    <cellStyle name="Neutral 5" xfId="25336" xr:uid="{5E32AB14-BE27-461E-8D49-EF75B934B1FB}"/>
    <cellStyle name="Neutral 6" xfId="25337" xr:uid="{BF09A277-20E9-46F9-BD3E-051DEFE861BF}"/>
    <cellStyle name="Neutral 7" xfId="25338" xr:uid="{B9EABC4E-FEEA-43FA-89A8-9085959BD55F}"/>
    <cellStyle name="Neutral 8" xfId="25339" xr:uid="{E627CE61-DDA1-40FD-AD3F-27C98AB30EC2}"/>
    <cellStyle name="Neutral 9" xfId="25340" xr:uid="{621E332C-225A-4CC5-9BDC-D844A15F2AF8}"/>
    <cellStyle name="Neutralne 1" xfId="25341" xr:uid="{033C16ED-A64D-4DE9-B30A-CA019E98DD9A}"/>
    <cellStyle name="Neutralne 1 2" xfId="41675" xr:uid="{6383E16F-E21D-4CDF-AA52-4F326E60957A}"/>
    <cellStyle name="Neutralne 10" xfId="25342" xr:uid="{1B3D2607-B2BD-4F20-8282-B810DBD801AA}"/>
    <cellStyle name="Neutralne 11" xfId="25343" xr:uid="{62329032-F414-4538-8CC3-7005318D2385}"/>
    <cellStyle name="Neutralne 12" xfId="25344" xr:uid="{5E7F1827-5C46-4E92-AD8B-4D837457030E}"/>
    <cellStyle name="Neutralne 13" xfId="25345" xr:uid="{2097DB77-3E38-4E54-AA58-301C81C2B656}"/>
    <cellStyle name="Neutralne 14" xfId="25346" xr:uid="{0C06F300-3289-43AD-B054-E39E9F216001}"/>
    <cellStyle name="Neutralne 15" xfId="25347" xr:uid="{BCA5A2AE-FA5D-447D-B713-88C2F84A5BB1}"/>
    <cellStyle name="Neutralne 16" xfId="25348" xr:uid="{058A2400-070E-4D53-B60D-3714887A0E67}"/>
    <cellStyle name="Neutralne 17" xfId="25349" xr:uid="{2B857E9B-223A-4DB4-8107-27950A686787}"/>
    <cellStyle name="Neutralne 18" xfId="25350" xr:uid="{BE4E5AE1-5738-4167-90CC-1943E01FFB33}"/>
    <cellStyle name="Neutralne 19" xfId="25351" xr:uid="{52E0D6BF-7AD1-452F-A2B1-D70917E467B0}"/>
    <cellStyle name="Neutralne 2" xfId="906" xr:uid="{5E02B088-7DD2-422E-9CB2-C5E20686C40C}"/>
    <cellStyle name="Neutralne 2 10" xfId="907" xr:uid="{C8B6C027-C302-4F3A-A584-A018C97E2CCB}"/>
    <cellStyle name="Neutralne 2 11" xfId="908" xr:uid="{44B57301-B6A2-445E-919C-5E034D7EA1F8}"/>
    <cellStyle name="Neutralne 2 12" xfId="909" xr:uid="{048DEF92-D9D3-4991-9F42-9D09300CE778}"/>
    <cellStyle name="Neutralne 2 13" xfId="910" xr:uid="{E0159C52-C8B9-4C9B-B65F-980E641F9685}"/>
    <cellStyle name="Neutralne 2 13 10" xfId="25352" xr:uid="{ADBDE5AD-4DA0-4B55-9D53-A7181FAD8C9F}"/>
    <cellStyle name="Neutralne 2 13 11" xfId="25353" xr:uid="{8BFB05ED-38F9-4E6F-852D-12CF01926DE7}"/>
    <cellStyle name="Neutralne 2 13 12" xfId="25354" xr:uid="{773D0438-232E-48C2-91EC-0D4C37C5A5EE}"/>
    <cellStyle name="Neutralne 2 13 2" xfId="25355" xr:uid="{837912C4-904D-4259-92E6-CB3C57F43CF2}"/>
    <cellStyle name="Neutralne 2 13 2 10" xfId="25356" xr:uid="{228F929C-729F-45C5-A4F1-F8521879A620}"/>
    <cellStyle name="Neutralne 2 13 2 11" xfId="25357" xr:uid="{28CC89B0-0A0F-4E10-A310-FC52F2245577}"/>
    <cellStyle name="Neutralne 2 13 2 2" xfId="25358" xr:uid="{5C9C0506-EBE6-40FA-A147-E73FB33D26D3}"/>
    <cellStyle name="Neutralne 2 13 2 2 10" xfId="25359" xr:uid="{9903774C-91BA-4AEB-B5BC-29BEC14A5AA2}"/>
    <cellStyle name="Neutralne 2 13 2 2 11" xfId="25360" xr:uid="{C0E9D5FA-9994-4B53-A7C3-451FD48E0265}"/>
    <cellStyle name="Neutralne 2 13 2 2 2" xfId="25361" xr:uid="{CD094C4E-EAA2-44F1-8350-369F3AE3ACF2}"/>
    <cellStyle name="Neutralne 2 13 2 2 2 2" xfId="25362" xr:uid="{6016D69D-FC31-4945-A570-044CCFE2205B}"/>
    <cellStyle name="Neutralne 2 13 2 2 2 2 2" xfId="25363" xr:uid="{2FEAC5CB-2818-48DD-877F-A26623665729}"/>
    <cellStyle name="Neutralne 2 13 2 2 2 2 3" xfId="25364" xr:uid="{CBC21B11-8603-4D2C-99F3-0BEF1F469E62}"/>
    <cellStyle name="Neutralne 2 13 2 2 2 2 4" xfId="25365" xr:uid="{61F08D83-4A64-4296-ABEB-EEC0CE73CBC8}"/>
    <cellStyle name="Neutralne 2 13 2 2 2 2 5" xfId="25366" xr:uid="{A185E26A-EEB4-4ED0-A262-4B4A19CEDEA2}"/>
    <cellStyle name="Neutralne 2 13 2 2 2 2 6" xfId="25367" xr:uid="{32119318-D16E-4F0C-8F94-252E3DBBFB3E}"/>
    <cellStyle name="Neutralne 2 13 2 2 2 3" xfId="25368" xr:uid="{4BED6B38-A3B2-4156-B9F9-63EFBE9E083C}"/>
    <cellStyle name="Neutralne 2 13 2 2 2 4" xfId="25369" xr:uid="{132B31E1-A1CD-401C-AAB8-4BD8BD8983B3}"/>
    <cellStyle name="Neutralne 2 13 2 2 2 5" xfId="25370" xr:uid="{ACFB8C61-5674-40B5-8F17-6D0ED97348D6}"/>
    <cellStyle name="Neutralne 2 13 2 2 2 6" xfId="25371" xr:uid="{EA28BDDF-B854-445E-9996-647B58A91792}"/>
    <cellStyle name="Neutralne 2 13 2 2 2 7" xfId="25372" xr:uid="{48D8A71E-0E17-4C4E-9754-291AA8381A17}"/>
    <cellStyle name="Neutralne 2 13 2 2 3" xfId="25373" xr:uid="{ED91A104-7B27-4F29-9A24-84BD91933F92}"/>
    <cellStyle name="Neutralne 2 13 2 2 4" xfId="25374" xr:uid="{89538BF7-7E51-4358-8E50-1C0679F633B2}"/>
    <cellStyle name="Neutralne 2 13 2 2 5" xfId="25375" xr:uid="{EC740ACA-A7AB-4B30-97AD-DAE94CB4879B}"/>
    <cellStyle name="Neutralne 2 13 2 2 6" xfId="25376" xr:uid="{FA68A493-85E5-4B13-B9D0-4ED7FFD6DCE9}"/>
    <cellStyle name="Neutralne 2 13 2 2 7" xfId="25377" xr:uid="{A6FC3DF5-FCA6-4F68-BA59-7BF2C6EA31A4}"/>
    <cellStyle name="Neutralne 2 13 2 2 7 2" xfId="25378" xr:uid="{BE125F9B-7941-4956-9BE5-9AA459345740}"/>
    <cellStyle name="Neutralne 2 13 2 2 7 3" xfId="25379" xr:uid="{A9535819-AEFD-42B0-9387-593A2D3A0D96}"/>
    <cellStyle name="Neutralne 2 13 2 2 7 4" xfId="25380" xr:uid="{2B570B5C-8311-458D-AD9D-8EC6C3994599}"/>
    <cellStyle name="Neutralne 2 13 2 2 7 5" xfId="25381" xr:uid="{6673F834-177A-4417-ABBA-13DB9A392481}"/>
    <cellStyle name="Neutralne 2 13 2 2 7 6" xfId="25382" xr:uid="{ABD4E5C6-1A9C-4770-8546-E5141676C2FD}"/>
    <cellStyle name="Neutralne 2 13 2 2 8" xfId="25383" xr:uid="{7293B38B-2B01-471C-80D0-5D8C075EA92C}"/>
    <cellStyle name="Neutralne 2 13 2 2 9" xfId="25384" xr:uid="{8FC6AA8B-63FA-4BE3-B1EB-E15A23E08E2B}"/>
    <cellStyle name="Neutralne 2 13 2 3" xfId="25385" xr:uid="{2F18B426-2C09-410E-84A6-0D333F9622BA}"/>
    <cellStyle name="Neutralne 2 13 2 3 2" xfId="25386" xr:uid="{C7FE06FB-4D3A-41E4-887B-950B6E337B39}"/>
    <cellStyle name="Neutralne 2 13 2 3 2 2" xfId="25387" xr:uid="{A4D32F19-A031-4F5E-8C70-A5B57ECD0587}"/>
    <cellStyle name="Neutralne 2 13 2 3 2 3" xfId="25388" xr:uid="{AD0EDBC2-3D7A-425D-A254-76377537B778}"/>
    <cellStyle name="Neutralne 2 13 2 3 2 4" xfId="25389" xr:uid="{333CCC5A-3088-4D65-ABE5-C66EAA5AA2D1}"/>
    <cellStyle name="Neutralne 2 13 2 3 2 5" xfId="25390" xr:uid="{22D3EAD0-6E51-4978-B063-E8FEA5B3D368}"/>
    <cellStyle name="Neutralne 2 13 2 3 2 6" xfId="25391" xr:uid="{1DF9E94D-FD8A-47AB-85C9-0331FB058D48}"/>
    <cellStyle name="Neutralne 2 13 2 3 3" xfId="25392" xr:uid="{BA16B4C3-C8C0-4DC9-ACE5-E6B678EF617E}"/>
    <cellStyle name="Neutralne 2 13 2 3 4" xfId="25393" xr:uid="{37E6F30D-E0B7-4D3A-BD8F-8D91093B301D}"/>
    <cellStyle name="Neutralne 2 13 2 3 5" xfId="25394" xr:uid="{D77E0BC5-38F8-4A89-8AF0-C29FF4418125}"/>
    <cellStyle name="Neutralne 2 13 2 3 6" xfId="25395" xr:uid="{388ACAF2-4061-4535-A6A7-D479F89DB975}"/>
    <cellStyle name="Neutralne 2 13 2 3 7" xfId="25396" xr:uid="{53FBFE90-AFC5-4C6A-9D36-7A0BCAE7EB42}"/>
    <cellStyle name="Neutralne 2 13 2 4" xfId="25397" xr:uid="{F904ACE5-6218-4528-AECA-8BC226D8F1D7}"/>
    <cellStyle name="Neutralne 2 13 2 5" xfId="25398" xr:uid="{86BD4ED9-CEA4-4B90-9190-4DB51C64CFCE}"/>
    <cellStyle name="Neutralne 2 13 2 6" xfId="25399" xr:uid="{549B476F-C2A2-49AF-8C38-D95AFEB20425}"/>
    <cellStyle name="Neutralne 2 13 2 7" xfId="25400" xr:uid="{19E43121-1F33-4F94-ADF8-F7B602EEFCCC}"/>
    <cellStyle name="Neutralne 2 13 2 7 2" xfId="25401" xr:uid="{38222300-5C5A-4EB9-B33A-4D3233EBD001}"/>
    <cellStyle name="Neutralne 2 13 2 7 3" xfId="25402" xr:uid="{64866E05-A0ED-4D29-9FA9-5DFAE7C30409}"/>
    <cellStyle name="Neutralne 2 13 2 7 4" xfId="25403" xr:uid="{CB8DF8B8-D97F-446C-93F6-9276B0FE3459}"/>
    <cellStyle name="Neutralne 2 13 2 7 5" xfId="25404" xr:uid="{15C6EADE-61AF-40E5-89FC-0A0F83FB1F89}"/>
    <cellStyle name="Neutralne 2 13 2 7 6" xfId="25405" xr:uid="{8DCCCDAE-1DD9-4914-8A2C-96FAEEDC2A4B}"/>
    <cellStyle name="Neutralne 2 13 2 8" xfId="25406" xr:uid="{27AFF0D4-3E45-455C-81FF-C28E3120CEFE}"/>
    <cellStyle name="Neutralne 2 13 2 9" xfId="25407" xr:uid="{FFC1B2D2-70F9-4CBD-86EB-C341E257065E}"/>
    <cellStyle name="Neutralne 2 13 3" xfId="25408" xr:uid="{E4476316-FC7B-4200-9521-7B9BD5428FFA}"/>
    <cellStyle name="Neutralne 2 13 3 2" xfId="25409" xr:uid="{6AB406F8-F506-41A1-A745-CFB5FDA1F7EE}"/>
    <cellStyle name="Neutralne 2 13 3 2 2" xfId="25410" xr:uid="{F5D25F2E-5533-420B-9CC0-2859846F1CC8}"/>
    <cellStyle name="Neutralne 2 13 3 2 3" xfId="25411" xr:uid="{787FED17-5023-46BF-9ACF-00BD4A3EC596}"/>
    <cellStyle name="Neutralne 2 13 3 2 4" xfId="25412" xr:uid="{5AA30953-E0D7-48E7-8532-315ABF374EF2}"/>
    <cellStyle name="Neutralne 2 13 3 2 5" xfId="25413" xr:uid="{39D43DF6-4C18-48CB-A125-65189FB5DF54}"/>
    <cellStyle name="Neutralne 2 13 3 2 6" xfId="25414" xr:uid="{27479454-14A4-4E61-A0D3-C444948CD860}"/>
    <cellStyle name="Neutralne 2 13 3 3" xfId="25415" xr:uid="{9D820121-8B5B-4E7D-87F1-21F92BA5008B}"/>
    <cellStyle name="Neutralne 2 13 3 4" xfId="25416" xr:uid="{1C8F942A-EF86-4FB2-A88E-49BF7F9128FD}"/>
    <cellStyle name="Neutralne 2 13 3 5" xfId="25417" xr:uid="{2042FC6C-A0AC-48C9-88E7-5C537383A59C}"/>
    <cellStyle name="Neutralne 2 13 3 6" xfId="25418" xr:uid="{9EB71C5C-6924-4C02-8D2C-9E6E0AEBC265}"/>
    <cellStyle name="Neutralne 2 13 3 7" xfId="25419" xr:uid="{270D806C-FACE-447D-A66B-92AB913BD44D}"/>
    <cellStyle name="Neutralne 2 13 4" xfId="25420" xr:uid="{AB445F36-5107-47DA-81B9-14F033FDB0AF}"/>
    <cellStyle name="Neutralne 2 13 5" xfId="25421" xr:uid="{811CFBF8-B5FE-489D-83B4-9A932A6A185F}"/>
    <cellStyle name="Neutralne 2 13 6" xfId="25422" xr:uid="{430FBACB-C612-4C4D-A449-D46516A63756}"/>
    <cellStyle name="Neutralne 2 13 7" xfId="25423" xr:uid="{FA747652-AC80-4841-94CC-9F257C2DC26B}"/>
    <cellStyle name="Neutralne 2 13 8" xfId="25424" xr:uid="{EC573BFA-8824-401B-BF88-10B5E24E9FCD}"/>
    <cellStyle name="Neutralne 2 13 8 2" xfId="25425" xr:uid="{B14D9EC3-0335-45C6-8A67-F294885BB5D4}"/>
    <cellStyle name="Neutralne 2 13 8 3" xfId="25426" xr:uid="{19256C7C-7231-497E-8AFB-8DD41EC5A10A}"/>
    <cellStyle name="Neutralne 2 13 8 4" xfId="25427" xr:uid="{0C94A00F-903F-4A62-8E98-37660492DD26}"/>
    <cellStyle name="Neutralne 2 13 8 5" xfId="25428" xr:uid="{1A110FE8-D952-411E-AA70-8BDC123D7D72}"/>
    <cellStyle name="Neutralne 2 13 8 6" xfId="25429" xr:uid="{490BA745-140D-4A9C-8378-E3502EAF43F6}"/>
    <cellStyle name="Neutralne 2 13 9" xfId="25430" xr:uid="{E50DD424-B7E5-46C4-AF26-D6A4AE1FDFB7}"/>
    <cellStyle name="Neutralne 2 14" xfId="911" xr:uid="{028DCA74-CDF2-4A31-AD60-A68A8DE5BFE9}"/>
    <cellStyle name="Neutralne 2 14 10" xfId="25431" xr:uid="{28159556-4C60-4FDD-8BFB-3D963F266F82}"/>
    <cellStyle name="Neutralne 2 14 11" xfId="25432" xr:uid="{F987F3B0-2C9D-47AE-8827-0873A083DFB2}"/>
    <cellStyle name="Neutralne 2 14 2" xfId="25433" xr:uid="{93E3B360-BE0B-451E-A85C-AB3848790A20}"/>
    <cellStyle name="Neutralne 2 14 2 2" xfId="25434" xr:uid="{3FAB8C8A-95CF-4840-BF76-2EB94D211DCD}"/>
    <cellStyle name="Neutralne 2 14 2 2 2" xfId="25435" xr:uid="{2D8C49BE-A750-4D8A-B3D2-CC31F2EE8764}"/>
    <cellStyle name="Neutralne 2 14 2 2 3" xfId="25436" xr:uid="{090237DA-D840-4F08-AD64-0033D59F42B6}"/>
    <cellStyle name="Neutralne 2 14 2 2 4" xfId="25437" xr:uid="{77B6DD22-995A-47CC-AEC2-D9699D6DECD8}"/>
    <cellStyle name="Neutralne 2 14 2 2 5" xfId="25438" xr:uid="{B2F741D8-9B28-44B8-A509-63FCCE7504A6}"/>
    <cellStyle name="Neutralne 2 14 2 2 6" xfId="25439" xr:uid="{E8BC6557-F30B-48D7-9FA6-87A84B570C98}"/>
    <cellStyle name="Neutralne 2 14 2 3" xfId="25440" xr:uid="{4281FC7B-73C2-47AE-9888-BAA84A61AFC1}"/>
    <cellStyle name="Neutralne 2 14 2 4" xfId="25441" xr:uid="{F9BA4F14-056F-4F6D-B301-FDF0A89200C0}"/>
    <cellStyle name="Neutralne 2 14 2 5" xfId="25442" xr:uid="{62908432-511F-4E98-98B2-035C7D7E859D}"/>
    <cellStyle name="Neutralne 2 14 2 6" xfId="25443" xr:uid="{78D581AD-07C2-4DFF-BA79-FB82963D092E}"/>
    <cellStyle name="Neutralne 2 14 2 7" xfId="25444" xr:uid="{2B938B37-F261-478E-83D0-045AFE0DF6E7}"/>
    <cellStyle name="Neutralne 2 14 3" xfId="25445" xr:uid="{D3EE83B5-F9EA-4226-A06C-AEC7AAB9DBF5}"/>
    <cellStyle name="Neutralne 2 14 4" xfId="25446" xr:uid="{F15DBB49-26FC-4A44-8E06-075C0E0FCC52}"/>
    <cellStyle name="Neutralne 2 14 5" xfId="25447" xr:uid="{276815D0-2342-49E3-93F1-E476BFF13E72}"/>
    <cellStyle name="Neutralne 2 14 6" xfId="25448" xr:uid="{7E542532-4D5B-491D-B2F4-14D1300DD9B9}"/>
    <cellStyle name="Neutralne 2 14 7" xfId="25449" xr:uid="{0E5A804C-EA15-45E5-9831-6A8751543CE6}"/>
    <cellStyle name="Neutralne 2 14 7 2" xfId="25450" xr:uid="{82227A3E-B26A-41F2-B841-0DDE45F30445}"/>
    <cellStyle name="Neutralne 2 14 7 3" xfId="25451" xr:uid="{3C53AC65-B543-465B-BFA3-4AA7865489B7}"/>
    <cellStyle name="Neutralne 2 14 7 4" xfId="25452" xr:uid="{A8001746-3A59-45CD-BB1B-88477C6D63A7}"/>
    <cellStyle name="Neutralne 2 14 7 5" xfId="25453" xr:uid="{3709EA8D-2C60-4186-AE98-C85A7C9C9CF3}"/>
    <cellStyle name="Neutralne 2 14 7 6" xfId="25454" xr:uid="{0295425F-F937-45BE-896F-FB60DD1FF581}"/>
    <cellStyle name="Neutralne 2 14 8" xfId="25455" xr:uid="{95331BD9-A96E-4EE4-A199-B02606D72382}"/>
    <cellStyle name="Neutralne 2 14 9" xfId="25456" xr:uid="{C3492C37-A69D-485B-9B54-2DA7613025C5}"/>
    <cellStyle name="Neutralne 2 15" xfId="912" xr:uid="{555E4C5A-7CB5-4839-8075-3282A0EAF9E0}"/>
    <cellStyle name="Neutralne 2 15 2" xfId="25457" xr:uid="{AF6104D0-ED9F-4F01-8597-CE4C7E849103}"/>
    <cellStyle name="Neutralne 2 15 2 2" xfId="25458" xr:uid="{067EB96C-F814-4CC2-9B32-C1C02815F790}"/>
    <cellStyle name="Neutralne 2 15 2 3" xfId="25459" xr:uid="{234F4C87-55D0-4044-BA22-4F5FE9639B79}"/>
    <cellStyle name="Neutralne 2 15 2 4" xfId="25460" xr:uid="{C79EC566-55B2-4F75-AFD1-B605740AB2B4}"/>
    <cellStyle name="Neutralne 2 15 2 5" xfId="25461" xr:uid="{84DA577A-015D-46D4-81BB-87B423382AB5}"/>
    <cellStyle name="Neutralne 2 15 2 6" xfId="25462" xr:uid="{A1C716F0-6CB9-49C2-9905-E4C848EDAACF}"/>
    <cellStyle name="Neutralne 2 15 3" xfId="25463" xr:uid="{CBB61EA2-70EE-49D6-9812-11EC023B4707}"/>
    <cellStyle name="Neutralne 2 15 4" xfId="25464" xr:uid="{27F75C2F-EFCC-4635-BE15-C27B418001B8}"/>
    <cellStyle name="Neutralne 2 15 5" xfId="25465" xr:uid="{ECD4C028-1D68-4596-8C0C-395E85077040}"/>
    <cellStyle name="Neutralne 2 15 6" xfId="25466" xr:uid="{5D4F8B76-6304-400B-9087-624D6096863D}"/>
    <cellStyle name="Neutralne 2 15 7" xfId="25467" xr:uid="{8886AE9F-3CA1-4757-99F7-27370EB4EE5A}"/>
    <cellStyle name="Neutralne 2 16" xfId="913" xr:uid="{6CB54CCD-98D1-42A1-AEEC-8AC62370604D}"/>
    <cellStyle name="Neutralne 2 17" xfId="914" xr:uid="{30D6BA0E-1AFE-400A-8814-C10670C2B3A6}"/>
    <cellStyle name="Neutralne 2 18" xfId="915" xr:uid="{90E4598E-0107-4A1F-AAFA-50E3B17AEA7F}"/>
    <cellStyle name="Neutralne 2 19" xfId="916" xr:uid="{2883E954-900C-4F68-9DF2-0B592F2C50A0}"/>
    <cellStyle name="Neutralne 2 2" xfId="917" xr:uid="{782BC125-EFE2-41E6-9440-FB97581717DD}"/>
    <cellStyle name="Neutralne 2 2 10" xfId="42185" xr:uid="{B8AED3FD-19D7-4AED-AC3A-B48CC699F336}"/>
    <cellStyle name="Neutralne 2 2 2" xfId="42186" xr:uid="{ED8E4EBA-3A86-4BD8-86F6-E1D5EE1B2579}"/>
    <cellStyle name="Neutralne 2 2 3" xfId="42187" xr:uid="{9E670813-7FA5-44BE-AE0A-1134780F42BD}"/>
    <cellStyle name="Neutralne 2 2 4" xfId="42188" xr:uid="{5DFC3D1C-B244-4D91-B867-FE61660A34DA}"/>
    <cellStyle name="Neutralne 2 2 5" xfId="42189" xr:uid="{65BA6A0A-A8CB-46BD-B79A-4908A84B009A}"/>
    <cellStyle name="Neutralne 2 2 6" xfId="42190" xr:uid="{AA2D0A05-7001-4C81-80C9-BB134BB495EA}"/>
    <cellStyle name="Neutralne 2 2 7" xfId="42191" xr:uid="{B7DA9E9E-AB05-4A39-A7AA-82323DC73CF1}"/>
    <cellStyle name="Neutralne 2 2 8" xfId="42192" xr:uid="{EFB19CD7-B44A-4CE8-A430-C769A3BB4159}"/>
    <cellStyle name="Neutralne 2 2 9" xfId="42193" xr:uid="{7B3822DB-4F5D-4D7B-B29D-927DC1F0D722}"/>
    <cellStyle name="Neutralne 2 20" xfId="918" xr:uid="{95218331-BAD4-4201-B68E-D76192900E8C}"/>
    <cellStyle name="Neutralne 2 21" xfId="919" xr:uid="{9D38BC5B-84D8-4044-80ED-0460A65AB2E6}"/>
    <cellStyle name="Neutralne 2 21 2" xfId="25468" xr:uid="{31BD81E1-CA77-4267-8068-B793E20958B9}"/>
    <cellStyle name="Neutralne 2 21 3" xfId="25469" xr:uid="{20C0B713-96E9-4EE5-9FAD-8F3BBB63C104}"/>
    <cellStyle name="Neutralne 2 21 4" xfId="25470" xr:uid="{714B4E64-1A7C-4F1F-AF85-B9C49E3015A5}"/>
    <cellStyle name="Neutralne 2 21 5" xfId="25471" xr:uid="{03383965-08E1-44DF-9E0C-F6381005F266}"/>
    <cellStyle name="Neutralne 2 21 6" xfId="25472" xr:uid="{0C0B58CF-F20C-4158-B82D-EFC780894C4D}"/>
    <cellStyle name="Neutralne 2 22" xfId="920" xr:uid="{579CD58D-D73A-4ED6-837C-86027CC6C489}"/>
    <cellStyle name="Neutralne 2 23" xfId="921" xr:uid="{FADFCB6A-DBB3-411C-8ADA-D16663B54B98}"/>
    <cellStyle name="Neutralne 2 24" xfId="922" xr:uid="{3E27A094-2126-4748-A055-27CD57311E34}"/>
    <cellStyle name="Neutralne 2 25" xfId="923" xr:uid="{EC6361AE-C724-4AC8-B955-45C605E70D42}"/>
    <cellStyle name="Neutralne 2 26" xfId="25473" xr:uid="{D175D961-9768-40C1-8CF4-86B3572C350F}"/>
    <cellStyle name="Neutralne 2 27" xfId="25474" xr:uid="{CFCE4D67-BCA8-495C-92A3-FEF9A7D59E41}"/>
    <cellStyle name="Neutralne 2 28" xfId="25475" xr:uid="{C1770929-6B5E-4489-81D0-EC6C2D9BE8F1}"/>
    <cellStyle name="Neutralne 2 29" xfId="25476" xr:uid="{07AB394C-E766-44CE-BA10-C63C86818A90}"/>
    <cellStyle name="Neutralne 2 3" xfId="924" xr:uid="{55CD6777-20F2-4F00-9203-046AB417E46A}"/>
    <cellStyle name="Neutralne 2 30" xfId="25477" xr:uid="{4E576376-68EE-45A6-8A31-416650BFC207}"/>
    <cellStyle name="Neutralne 2 31" xfId="25478" xr:uid="{F5AD508E-5597-44CB-AC85-B8BE4BC5D01A}"/>
    <cellStyle name="Neutralne 2 4" xfId="925" xr:uid="{CF3D7E40-D113-443A-8B9C-821AFA54F149}"/>
    <cellStyle name="Neutralne 2 5" xfId="926" xr:uid="{FB586C27-FD2E-4764-9D01-E5EB1D9C34E9}"/>
    <cellStyle name="Neutralne 2 6" xfId="927" xr:uid="{4C68E844-921C-4F09-B8E4-053038747137}"/>
    <cellStyle name="Neutralne 2 6 10" xfId="25479" xr:uid="{4ACD016F-4078-46AA-9122-56F541AAD773}"/>
    <cellStyle name="Neutralne 2 6 11" xfId="25480" xr:uid="{DCE7F9E2-9283-4EA5-91ED-5699D8CC6524}"/>
    <cellStyle name="Neutralne 2 6 12" xfId="25481" xr:uid="{5BAF68BE-505F-456F-A046-58A6C7BF0898}"/>
    <cellStyle name="Neutralne 2 6 13" xfId="25482" xr:uid="{86711956-E293-48C7-AEC1-AABDD5899518}"/>
    <cellStyle name="Neutralne 2 6 2" xfId="25483" xr:uid="{DFF8055A-F390-4BDC-9FEB-4088FBE7D332}"/>
    <cellStyle name="Neutralne 2 6 2 10" xfId="25484" xr:uid="{15C43561-767C-485D-8F9B-F4159DBEE3E1}"/>
    <cellStyle name="Neutralne 2 6 2 11" xfId="25485" xr:uid="{E0063659-2FC6-4E91-86D6-84BF52BC8F1B}"/>
    <cellStyle name="Neutralne 2 6 2 12" xfId="25486" xr:uid="{B2B0F4C8-1BCA-44B0-A5C8-B7BB37F2EC2D}"/>
    <cellStyle name="Neutralne 2 6 2 2" xfId="25487" xr:uid="{1A2F3F4F-2094-45B1-B9D2-52CAC52ECBC4}"/>
    <cellStyle name="Neutralne 2 6 2 2 10" xfId="25488" xr:uid="{CDA32B09-A0C5-406C-A81E-E3EE1E22EF82}"/>
    <cellStyle name="Neutralne 2 6 2 2 11" xfId="25489" xr:uid="{92088B3A-E627-4E48-9A43-05E618E33E86}"/>
    <cellStyle name="Neutralne 2 6 2 2 2" xfId="25490" xr:uid="{A7EB1893-71BD-4047-B5A6-A34E92DCA0DE}"/>
    <cellStyle name="Neutralne 2 6 2 2 2 10" xfId="25491" xr:uid="{B6CB1040-6976-4BB7-BBFA-24083FB70E28}"/>
    <cellStyle name="Neutralne 2 6 2 2 2 11" xfId="25492" xr:uid="{18D8772F-9704-4C2B-9213-9BC4F6024B9F}"/>
    <cellStyle name="Neutralne 2 6 2 2 2 2" xfId="25493" xr:uid="{EF19F994-0358-4864-97E3-AB893646F229}"/>
    <cellStyle name="Neutralne 2 6 2 2 2 2 2" xfId="25494" xr:uid="{BB252FC2-54D0-428D-92C9-0B55BD4F7E08}"/>
    <cellStyle name="Neutralne 2 6 2 2 2 2 2 2" xfId="25495" xr:uid="{4BFF29D7-0FB6-4B2E-ACC0-4F2F197B2011}"/>
    <cellStyle name="Neutralne 2 6 2 2 2 2 2 3" xfId="25496" xr:uid="{8654F52E-5D45-4058-875E-F80A33FF6303}"/>
    <cellStyle name="Neutralne 2 6 2 2 2 2 2 4" xfId="25497" xr:uid="{DAF7AF9A-31CB-4570-9B96-5C6C5CBA6504}"/>
    <cellStyle name="Neutralne 2 6 2 2 2 2 2 5" xfId="25498" xr:uid="{8968BB20-DF25-4510-82BC-8002C6348265}"/>
    <cellStyle name="Neutralne 2 6 2 2 2 2 2 6" xfId="25499" xr:uid="{26D254BA-5F3A-454B-ACD0-CA98E0CD3BD9}"/>
    <cellStyle name="Neutralne 2 6 2 2 2 2 3" xfId="25500" xr:uid="{A59185C9-4307-4ED8-B7DA-3A367959A494}"/>
    <cellStyle name="Neutralne 2 6 2 2 2 2 4" xfId="25501" xr:uid="{AB3DA76A-A59D-4638-A7CE-A712862CBAB1}"/>
    <cellStyle name="Neutralne 2 6 2 2 2 2 5" xfId="25502" xr:uid="{E7FE72CB-626B-4FD3-8068-72BFAEBC9748}"/>
    <cellStyle name="Neutralne 2 6 2 2 2 2 6" xfId="25503" xr:uid="{E044E07A-76DD-47C6-8885-1420FFC9766F}"/>
    <cellStyle name="Neutralne 2 6 2 2 2 2 7" xfId="25504" xr:uid="{B9D88D0C-E1A7-4217-B348-83C52132990A}"/>
    <cellStyle name="Neutralne 2 6 2 2 2 3" xfId="25505" xr:uid="{DEFFD792-5D95-440B-AE34-35AE4E337820}"/>
    <cellStyle name="Neutralne 2 6 2 2 2 4" xfId="25506" xr:uid="{5EB0C3EA-2315-4E1A-8E52-6C2EB9FC2A01}"/>
    <cellStyle name="Neutralne 2 6 2 2 2 5" xfId="25507" xr:uid="{14C6FEE6-A541-4BC1-8248-ECC17D48525C}"/>
    <cellStyle name="Neutralne 2 6 2 2 2 6" xfId="25508" xr:uid="{609457D1-FA02-433E-9619-9DCED23434A5}"/>
    <cellStyle name="Neutralne 2 6 2 2 2 7" xfId="25509" xr:uid="{D9EABD4D-686A-43E3-BF58-46290B1419BF}"/>
    <cellStyle name="Neutralne 2 6 2 2 2 7 2" xfId="25510" xr:uid="{2658C6FE-B110-4D8D-8C19-18DBACC2004B}"/>
    <cellStyle name="Neutralne 2 6 2 2 2 7 3" xfId="25511" xr:uid="{865A6199-B445-4801-B0B3-75F0D85A76D8}"/>
    <cellStyle name="Neutralne 2 6 2 2 2 7 4" xfId="25512" xr:uid="{F38DF249-886E-4BCE-8F98-F4502BB10799}"/>
    <cellStyle name="Neutralne 2 6 2 2 2 7 5" xfId="25513" xr:uid="{9F5E095A-FFF3-4873-B088-7C4A376C01C9}"/>
    <cellStyle name="Neutralne 2 6 2 2 2 7 6" xfId="25514" xr:uid="{CFBBEDC2-3475-4EED-A5B7-9DE710A85590}"/>
    <cellStyle name="Neutralne 2 6 2 2 2 8" xfId="25515" xr:uid="{3586FB63-EE3A-419B-8F28-EC04E532F0DB}"/>
    <cellStyle name="Neutralne 2 6 2 2 2 9" xfId="25516" xr:uid="{B02898BD-CED0-42E5-B6CF-7E54DBD47E3B}"/>
    <cellStyle name="Neutralne 2 6 2 2 3" xfId="25517" xr:uid="{DBCE0D0E-654F-422B-97A8-C68316DA9505}"/>
    <cellStyle name="Neutralne 2 6 2 2 3 2" xfId="25518" xr:uid="{7ABE8DA9-D083-408E-B0CE-BB4D90062381}"/>
    <cellStyle name="Neutralne 2 6 2 2 3 2 2" xfId="25519" xr:uid="{F64BA353-DB9F-4530-A245-E9E033028A3C}"/>
    <cellStyle name="Neutralne 2 6 2 2 3 2 3" xfId="25520" xr:uid="{AD18EF66-CC3E-4C12-B90F-AF5238B660F3}"/>
    <cellStyle name="Neutralne 2 6 2 2 3 2 4" xfId="25521" xr:uid="{244A14B1-1C01-4FE8-A89A-90519967CF2D}"/>
    <cellStyle name="Neutralne 2 6 2 2 3 2 5" xfId="25522" xr:uid="{C7550DF1-A27E-4788-9616-0AB18969FDF8}"/>
    <cellStyle name="Neutralne 2 6 2 2 3 2 6" xfId="25523" xr:uid="{9D62E762-09EB-4F5D-A4F8-ABD9158DA4DA}"/>
    <cellStyle name="Neutralne 2 6 2 2 3 3" xfId="25524" xr:uid="{568B3638-41D2-4D2E-B7E9-3A0A3DA5CBD9}"/>
    <cellStyle name="Neutralne 2 6 2 2 3 4" xfId="25525" xr:uid="{B8C0FE0F-CC6D-44C4-BECC-C79534D291D6}"/>
    <cellStyle name="Neutralne 2 6 2 2 3 5" xfId="25526" xr:uid="{1093311E-7D00-4FD2-8774-05C998053691}"/>
    <cellStyle name="Neutralne 2 6 2 2 3 6" xfId="25527" xr:uid="{93D56B53-C0DE-4858-93BB-ABB3B156967F}"/>
    <cellStyle name="Neutralne 2 6 2 2 3 7" xfId="25528" xr:uid="{C0C37135-1235-4EAC-97B4-85BF5A2FC758}"/>
    <cellStyle name="Neutralne 2 6 2 2 4" xfId="25529" xr:uid="{CBF0FE27-886A-4B7A-9796-B425280929CC}"/>
    <cellStyle name="Neutralne 2 6 2 2 5" xfId="25530" xr:uid="{BE2109E2-F2B1-4383-A6B4-654F5E30795B}"/>
    <cellStyle name="Neutralne 2 6 2 2 6" xfId="25531" xr:uid="{861DDD8C-5782-4D39-93A9-2B903426A434}"/>
    <cellStyle name="Neutralne 2 6 2 2 7" xfId="25532" xr:uid="{82555676-3794-4ACC-8808-505282BF9A45}"/>
    <cellStyle name="Neutralne 2 6 2 2 7 2" xfId="25533" xr:uid="{72791A31-4A5B-4A87-A2C0-EA8C9E14BB14}"/>
    <cellStyle name="Neutralne 2 6 2 2 7 3" xfId="25534" xr:uid="{AE4B3779-60CF-41A4-82B2-D051FB5646AB}"/>
    <cellStyle name="Neutralne 2 6 2 2 7 4" xfId="25535" xr:uid="{D21B8A42-851F-4FCD-AA08-90409B037609}"/>
    <cellStyle name="Neutralne 2 6 2 2 7 5" xfId="25536" xr:uid="{DD9D7478-E716-4F46-ABD4-ADB10F1D32AE}"/>
    <cellStyle name="Neutralne 2 6 2 2 7 6" xfId="25537" xr:uid="{C077B553-9354-44DD-9503-53FCE0A74E13}"/>
    <cellStyle name="Neutralne 2 6 2 2 8" xfId="25538" xr:uid="{5EC3BFA1-2ACF-4158-AB9A-E5E021A1940E}"/>
    <cellStyle name="Neutralne 2 6 2 2 9" xfId="25539" xr:uid="{258B71F4-D618-4DDB-9445-601658C7BACD}"/>
    <cellStyle name="Neutralne 2 6 2 3" xfId="25540" xr:uid="{6A2061A0-F9A6-4A40-A601-5FE055CDAA18}"/>
    <cellStyle name="Neutralne 2 6 2 3 2" xfId="25541" xr:uid="{ABA80E2E-CE2B-4419-89F0-AA9C320EDA8B}"/>
    <cellStyle name="Neutralne 2 6 2 3 2 2" xfId="25542" xr:uid="{50ADA034-FDB9-4788-8FE7-742ADF8BA605}"/>
    <cellStyle name="Neutralne 2 6 2 3 2 3" xfId="25543" xr:uid="{AA7A5DAC-87D4-4604-AE89-0D9ACE41CCBB}"/>
    <cellStyle name="Neutralne 2 6 2 3 2 4" xfId="25544" xr:uid="{98D1AEED-88D7-4686-AC7C-4D60C4B783C4}"/>
    <cellStyle name="Neutralne 2 6 2 3 2 5" xfId="25545" xr:uid="{B8754E39-67E4-4A00-A5E4-7847CC71B0A3}"/>
    <cellStyle name="Neutralne 2 6 2 3 2 6" xfId="25546" xr:uid="{E6703041-A377-405D-A8A1-403A76040D9C}"/>
    <cellStyle name="Neutralne 2 6 2 3 3" xfId="25547" xr:uid="{FD2A3790-5ADA-4878-B5FD-88C1F846FFCB}"/>
    <cellStyle name="Neutralne 2 6 2 3 4" xfId="25548" xr:uid="{4337A193-AB4A-4BFF-AF62-4C805BD3C779}"/>
    <cellStyle name="Neutralne 2 6 2 3 5" xfId="25549" xr:uid="{BAE25C35-2C08-43A2-998D-BE1DBE442CBF}"/>
    <cellStyle name="Neutralne 2 6 2 3 6" xfId="25550" xr:uid="{87A525E4-2A1A-4E14-AB81-0A3FAEF542AE}"/>
    <cellStyle name="Neutralne 2 6 2 3 7" xfId="25551" xr:uid="{3691B1FA-3D4C-4495-B168-07E82C4AA9A3}"/>
    <cellStyle name="Neutralne 2 6 2 4" xfId="25552" xr:uid="{5428C4B0-106F-4EDE-830A-7D663F3E395B}"/>
    <cellStyle name="Neutralne 2 6 2 5" xfId="25553" xr:uid="{F4881EC7-577E-4DB6-A51F-91D2C787DCA9}"/>
    <cellStyle name="Neutralne 2 6 2 6" xfId="25554" xr:uid="{9237AB64-BFD5-44C9-8165-2917C4FC559E}"/>
    <cellStyle name="Neutralne 2 6 2 7" xfId="25555" xr:uid="{40BD7770-D5DD-42DD-AAEE-BBEDB06CDC18}"/>
    <cellStyle name="Neutralne 2 6 2 8" xfId="25556" xr:uid="{14EB8AF8-4424-4A3D-B97D-CFA435602C83}"/>
    <cellStyle name="Neutralne 2 6 2 8 2" xfId="25557" xr:uid="{B1D827A7-8876-49BD-B85E-72703E7ADCF6}"/>
    <cellStyle name="Neutralne 2 6 2 8 3" xfId="25558" xr:uid="{88E37234-43E9-4766-A80F-6BA752654A16}"/>
    <cellStyle name="Neutralne 2 6 2 8 4" xfId="25559" xr:uid="{AA349D49-99CE-47CF-BA27-96CD2D78D9BE}"/>
    <cellStyle name="Neutralne 2 6 2 8 5" xfId="25560" xr:uid="{7DA10AA7-EB77-44E2-8ABD-8F68ED37DAA3}"/>
    <cellStyle name="Neutralne 2 6 2 8 6" xfId="25561" xr:uid="{FA35DF15-C7EC-4DFE-8F57-CFF99C4BF5BD}"/>
    <cellStyle name="Neutralne 2 6 2 9" xfId="25562" xr:uid="{85942A81-9272-4BDB-910F-ACE60DF2D3F3}"/>
    <cellStyle name="Neutralne 2 6 3" xfId="25563" xr:uid="{E6461092-B38B-4824-9439-60A29662DFED}"/>
    <cellStyle name="Neutralne 2 6 4" xfId="25564" xr:uid="{C920EF40-BA3F-4F0A-9720-4DE0ECD940BB}"/>
    <cellStyle name="Neutralne 2 6 4 10" xfId="25565" xr:uid="{402CFE61-754E-47AE-866B-252FABC38BF6}"/>
    <cellStyle name="Neutralne 2 6 4 11" xfId="25566" xr:uid="{CC73D26E-739A-40EC-ADAD-5550AF0A1810}"/>
    <cellStyle name="Neutralne 2 6 4 2" xfId="25567" xr:uid="{E0BD0610-9A2E-4EFE-B088-EB869BE32615}"/>
    <cellStyle name="Neutralne 2 6 4 2 2" xfId="25568" xr:uid="{2C87D507-2500-4BE7-806F-095738F4C742}"/>
    <cellStyle name="Neutralne 2 6 4 2 2 2" xfId="25569" xr:uid="{A04C1275-D14D-45B7-9227-3C47B55EEED0}"/>
    <cellStyle name="Neutralne 2 6 4 2 2 3" xfId="25570" xr:uid="{46C8FE0A-6181-4E67-A5F8-51A4DB49CA44}"/>
    <cellStyle name="Neutralne 2 6 4 2 2 4" xfId="25571" xr:uid="{A19D68BB-3DCD-4763-BBF6-5A08C2D421B3}"/>
    <cellStyle name="Neutralne 2 6 4 2 2 5" xfId="25572" xr:uid="{20F5CA90-AEA4-4BF2-A316-41EE2000011C}"/>
    <cellStyle name="Neutralne 2 6 4 2 2 6" xfId="25573" xr:uid="{006E2EB7-A85D-4CD7-9D7E-FF3B31B9941F}"/>
    <cellStyle name="Neutralne 2 6 4 2 3" xfId="25574" xr:uid="{D267761E-BB11-47C6-87A2-A76982FE54AD}"/>
    <cellStyle name="Neutralne 2 6 4 2 4" xfId="25575" xr:uid="{EA7AE7F1-4C7C-4876-83DA-88C363052113}"/>
    <cellStyle name="Neutralne 2 6 4 2 5" xfId="25576" xr:uid="{1D93E05B-C467-4E9B-B0CB-319A22D2D674}"/>
    <cellStyle name="Neutralne 2 6 4 2 6" xfId="25577" xr:uid="{62F7D06D-0108-40AF-AE86-37C2B7E1F494}"/>
    <cellStyle name="Neutralne 2 6 4 2 7" xfId="25578" xr:uid="{35193169-57FE-492A-AF91-4E946E16EBD6}"/>
    <cellStyle name="Neutralne 2 6 4 3" xfId="25579" xr:uid="{96715D13-A3A3-4D4F-98C6-C0F900D7A731}"/>
    <cellStyle name="Neutralne 2 6 4 4" xfId="25580" xr:uid="{477C9B15-41E9-4CC7-B2EB-68CCDC9781B0}"/>
    <cellStyle name="Neutralne 2 6 4 5" xfId="25581" xr:uid="{17A1586E-60B3-477F-A5FE-D02851578046}"/>
    <cellStyle name="Neutralne 2 6 4 6" xfId="25582" xr:uid="{842FB30E-ABC1-4FBB-B0AF-608650A52FF8}"/>
    <cellStyle name="Neutralne 2 6 4 7" xfId="25583" xr:uid="{BEE5E676-FFD3-44C2-8410-06D9EEE6E876}"/>
    <cellStyle name="Neutralne 2 6 4 7 2" xfId="25584" xr:uid="{388C0F13-E1DC-4677-9AC8-BCFA18945FEC}"/>
    <cellStyle name="Neutralne 2 6 4 7 3" xfId="25585" xr:uid="{02B8EA74-D665-461C-A087-485FF08CF670}"/>
    <cellStyle name="Neutralne 2 6 4 7 4" xfId="25586" xr:uid="{4866D0B2-00F0-41EB-A5C5-4EE585F00500}"/>
    <cellStyle name="Neutralne 2 6 4 7 5" xfId="25587" xr:uid="{04A3FEDF-69A1-4AE3-AD6A-F9DE902F0A12}"/>
    <cellStyle name="Neutralne 2 6 4 7 6" xfId="25588" xr:uid="{B67D7F2A-83A0-4F82-8748-9F29CDBD1D4C}"/>
    <cellStyle name="Neutralne 2 6 4 8" xfId="25589" xr:uid="{7961F0BF-9704-4795-A1B8-88F76D4F1CFC}"/>
    <cellStyle name="Neutralne 2 6 4 9" xfId="25590" xr:uid="{4C480D54-2B75-4E98-BA73-79AB8C07FED9}"/>
    <cellStyle name="Neutralne 2 6 5" xfId="25591" xr:uid="{ACE6ACD9-DC79-4168-A44B-0EDB2ED952A6}"/>
    <cellStyle name="Neutralne 2 6 5 2" xfId="25592" xr:uid="{A3604C44-1BD6-4DE8-9A61-0324E730FEE1}"/>
    <cellStyle name="Neutralne 2 6 5 2 2" xfId="25593" xr:uid="{F928D8BB-DD54-4D1F-89DB-5BB68B86E099}"/>
    <cellStyle name="Neutralne 2 6 5 2 3" xfId="25594" xr:uid="{D2BCD220-19AF-4EBE-94B6-9FA81A22071B}"/>
    <cellStyle name="Neutralne 2 6 5 2 4" xfId="25595" xr:uid="{AEE6E0F2-D456-473E-9336-AD19D0E3671E}"/>
    <cellStyle name="Neutralne 2 6 5 2 5" xfId="25596" xr:uid="{421A8962-D803-45F6-A35B-2D6C7C06BCF5}"/>
    <cellStyle name="Neutralne 2 6 5 2 6" xfId="25597" xr:uid="{5B44BBCC-3950-4B2A-BC02-9A9B020D6FE1}"/>
    <cellStyle name="Neutralne 2 6 5 3" xfId="25598" xr:uid="{6B225612-2FBF-403A-837E-E4D9D1311047}"/>
    <cellStyle name="Neutralne 2 6 5 4" xfId="25599" xr:uid="{D36429E5-BA77-4DDD-B108-B2FFEE989F55}"/>
    <cellStyle name="Neutralne 2 6 5 5" xfId="25600" xr:uid="{3BFE6DE3-9798-47C4-B26D-DDE6E13A9BB8}"/>
    <cellStyle name="Neutralne 2 6 5 6" xfId="25601" xr:uid="{B295EE11-D53B-4A22-9C54-893B17A32103}"/>
    <cellStyle name="Neutralne 2 6 5 7" xfId="25602" xr:uid="{6DBDF408-088A-45D4-866E-AE8D2DA527B6}"/>
    <cellStyle name="Neutralne 2 6 6" xfId="25603" xr:uid="{535004B1-AB60-4680-A0F1-0BE4497B6930}"/>
    <cellStyle name="Neutralne 2 6 7" xfId="25604" xr:uid="{145E6169-837B-410D-9558-4D5342CDD4C8}"/>
    <cellStyle name="Neutralne 2 6 8" xfId="25605" xr:uid="{1B54D97A-85F5-4FE4-B0FA-1831EDC780BC}"/>
    <cellStyle name="Neutralne 2 6 9" xfId="25606" xr:uid="{F252FD6C-870D-4E5B-9378-A1279626AA8E}"/>
    <cellStyle name="Neutralne 2 6 9 2" xfId="25607" xr:uid="{12A72852-CB62-4B0E-892C-591D68254E26}"/>
    <cellStyle name="Neutralne 2 6 9 3" xfId="25608" xr:uid="{BED280F8-C583-4EB6-9F4A-257EB5E38785}"/>
    <cellStyle name="Neutralne 2 6 9 4" xfId="25609" xr:uid="{1E9D1D5C-ADC5-4CA3-93EE-303DFD0DE646}"/>
    <cellStyle name="Neutralne 2 6 9 5" xfId="25610" xr:uid="{4B497853-3538-430B-8253-C357AE28B9FB}"/>
    <cellStyle name="Neutralne 2 6 9 6" xfId="25611" xr:uid="{AFCA023B-38AC-4132-82E6-867CA71729BF}"/>
    <cellStyle name="Neutralne 2 7" xfId="928" xr:uid="{D314FFB3-BFB0-4B31-823E-8C6647DC7394}"/>
    <cellStyle name="Neutralne 2 8" xfId="929" xr:uid="{F8F6150B-C315-40FF-960E-88B34E3AB909}"/>
    <cellStyle name="Neutralne 2 9" xfId="930" xr:uid="{C3AE6FB8-2E86-4FE5-AA77-5493FF0F4E63}"/>
    <cellStyle name="Neutralne 2_~0054846" xfId="45946" xr:uid="{DCA0F24F-A777-44B3-88A9-25C4D2D98133}"/>
    <cellStyle name="Neutralne 20" xfId="25612" xr:uid="{57EA2DB3-549A-40F4-B532-1AEE6D903082}"/>
    <cellStyle name="Neutralne 21" xfId="25613" xr:uid="{89BEAEF4-DEF9-4AD4-9EAE-CE89B80566CE}"/>
    <cellStyle name="Neutralne 22" xfId="25614" xr:uid="{4777C639-3052-4417-8D70-7DC90A727D11}"/>
    <cellStyle name="Neutralne 23" xfId="25615" xr:uid="{2031AD38-C56C-441E-B635-6A1EFA07BD50}"/>
    <cellStyle name="Neutralne 24" xfId="25616" xr:uid="{91EDD522-7DFD-4388-BB1F-287EEB5A4527}"/>
    <cellStyle name="Neutralne 25" xfId="25617" xr:uid="{271B206E-0059-4B7A-90E7-9AD8B66CA42D}"/>
    <cellStyle name="Neutralne 26" xfId="25618" xr:uid="{AEA93AD7-0CFF-4473-BCE9-BBBCE7A54F00}"/>
    <cellStyle name="Neutralne 27" xfId="25619" xr:uid="{D9146358-0FDE-48B8-B6BA-7EA8C5D59757}"/>
    <cellStyle name="Neutralne 28" xfId="25620" xr:uid="{E0F89570-BCE6-4F39-9B40-F9D2EC958A17}"/>
    <cellStyle name="Neutralne 29" xfId="25621" xr:uid="{134D6F28-CD0E-4319-BDA9-AAF76460D0E9}"/>
    <cellStyle name="Neutralne 3" xfId="931" xr:uid="{276E2DF6-2B95-40F1-B464-023372709787}"/>
    <cellStyle name="Neutralne 3 2" xfId="45947" xr:uid="{136088F3-36AA-4446-B926-2507FE5906D0}"/>
    <cellStyle name="Neutralne 3 3" xfId="45948" xr:uid="{08BB20B0-6F26-41F2-96A9-D21DFD223262}"/>
    <cellStyle name="Neutralne 38" xfId="45949" xr:uid="{1AEA70F4-F710-4C0E-924A-1FAAD2B690B3}"/>
    <cellStyle name="Neutralne 4" xfId="1198" xr:uid="{4C3606EC-4974-47C9-9FC6-0E4710129170}"/>
    <cellStyle name="Neutralne 4 2" xfId="41969" xr:uid="{5C0B8882-6233-4723-9160-95AFE8C83B94}"/>
    <cellStyle name="Neutralne 4 3" xfId="45950" xr:uid="{C6AABFFC-D8F4-4F3D-AB17-36ACDFBEDC50}"/>
    <cellStyle name="Neutralne 5" xfId="25622" xr:uid="{2B0CC0C8-01F6-4206-A661-31408CDE3FED}"/>
    <cellStyle name="Neutralne 5 2" xfId="45951" xr:uid="{1DE2FA85-E5A4-4DF1-93F6-A155E11748C4}"/>
    <cellStyle name="Neutralne 6" xfId="25623" xr:uid="{3D5268C4-1358-402B-813F-FC773ECFC47D}"/>
    <cellStyle name="Neutralne 6 2" xfId="45952" xr:uid="{5A6CB7F6-ECFD-4077-A817-7263617D4E2E}"/>
    <cellStyle name="Neutralne 7" xfId="25624" xr:uid="{18E95056-8B6B-489C-9316-D0BCAF26E020}"/>
    <cellStyle name="Neutralne 8" xfId="25625" xr:uid="{2EF3E8CD-7B6D-42A5-935B-CBF6007E05CA}"/>
    <cellStyle name="Neutralne 9" xfId="25626" xr:uid="{1A5EDDD2-86F0-4E84-BBC4-646E7488D2DC}"/>
    <cellStyle name="Neutralny 2" xfId="45953" xr:uid="{93CF200A-E83A-4732-9F27-D09E7847660B}"/>
    <cellStyle name="Niezdef." xfId="45954" xr:uid="{CFDF2F52-3929-4FA4-BCB8-8A030CED9C70}"/>
    <cellStyle name="Niezdef. 2" xfId="45955" xr:uid="{D9B8D42A-8EF8-454C-B390-2D79494F2D0A}"/>
    <cellStyle name="Niezdef. 3" xfId="45956" xr:uid="{260D71BD-8E7F-470D-A2B1-F93225EB4DE5}"/>
    <cellStyle name="No-definido" xfId="45957" xr:uid="{3DC5CDF1-6D28-4230-86E5-3BDA2620E807}"/>
    <cellStyle name="No-definido 2" xfId="45958" xr:uid="{A0A2B9B0-9F83-492B-A774-FB47D2F36BD9}"/>
    <cellStyle name="No-definido 3" xfId="45959" xr:uid="{12DD191B-1115-4B4F-8113-24B477464BC9}"/>
    <cellStyle name="None" xfId="17" xr:uid="{5A72AB9B-0C2C-4D16-A078-76C915CF188F}"/>
    <cellStyle name="None 10" xfId="45960" xr:uid="{9102C362-87DE-477A-B4AC-1A205C180A87}"/>
    <cellStyle name="None 2" xfId="25627" xr:uid="{599E6F04-4AC4-47A3-B9EB-D3EC16EDD2F8}"/>
    <cellStyle name="None 2 2" xfId="25628" xr:uid="{2F319DBA-DCD7-4C9C-936E-185E4FF53141}"/>
    <cellStyle name="None 2 3" xfId="25629" xr:uid="{5EF03C75-75D2-4ED6-8E8B-EC3120E528C7}"/>
    <cellStyle name="None 2 4" xfId="41676" xr:uid="{6E1B39E3-1238-4FBA-B3F8-89AAD6CD1E47}"/>
    <cellStyle name="None 3" xfId="25630" xr:uid="{83C85614-39DF-41CC-B382-35A0BC27B6F4}"/>
    <cellStyle name="None 4" xfId="45961" xr:uid="{3B21EF16-0C5A-4548-8AAF-16B5F0F0C67D}"/>
    <cellStyle name="None 5" xfId="45962" xr:uid="{656D9746-0781-433D-9F49-63D481C29A81}"/>
    <cellStyle name="None 6" xfId="45963" xr:uid="{8AB2B4B8-0EAE-4BA9-9580-7D23CC08F7C6}"/>
    <cellStyle name="None 7" xfId="45964" xr:uid="{884F6254-069B-47F3-A152-D9625167484E}"/>
    <cellStyle name="None 8" xfId="45965" xr:uid="{E992C7BB-58A8-49CD-A28F-492A172A6862}"/>
    <cellStyle name="None 9" xfId="45966" xr:uid="{159AE3E2-DE35-49EE-B467-786EFA56BFD3}"/>
    <cellStyle name="None_BofQ_Obiekty_inzynierskie_Sucharskiego_I" xfId="45967" xr:uid="{61CD41C6-0C2A-4909-B555-B96D680B6BA9}"/>
    <cellStyle name="Normal" xfId="46769" xr:uid="{0B8BBBA6-0CFD-4AEC-B696-8A76AE9DB15C}"/>
    <cellStyle name="Normal - Style1" xfId="932" xr:uid="{B681A505-E53D-446B-8422-5AE8718E9C18}"/>
    <cellStyle name="Normal - Style1 2" xfId="933" xr:uid="{2E1D5DA7-D725-403B-BEEC-240C34728911}"/>
    <cellStyle name="Normal - Style1_KO WIADUKT RYBNIK 17-02-2012 aktualny" xfId="45968" xr:uid="{C4A63DFF-6E08-4F1B-806F-F83D88210352}"/>
    <cellStyle name="Normal 2" xfId="41677" xr:uid="{FB06EA55-9539-4E78-B832-C3BB8EA2CC43}"/>
    <cellStyle name="Normál 2" xfId="41678" xr:uid="{61466538-727A-4336-8DD3-FAD3BFA3C659}"/>
    <cellStyle name="Normal 2 10" xfId="42194" xr:uid="{99B20CF1-85EF-40C2-9308-8162D5311CB9}"/>
    <cellStyle name="Normál 2 10" xfId="42195" xr:uid="{7294AA62-CC83-432E-A725-FC4E04BB4428}"/>
    <cellStyle name="Normal 2 11" xfId="934" xr:uid="{C86F70AA-CA07-4ABB-994D-57614969C657}"/>
    <cellStyle name="Normál 2 11" xfId="42196" xr:uid="{638446B8-A796-48A5-AE00-0780CD123677}"/>
    <cellStyle name="Normal 2 11 2" xfId="935" xr:uid="{97C918A1-5418-40A5-AA82-B7E2102DD0EE}"/>
    <cellStyle name="Normal 2 12" xfId="42197" xr:uid="{749C7E7A-0DE0-4CF8-91C3-4B91A9D53957}"/>
    <cellStyle name="Normál 2 12" xfId="42198" xr:uid="{EFC460C5-4395-4121-AD30-2E7D409D2302}"/>
    <cellStyle name="Normal 2 13" xfId="42199" xr:uid="{0B5A922B-6163-4637-A8FA-E45DCAEE0913}"/>
    <cellStyle name="Normál 2 13" xfId="42200" xr:uid="{78D3D989-E6C8-46BD-9C8B-EA04AAAC3369}"/>
    <cellStyle name="Normal 2 14" xfId="936" xr:uid="{16EE1795-2CAF-4C51-B96C-066CECF39C74}"/>
    <cellStyle name="Normal 2 14 2" xfId="937" xr:uid="{9D81000F-DBB6-4E20-9E18-5BC30BC5C9D2}"/>
    <cellStyle name="Normal 2 15" xfId="938" xr:uid="{F652B092-2D75-4D43-816B-6884040E5D65}"/>
    <cellStyle name="Normal 2 15 2" xfId="939" xr:uid="{EE00167A-FFD1-4420-8ED0-B345BFF9A8A7}"/>
    <cellStyle name="Normal 2 16" xfId="940" xr:uid="{17D25124-EE82-4B14-BCCF-CB07F6EAEE7E}"/>
    <cellStyle name="Normal 2 16 2" xfId="941" xr:uid="{2944C952-93E6-4604-ADE7-C94F3846E381}"/>
    <cellStyle name="Normal 2 17" xfId="942" xr:uid="{E43FBF4B-4EEB-4D99-95F5-E1D91AAC292B}"/>
    <cellStyle name="Normal 2 17 2" xfId="943" xr:uid="{1FCF3AD8-098E-4D27-A6D4-2EFE20EE012C}"/>
    <cellStyle name="Normal 2 2" xfId="41679" xr:uid="{3EE3FE86-E195-4495-A274-A3A00361C0B2}"/>
    <cellStyle name="Normál 2 2" xfId="42201" xr:uid="{D3B42933-C7AB-43B2-816D-5D914A032EDC}"/>
    <cellStyle name="Normal 2 2 10" xfId="42202" xr:uid="{11066F56-7F6B-43B1-8BE3-24548620B40F}"/>
    <cellStyle name="Normal 2 2 11" xfId="42203" xr:uid="{7A47C600-053F-4BC4-81BA-2D6B77E90633}"/>
    <cellStyle name="Normal 2 2 12" xfId="42204" xr:uid="{B825544F-AF82-4D9C-AE07-FE75C3075A05}"/>
    <cellStyle name="Normal 2 2 13" xfId="42205" xr:uid="{B9C29532-754E-4155-B8EC-118C4AEB4DD4}"/>
    <cellStyle name="Normal 2 2 14" xfId="42206" xr:uid="{30001FB2-B4EA-4062-B2C6-869DB73B454B}"/>
    <cellStyle name="Normal 2 2 2" xfId="41680" xr:uid="{0BD64F53-C30E-4237-A47D-10D0C2CCF76B}"/>
    <cellStyle name="Normal 2 2 3" xfId="42207" xr:uid="{5E815907-D09D-4252-A4BC-6636381EC166}"/>
    <cellStyle name="Normal 2 2 4" xfId="42208" xr:uid="{34F120A4-E0BB-4162-B6C8-F0E03D68E937}"/>
    <cellStyle name="Normal 2 2 5" xfId="42209" xr:uid="{B6FAA878-9FA3-4B1B-8294-4A4B288DAB09}"/>
    <cellStyle name="Normal 2 2 6" xfId="42210" xr:uid="{7918F192-F830-48BB-8DE9-DD19A020D07A}"/>
    <cellStyle name="Normal 2 2 7" xfId="42211" xr:uid="{A23D11D9-0DFD-43F9-A72C-02569F194B95}"/>
    <cellStyle name="Normal 2 2 8" xfId="42212" xr:uid="{B3847479-1049-47DD-A7BD-1490E9051A07}"/>
    <cellStyle name="Normal 2 2 9" xfId="42213" xr:uid="{175E5688-8148-4758-9E87-1C7BC5931EAC}"/>
    <cellStyle name="Normal 2 3" xfId="944" xr:uid="{7A17250D-8BD4-48DB-A673-5DBF49B02E94}"/>
    <cellStyle name="Normál 2 3" xfId="42214" xr:uid="{818ADA2E-F9A6-44EE-A7F6-703CF112AA64}"/>
    <cellStyle name="Normal 2 3 2" xfId="945" xr:uid="{D05AF883-79AD-4C72-B0A7-DDE649756801}"/>
    <cellStyle name="Normal 2 4" xfId="946" xr:uid="{179B4329-74B5-4A98-AEA4-4412B04F450D}"/>
    <cellStyle name="Normál 2 4" xfId="42215" xr:uid="{D99E4227-9E7A-4833-B91E-A3E7B5883B6E}"/>
    <cellStyle name="Normal 2 4 2" xfId="947" xr:uid="{24B64F10-E54C-43C6-83A6-835AD0EC1B1B}"/>
    <cellStyle name="Normal 2 5" xfId="948" xr:uid="{65C674E8-D500-494E-85B8-E34C9C9FB583}"/>
    <cellStyle name="Normál 2 5" xfId="42216" xr:uid="{259561B2-A9CF-4B8F-B78B-93F8FB42A136}"/>
    <cellStyle name="Normal 2 5 2" xfId="949" xr:uid="{CAA170BB-9B92-4570-BEFA-067D5C9B1C99}"/>
    <cellStyle name="Normal 2 6" xfId="42217" xr:uid="{63B3579C-CCE9-4E39-A69E-71D61E4BB544}"/>
    <cellStyle name="Normál 2 6" xfId="42218" xr:uid="{44D1D008-3819-40C0-AA4E-39A72BA6A432}"/>
    <cellStyle name="Normal 2 6 2" xfId="45969" xr:uid="{17A7819B-6359-48D4-9180-198CD139B7FC}"/>
    <cellStyle name="Normal 2 7" xfId="950" xr:uid="{C89BAD5B-AC67-408B-A549-E3BBF2A8BB17}"/>
    <cellStyle name="Normál 2 7" xfId="42219" xr:uid="{232F774B-E952-41AE-968C-B2D9265DE7E8}"/>
    <cellStyle name="Normal 2 7 2" xfId="951" xr:uid="{051C17AB-4B8C-4E27-B3F6-F7F95F2A78A6}"/>
    <cellStyle name="Normal 2 8" xfId="42220" xr:uid="{5BA049CD-8386-4B43-899A-ECD5C495D511}"/>
    <cellStyle name="Normál 2 8" xfId="42221" xr:uid="{37D7151E-5F9C-41B2-BF5D-4995F56B176D}"/>
    <cellStyle name="Normal 2 9" xfId="952" xr:uid="{206738F0-2869-4724-AE2C-13AE470FB11B}"/>
    <cellStyle name="Normál 2 9" xfId="42222" xr:uid="{8843BC0D-3E65-440B-9E08-C46372A4FFEB}"/>
    <cellStyle name="Normal 2 9 2" xfId="953" xr:uid="{9DF9DE2C-8BE0-476F-B9FA-F709B70FCC3A}"/>
    <cellStyle name="Normal 2_T.V.I_KO_MOP_KALECZYNEK_DROGA" xfId="45970" xr:uid="{BF731DCD-506C-444A-BBA9-042FF83259FF}"/>
    <cellStyle name="Normal 3" xfId="41681" xr:uid="{9918A06A-945B-4725-9FBB-87D9429628BF}"/>
    <cellStyle name="Normal 3 14" xfId="954" xr:uid="{81C331EE-8511-41DC-9027-688A2341F11D}"/>
    <cellStyle name="Normal 3 14 2" xfId="955" xr:uid="{0F134C22-AFD6-405C-8B06-AC3B01E26488}"/>
    <cellStyle name="Normal 3 15" xfId="956" xr:uid="{4A40A838-1A77-4D81-A97E-A10DCD25F453}"/>
    <cellStyle name="Normal 3 15 2" xfId="957" xr:uid="{06FDD2B1-EFAC-4B07-A8C3-29B64AB1201B}"/>
    <cellStyle name="Normal 3 16" xfId="958" xr:uid="{30FDBE96-1364-495F-85D1-86E44C99BD36}"/>
    <cellStyle name="Normal 3 16 2" xfId="959" xr:uid="{451CCD52-2D49-4673-8863-663C660AE692}"/>
    <cellStyle name="Normal 3 17" xfId="960" xr:uid="{5576679B-DA43-4A05-9F9C-F58382F506F9}"/>
    <cellStyle name="Normal 3 17 2" xfId="961" xr:uid="{CA83D505-C260-40C0-A9DB-3E0DE7EE805D}"/>
    <cellStyle name="Normal 3 18" xfId="962" xr:uid="{C5CA173A-03E6-4DEC-BAC3-7E2B0E829349}"/>
    <cellStyle name="Normal 3 18 2" xfId="963" xr:uid="{495B98FA-B963-4C1F-AF52-F73D0B42FC0B}"/>
    <cellStyle name="Normal 3 19" xfId="964" xr:uid="{CA844140-EDEE-4613-BEA6-0CEE8A252E61}"/>
    <cellStyle name="Normal 3 19 2" xfId="965" xr:uid="{E23D2A1B-1575-4FC5-9A1E-CBBD58B1A541}"/>
    <cellStyle name="Normal 3 2" xfId="966" xr:uid="{DE25D3F5-34E8-4395-A73E-7496C00A3DF1}"/>
    <cellStyle name="Normal 3 2 2" xfId="967" xr:uid="{CA1D2060-9D3E-400D-9724-36ED4B604A36}"/>
    <cellStyle name="Normal 3 2 3" xfId="45971" xr:uid="{F8D0E6FE-9350-4010-AF4D-AAEF813CC23B}"/>
    <cellStyle name="Normal 3 20" xfId="968" xr:uid="{EEC4CDF5-4F5B-4AD4-B4CE-15488FFF4828}"/>
    <cellStyle name="Normal 3 20 2" xfId="969" xr:uid="{8404FA90-67EB-4E11-88AF-A45A6BD14DAC}"/>
    <cellStyle name="Normal 3 21" xfId="970" xr:uid="{52C66DC7-8E9C-49A8-B621-2B8531AAC0A2}"/>
    <cellStyle name="Normal 3 21 2" xfId="971" xr:uid="{ED3E5C0A-FBF1-42F3-8F5E-E073B169AB8B}"/>
    <cellStyle name="Normal 3 22" xfId="972" xr:uid="{1A2D99F9-A9A3-469F-AF64-EF5F1EF85A74}"/>
    <cellStyle name="Normal 3 22 2" xfId="973" xr:uid="{0E84B915-41F5-4BDB-BA54-CB2161855A3E}"/>
    <cellStyle name="Normal 3 23" xfId="974" xr:uid="{1E053EA7-0E7B-4DC8-9C65-46B9585BF51D}"/>
    <cellStyle name="Normal 3 23 2" xfId="975" xr:uid="{1D0BEC5E-1E87-450D-A11D-924C672B923C}"/>
    <cellStyle name="Normal 3 24" xfId="976" xr:uid="{3C4AA320-B235-4016-8FB6-68A2BA06B380}"/>
    <cellStyle name="Normal 3 24 2" xfId="977" xr:uid="{A1B5439C-1E70-4532-A418-E3B430F57980}"/>
    <cellStyle name="Normal 3 25" xfId="978" xr:uid="{6F68C548-1E6D-4FF7-ABF4-24ABC65E0340}"/>
    <cellStyle name="Normal 3 25 2" xfId="979" xr:uid="{8B3AA656-5B5A-400D-AE37-FA3B30D50EC6}"/>
    <cellStyle name="Normal 3 26" xfId="980" xr:uid="{E5D98B8B-7DDF-4AED-BA21-129122D57D9A}"/>
    <cellStyle name="Normal 3 26 2" xfId="981" xr:uid="{9B8D9BA9-AA13-476B-B81D-99912F058BED}"/>
    <cellStyle name="Normal 3 27" xfId="982" xr:uid="{3C7EDA8D-75D7-4686-BD5A-484EDBE77AEF}"/>
    <cellStyle name="Normal 3 27 2" xfId="983" xr:uid="{9384E04A-F28F-4873-BE69-C880041700C7}"/>
    <cellStyle name="Normal 3 28" xfId="984" xr:uid="{7B3F843A-8E61-4D01-B272-2F22A3CCCBCA}"/>
    <cellStyle name="Normal 3 28 2" xfId="985" xr:uid="{BF22A371-73FF-455D-B012-2686A52E4DEC}"/>
    <cellStyle name="Normal 3 29" xfId="986" xr:uid="{F810106E-CEA6-4DDA-B03C-866601D54DEF}"/>
    <cellStyle name="Normal 3 29 2" xfId="987" xr:uid="{65C5F11A-F0F6-45C0-9278-A0B1149DE654}"/>
    <cellStyle name="Normal 3 3" xfId="45972" xr:uid="{D9D2C7C6-5149-4E5C-A4AF-E04F296CED0B}"/>
    <cellStyle name="Normal 3 3 2" xfId="45973" xr:uid="{7F456D86-B8A7-4F49-B4A0-3C97F0D22629}"/>
    <cellStyle name="Normal 3 31" xfId="988" xr:uid="{FDD2F62F-8EB9-4CF5-9E1D-5A97CE7581D3}"/>
    <cellStyle name="Normal 3 31 2" xfId="989" xr:uid="{192D2842-7C23-49DA-9771-03780DBC133D}"/>
    <cellStyle name="Normal 3 4" xfId="990" xr:uid="{4178A639-D353-4EC1-BB24-8999272C5940}"/>
    <cellStyle name="Normal 3 4 2" xfId="991" xr:uid="{7537716E-33D6-403F-991A-604E989622FC}"/>
    <cellStyle name="Normal 3 5" xfId="45974" xr:uid="{DDD034EF-177E-4018-9807-95E0BD9E7C50}"/>
    <cellStyle name="Normal 3 6" xfId="992" xr:uid="{79BF993E-7AC0-4B57-AF12-27528CA341E1}"/>
    <cellStyle name="Normal 3 6 2" xfId="993" xr:uid="{780E73EF-58AE-4BA3-9659-4418B2050D87}"/>
    <cellStyle name="Normal 4" xfId="41682" xr:uid="{2E52C924-F201-4BCD-9B14-8D572C309D26}"/>
    <cellStyle name="Normal 4 19" xfId="994" xr:uid="{F5374AD5-5A33-4304-BCC4-26E151E55FA3}"/>
    <cellStyle name="Normal 4 19 2" xfId="995" xr:uid="{5A75D6F1-77A6-42B8-BE31-3349AFF1718C}"/>
    <cellStyle name="Normal 4 2" xfId="996" xr:uid="{E02E980A-FFC8-4DF4-B7A6-3D7284576389}"/>
    <cellStyle name="Normal 4 2 2" xfId="997" xr:uid="{46A54AB5-1D74-4351-BB9C-F943C95D0B03}"/>
    <cellStyle name="Normal 5" xfId="45975" xr:uid="{A47D59EE-7EC4-4B3A-A6A0-01D86717BF3F}"/>
    <cellStyle name="Normal 5 2" xfId="998" xr:uid="{51F2A6BA-1127-4DDA-A98F-59D0C5A382DD}"/>
    <cellStyle name="Normal 5 2 2" xfId="999" xr:uid="{302BBDD3-BA0A-481B-85B3-EDA4B622099C}"/>
    <cellStyle name="Normal 6" xfId="45976" xr:uid="{A3DFF31D-C17A-4107-A834-4AF4F86DB7EE}"/>
    <cellStyle name="Normal 7" xfId="45977" xr:uid="{AEAD4763-9122-42D1-81F7-DF5623F644B7}"/>
    <cellStyle name="Normal 8" xfId="45978" xr:uid="{809DEF86-CA5A-4687-90D5-CD27663405E6}"/>
    <cellStyle name="Normal_!OBLICZE.NIE" xfId="45979" xr:uid="{D48E21CF-3B71-481D-BF7C-232402C82C7E}"/>
    <cellStyle name="Normál_20100504-Umlage_BGK+Vorlage_GZ_V03-Hoe(1)" xfId="41683" xr:uid="{8A5C22A3-7DEE-4F30-A65F-D1C1DF87693D}"/>
    <cellStyle name="Normal_5.1 - PR i OF" xfId="39493" xr:uid="{8B741F67-2650-401D-88F6-61676A0A88B8}"/>
    <cellStyle name="Normál_finansierung" xfId="42223" xr:uid="{64161449-3522-455A-A4CC-43D4729FC8F1}"/>
    <cellStyle name="Normal_laroux" xfId="42224" xr:uid="{CFB7C1E6-77BB-4826-A690-C02E0341A394}"/>
    <cellStyle name="Normál_rovid" xfId="45980" xr:uid="{32005605-2114-4D4C-8D2C-C4518E5CD289}"/>
    <cellStyle name="Normal_Sheet1" xfId="45981" xr:uid="{6CD34B66-2B9E-4C66-A661-CA12A0213179}"/>
    <cellStyle name="Normale_2005A IFRS comparison for 06B restatement" xfId="45982" xr:uid="{FE318C7B-55D6-4D32-A769-80B4002E2C98}"/>
    <cellStyle name="normálne_expected results RCF 20001" xfId="45983" xr:uid="{AFCEFB32-77E3-4F60-BDCA-A4C4F9E469FE}"/>
    <cellStyle name="normální_0094 Toyota tsusho en1" xfId="45984" xr:uid="{19461264-77CB-4652-B087-F92E5A3CA913}"/>
    <cellStyle name="normalni_TDB-Polno" xfId="45985" xr:uid="{E0971BC5-C0AC-4D84-BE17-35A4305BBF72}"/>
    <cellStyle name="normální_TDB-Polno" xfId="45986" xr:uid="{B4A19032-09F4-4B0A-8402-F00A6B5DB710}"/>
    <cellStyle name="Normalny" xfId="0" builtinId="0"/>
    <cellStyle name="Normalny 10" xfId="9" xr:uid="{489679EF-4C2E-435A-AC4E-467151DA3004}"/>
    <cellStyle name="Normalny 10 10" xfId="1295" xr:uid="{8F42BEBD-A57C-42BA-8407-63786DACDDC1}"/>
    <cellStyle name="Normalny 10 2" xfId="1000" xr:uid="{8226FE4D-1BDF-4387-9A48-D647985D1CAB}"/>
    <cellStyle name="Normalny 10 2 2" xfId="25631" xr:uid="{EF5CF874-5D74-415D-8637-91F602CAC555}"/>
    <cellStyle name="Normalny 10 2 3" xfId="45987" xr:uid="{75278455-44FE-49F3-AAFE-B34CD9800DD2}"/>
    <cellStyle name="Normalny 10 2 4" xfId="45988" xr:uid="{90289CE6-C569-4255-98DC-9B0866CEADA1}"/>
    <cellStyle name="Normalny 10 2 5" xfId="45989" xr:uid="{892930DD-A583-4CA5-97D6-A91862B08D2D}"/>
    <cellStyle name="Normalny 10 3" xfId="1245" xr:uid="{B881B1B8-B229-4196-A522-84BB7D246738}"/>
    <cellStyle name="Normalny 10 3 2" xfId="42225" xr:uid="{F0B84D80-3C23-4EAE-8CAC-2845E5849506}"/>
    <cellStyle name="Normalny 10 3 3" xfId="45990" xr:uid="{B5C2671A-6832-46F4-A528-3F6080BAC87F}"/>
    <cellStyle name="Normalny 10 3 4" xfId="45991" xr:uid="{C6B48C0F-B811-4B70-9598-CABF9CAE8672}"/>
    <cellStyle name="Normalny 10 4" xfId="1246" xr:uid="{8469C36E-0610-48E4-94AB-9064B8B1DD64}"/>
    <cellStyle name="Normalny 10 5" xfId="1247" xr:uid="{2F53904D-F876-44A6-B352-7D4C6B57D11B}"/>
    <cellStyle name="Normalny 10 5 2" xfId="1286" xr:uid="{B29F62E4-3068-4533-8D48-5ACFB75E8E81}"/>
    <cellStyle name="Normalny 10 6" xfId="1289" xr:uid="{2CB194B8-1B59-4645-BE64-7C3DC2DA1ADC}"/>
    <cellStyle name="Normalny 10 7" xfId="42226" xr:uid="{B66B26FC-46C0-45A5-BFFD-8B54305F5F9F}"/>
    <cellStyle name="Normalny 10 8" xfId="42227" xr:uid="{D32DB3FD-5BD8-46A0-B12E-4FCE9A3759CF}"/>
    <cellStyle name="Normalny 10 9" xfId="42228" xr:uid="{83889F02-11FC-46EC-AD63-57BC922B9A78}"/>
    <cellStyle name="Normalny 10_~6552700" xfId="45992" xr:uid="{920D073B-4819-484F-88DD-86970133A364}"/>
    <cellStyle name="Normalny 100" xfId="25632" xr:uid="{87DAD4AD-B87E-41EC-828B-28A62F1D830B}"/>
    <cellStyle name="Normalny 101" xfId="25633" xr:uid="{11B2BCB2-39BD-4849-BEAE-AF5D3761EB8D}"/>
    <cellStyle name="Normalny 102" xfId="25634" xr:uid="{54C32B86-B99E-4D8A-86DB-4E89B83B2630}"/>
    <cellStyle name="Normalny 103" xfId="25635" xr:uid="{E28B8051-76DF-482B-B1E1-71B14632C033}"/>
    <cellStyle name="Normalny 104" xfId="25636" xr:uid="{D0B23D5F-D8AB-47CC-9715-FF046F40E270}"/>
    <cellStyle name="Normalny 105" xfId="25637" xr:uid="{8C204C10-3087-4629-8BB9-6AA3A8A21D4E}"/>
    <cellStyle name="Normalny 106" xfId="25638" xr:uid="{891C7D0D-5FA3-4FDC-B912-88E63BF81FF9}"/>
    <cellStyle name="Normalny 107" xfId="25639" xr:uid="{0A726BCA-6792-4C70-8502-42C40799B112}"/>
    <cellStyle name="Normalny 108" xfId="25640" xr:uid="{E8CED7B6-D125-4F3C-A338-3BE919DE5384}"/>
    <cellStyle name="Normalny 109" xfId="25641" xr:uid="{3DC7E58F-4AFB-499F-A790-3CCCBA317C18}"/>
    <cellStyle name="Normalny 11" xfId="1001" xr:uid="{51B7361D-4F26-4DB8-A456-83C78BC84CFD}"/>
    <cellStyle name="Normalny 11 2" xfId="1002" xr:uid="{090C977C-D8FE-4077-8B12-922590994017}"/>
    <cellStyle name="Normalny 11 2 2" xfId="1238" xr:uid="{1B631861-84BD-4E38-A510-F57DCF0A8F29}"/>
    <cellStyle name="Normalny 11 2 2 2" xfId="25642" xr:uid="{00096159-907E-485C-A44C-5B726B3396D0}"/>
    <cellStyle name="Normalny 11 2 3" xfId="25643" xr:uid="{C4302768-8ECB-4F89-A1EC-2FEA51D3C687}"/>
    <cellStyle name="Normalny 11 2 4" xfId="25644" xr:uid="{B3D98E2E-81A3-4917-AA2E-B829BF65D681}"/>
    <cellStyle name="Normalny 11 3" xfId="25645" xr:uid="{B4C2C8DB-C781-4943-AD61-DFC51A5DD390}"/>
    <cellStyle name="Normalny 11 3 2" xfId="25646" xr:uid="{5DD91F69-1031-4E70-BE64-BB0F5E3B77B6}"/>
    <cellStyle name="Normalny 11 3 3" xfId="25647" xr:uid="{62E80A28-D388-4A0B-8505-D0E2562B9366}"/>
    <cellStyle name="Normalny 11 3 4" xfId="25648" xr:uid="{F7528C37-C63F-4C40-A58D-5618C692DF96}"/>
    <cellStyle name="Normalny 11 4" xfId="25649" xr:uid="{E72DE542-041B-4435-A34E-8C284F35D350}"/>
    <cellStyle name="Normalny 11 5" xfId="25650" xr:uid="{E4BFB377-AA16-47A7-9F36-2075B761831C}"/>
    <cellStyle name="Normalny 11_Ze_3994_O_I_PW_K_08.WD253_przedmiar" xfId="45993" xr:uid="{7EC003C9-0CD2-4037-8627-2DC5F28B1649}"/>
    <cellStyle name="Normalny 110" xfId="25651" xr:uid="{F993A43B-46DD-4452-9AE8-C362C0ACE2DB}"/>
    <cellStyle name="Normalny 111" xfId="25652" xr:uid="{445DB00B-6A60-4575-91B8-320445387E43}"/>
    <cellStyle name="Normalny 112" xfId="25653" xr:uid="{3530CE94-1251-429A-8383-45631A92A3AB}"/>
    <cellStyle name="Normalny 113" xfId="25654" xr:uid="{73387188-FDCC-411D-AE71-871F803D34D9}"/>
    <cellStyle name="Normalny 114" xfId="25655" xr:uid="{25897FCC-2AF0-4887-9F04-0D31D13FE4DB}"/>
    <cellStyle name="Normalny 115" xfId="25656" xr:uid="{E1527E62-CC67-433C-A680-9D751762A94C}"/>
    <cellStyle name="Normalny 116" xfId="25657" xr:uid="{730F2BF9-1283-4A1F-BC22-E969B79CE5F1}"/>
    <cellStyle name="Normalny 117" xfId="25658" xr:uid="{637045F6-9DBC-4D16-A866-8D34C6B7D80E}"/>
    <cellStyle name="Normalny 118" xfId="25659" xr:uid="{ECB103F7-5993-4F94-9425-8212B55791F3}"/>
    <cellStyle name="Normalny 119" xfId="25660" xr:uid="{A342D774-C0F7-43BC-8E72-950F76983B58}"/>
    <cellStyle name="Normalny 119 2" xfId="41684" xr:uid="{44464BBC-E420-49A1-A629-C2D5C1D0CE4E}"/>
    <cellStyle name="Normalny 12" xfId="1003" xr:uid="{FA545F25-A468-494B-8701-78222BA09BAB}"/>
    <cellStyle name="Normalny 12 10" xfId="45994" xr:uid="{8E4EFC5F-AFBB-4CC6-8138-789E3EFECE8A}"/>
    <cellStyle name="Normalny 12 2" xfId="1004" xr:uid="{E48104A6-8E88-452C-8E5F-C024E3ACB343}"/>
    <cellStyle name="Normalny 12 2 2" xfId="45995" xr:uid="{4FFA47F5-E5B2-46FA-AD66-2CA4C17A2AE7}"/>
    <cellStyle name="Normalny 12 2 2 2" xfId="45996" xr:uid="{E7E44968-3792-49D6-BB93-CF41BB31E829}"/>
    <cellStyle name="Normalny 12 2 3" xfId="45997" xr:uid="{29881A13-5AD6-46D4-A449-153BAA494D67}"/>
    <cellStyle name="Normalny 12 2 3 2" xfId="45998" xr:uid="{10253E75-D0B8-45F6-994F-D194FD5B07B5}"/>
    <cellStyle name="Normalny 12 2 4" xfId="45999" xr:uid="{1B48D772-4F83-42E1-B5E4-48274F9A500F}"/>
    <cellStyle name="Normalny 12 2 4 2" xfId="46000" xr:uid="{839303F0-3862-476E-AFFE-55AA36CA95DD}"/>
    <cellStyle name="Normalny 12 2 5" xfId="46001" xr:uid="{73260385-CFBD-4D71-875B-52E434A94182}"/>
    <cellStyle name="Normalny 12 2 6" xfId="46002" xr:uid="{ECF10203-A04F-4B3A-8160-CF7040B94258}"/>
    <cellStyle name="Normalny 12 2_KO WIADUKT RYBNIK 17-02-2012 aktualny" xfId="46003" xr:uid="{1CF1261A-5FAC-4608-9A98-D598C933C375}"/>
    <cellStyle name="Normalny 12 3" xfId="46004" xr:uid="{799F5197-C0A9-40AE-94EF-B4384F880E04}"/>
    <cellStyle name="Normalny 12 3 2" xfId="46005" xr:uid="{BC47314E-C64C-4573-A217-A5C6326A00C7}"/>
    <cellStyle name="Normalny 12 4" xfId="46006" xr:uid="{BCEC9BA5-619F-4CDF-B20B-7C555165C651}"/>
    <cellStyle name="Normalny 12 5" xfId="46007" xr:uid="{0FADC1C0-DED7-4DC4-B477-B7A636051DC0}"/>
    <cellStyle name="Normalny 12 6" xfId="46008" xr:uid="{3BCA41AC-074E-41A3-9498-8367BCE38CF3}"/>
    <cellStyle name="Normalny 12 7" xfId="46009" xr:uid="{682135E8-8284-4ACB-8239-98C1653AC688}"/>
    <cellStyle name="Normalny 12 8" xfId="46010" xr:uid="{600DD686-8B51-4BDE-98FA-785C15CC7982}"/>
    <cellStyle name="Normalny 12 9" xfId="46011" xr:uid="{570630C8-B474-47DC-ACA8-F2E4485D8F18}"/>
    <cellStyle name="Normalny 12_~6552700" xfId="46012" xr:uid="{9841AAAC-07FA-43E1-A991-EB6E590AE6B1}"/>
    <cellStyle name="Normalny 120" xfId="25661" xr:uid="{32D6B2E5-AE63-4B27-81BC-95E0736F6197}"/>
    <cellStyle name="Normalny 121" xfId="25662" xr:uid="{A6959654-2C79-46DC-8390-2E298D29609E}"/>
    <cellStyle name="Normalny 121 2" xfId="41685" xr:uid="{76BA4F39-7879-4D26-80E5-AE7BD94AEF96}"/>
    <cellStyle name="Normalny 122" xfId="25663" xr:uid="{838EBECA-CF17-4254-925C-B08348EF738F}"/>
    <cellStyle name="Normalny 123" xfId="25664" xr:uid="{F38A943F-0EDE-4A2A-914A-CB60910ADAD3}"/>
    <cellStyle name="Normalny 124" xfId="25665" xr:uid="{E0C9ADF8-6E7D-4FE8-B0ED-8FEF4B86F178}"/>
    <cellStyle name="Normalny 124 2" xfId="42307" xr:uid="{E10A893B-7866-4D2E-84E9-F92930CF229E}"/>
    <cellStyle name="Normalny 125" xfId="25666" xr:uid="{9E6DF197-E12F-43D0-8DBD-86095E1B4A2A}"/>
    <cellStyle name="Normalny 125 2 3 4" xfId="41686" xr:uid="{6AB3F0C8-91F6-4A8A-BDDA-56496C016424}"/>
    <cellStyle name="Normalny 126" xfId="25667" xr:uid="{AEFC8268-0154-47C0-8327-B58D9DFF9C27}"/>
    <cellStyle name="Normalny 127" xfId="25668" xr:uid="{02D9A248-0976-42C3-B6D2-1FDC021FE7D8}"/>
    <cellStyle name="Normalny 128" xfId="25669" xr:uid="{C2DBBEBC-BF5D-41FE-9394-C6B6C107CE8E}"/>
    <cellStyle name="Normalny 129" xfId="25670" xr:uid="{A8508E0E-A97B-46E3-A780-C880F9F8D559}"/>
    <cellStyle name="Normalny 13" xfId="1005" xr:uid="{74F9ABA5-F467-4418-8C47-3C1FB532B023}"/>
    <cellStyle name="Normalny 13 10" xfId="25671" xr:uid="{33953690-EB78-4781-BA28-81071329759D}"/>
    <cellStyle name="Normalny 13 11" xfId="25672" xr:uid="{33BC63A3-DA6E-48B1-8697-AE4D18F800C9}"/>
    <cellStyle name="Normalny 13 12" xfId="25673" xr:uid="{70B08143-459C-4E80-AA83-2FDEE991D590}"/>
    <cellStyle name="Normalny 13 13" xfId="25674" xr:uid="{3C674FF1-E6A0-43E1-BD26-9EF8B62B8396}"/>
    <cellStyle name="Normalny 13 14" xfId="25675" xr:uid="{58064646-6027-4677-9B26-52B5AAC69154}"/>
    <cellStyle name="Normalny 13 15" xfId="25676" xr:uid="{BA0C4587-E380-48C9-BE8B-B32E1CF78B80}"/>
    <cellStyle name="Normalny 13 2" xfId="1006" xr:uid="{DD3D0F7A-8715-4986-8F02-C121FD52FB73}"/>
    <cellStyle name="Normalny 13 2 10" xfId="25677" xr:uid="{5548F7B0-227D-429E-A202-B84BF27A5BB1}"/>
    <cellStyle name="Normalny 13 2 11" xfId="25678" xr:uid="{F32FBC98-FFFB-4FE0-A83F-EBAA245A4EA3}"/>
    <cellStyle name="Normalny 13 2 12" xfId="25679" xr:uid="{21FFA052-7EBD-4FB1-BB51-BA0619161B71}"/>
    <cellStyle name="Normalny 13 2 13" xfId="25680" xr:uid="{FA98ED94-4829-4CBD-8F0D-E16C243EB4B0}"/>
    <cellStyle name="Normalny 13 2 2" xfId="25681" xr:uid="{096ABE8E-30D1-4690-9134-6C3A2C713561}"/>
    <cellStyle name="Normalny 13 2 2 10" xfId="25682" xr:uid="{D3B584DE-EE57-4857-9CAD-9378B4302665}"/>
    <cellStyle name="Normalny 13 2 2 11" xfId="25683" xr:uid="{12085F23-D485-45E7-A47E-4CBC860AF55B}"/>
    <cellStyle name="Normalny 13 2 2 2" xfId="25684" xr:uid="{D429AC4F-3CD0-4BCC-A45F-B436BF8DCD41}"/>
    <cellStyle name="Normalny 13 2 2 2 10" xfId="25685" xr:uid="{E1A3167B-BE25-4199-8B2B-56A53C9135CF}"/>
    <cellStyle name="Normalny 13 2 2 2 11" xfId="25686" xr:uid="{CDDA6A43-6ACD-4385-A094-AD0ABF4D4E92}"/>
    <cellStyle name="Normalny 13 2 2 2 2" xfId="25687" xr:uid="{F4138755-40F2-4642-B7E8-7DB4D6FE651B}"/>
    <cellStyle name="Normalny 13 2 2 2 2 2" xfId="25688" xr:uid="{B98C77FB-CB11-43D7-9061-1E71CBFB4F2E}"/>
    <cellStyle name="Normalny 13 2 2 2 2 2 2" xfId="25689" xr:uid="{1B46FBD2-8E68-413B-8BF5-3B4C11A29B60}"/>
    <cellStyle name="Normalny 13 2 2 2 2 2 3" xfId="25690" xr:uid="{F1C4EDB0-5FA3-4DB8-985A-DDAE26F0E0EA}"/>
    <cellStyle name="Normalny 13 2 2 2 2 2 4" xfId="25691" xr:uid="{1B76F223-691E-4DDB-B4CD-8E45E4EA04DB}"/>
    <cellStyle name="Normalny 13 2 2 2 2 2 5" xfId="25692" xr:uid="{B58DB96C-A259-491F-9306-BB661953F6ED}"/>
    <cellStyle name="Normalny 13 2 2 2 2 2 6" xfId="25693" xr:uid="{8C9C1635-F35C-4AD4-B04F-7B0A0B3283FF}"/>
    <cellStyle name="Normalny 13 2 2 2 2 3" xfId="25694" xr:uid="{62B48EB4-C388-4869-9F14-C37D580E2E8D}"/>
    <cellStyle name="Normalny 13 2 2 2 2 4" xfId="25695" xr:uid="{D6580187-74E1-4F2C-934E-3ACAFE55826B}"/>
    <cellStyle name="Normalny 13 2 2 2 2 5" xfId="25696" xr:uid="{5F8C17EC-3864-4653-8197-EDFDD6A50847}"/>
    <cellStyle name="Normalny 13 2 2 2 2 6" xfId="25697" xr:uid="{8E49B354-75E7-4CA6-9894-397C2EF42EFB}"/>
    <cellStyle name="Normalny 13 2 2 2 2 7" xfId="25698" xr:uid="{D1B57134-A6BE-41DE-B82E-CF1DAE9C5AB4}"/>
    <cellStyle name="Normalny 13 2 2 2 3" xfId="25699" xr:uid="{1BC7E1FC-BE94-4C2A-90E1-55F9C6764703}"/>
    <cellStyle name="Normalny 13 2 2 2 4" xfId="25700" xr:uid="{E96458BF-1D68-4A04-90F5-CC1C9507D84C}"/>
    <cellStyle name="Normalny 13 2 2 2 5" xfId="25701" xr:uid="{69A64CC9-F97E-4680-A77A-FF61881866B8}"/>
    <cellStyle name="Normalny 13 2 2 2 6" xfId="25702" xr:uid="{20D8519F-90F1-4D8E-84A8-00208C9B75A0}"/>
    <cellStyle name="Normalny 13 2 2 2 7" xfId="25703" xr:uid="{F4CB68DF-AB04-4BAF-BB07-BF8187658A85}"/>
    <cellStyle name="Normalny 13 2 2 2 7 2" xfId="25704" xr:uid="{9C043CF9-AAA7-4C8D-8170-DE7CDF0958D0}"/>
    <cellStyle name="Normalny 13 2 2 2 7 3" xfId="25705" xr:uid="{3ED585A7-2223-4A84-ABD0-C8E36EF0FE62}"/>
    <cellStyle name="Normalny 13 2 2 2 7 4" xfId="25706" xr:uid="{BE3BAACD-E76F-40FD-BA24-ADDC8A541B0B}"/>
    <cellStyle name="Normalny 13 2 2 2 7 5" xfId="25707" xr:uid="{9CA2D511-FFA8-4C98-A11A-2E73C62109D0}"/>
    <cellStyle name="Normalny 13 2 2 2 7 6" xfId="25708" xr:uid="{9191258A-606D-438E-97F1-83AC765F3936}"/>
    <cellStyle name="Normalny 13 2 2 2 8" xfId="25709" xr:uid="{92223FAD-4010-468D-ACD3-9B2764FE3AF2}"/>
    <cellStyle name="Normalny 13 2 2 2 9" xfId="25710" xr:uid="{33C59592-EDB7-43C0-972D-1245B34972ED}"/>
    <cellStyle name="Normalny 13 2 2 3" xfId="25711" xr:uid="{BC151A03-D5EF-4092-84FB-4237ED81E225}"/>
    <cellStyle name="Normalny 13 2 2 3 2" xfId="25712" xr:uid="{A0F5C0F9-05E6-4C84-9A86-B565EC53354A}"/>
    <cellStyle name="Normalny 13 2 2 3 2 2" xfId="25713" xr:uid="{9C49C451-EAC4-4788-BE07-F7FBFA3FEA29}"/>
    <cellStyle name="Normalny 13 2 2 3 2 3" xfId="25714" xr:uid="{95EA2004-D422-422F-82C0-A6CC6D21D795}"/>
    <cellStyle name="Normalny 13 2 2 3 2 4" xfId="25715" xr:uid="{7776D4F0-F4C1-4529-90C1-1A1BDE2A830B}"/>
    <cellStyle name="Normalny 13 2 2 3 2 5" xfId="25716" xr:uid="{9F460FFC-62C1-42CC-8964-FE277B886C29}"/>
    <cellStyle name="Normalny 13 2 2 3 2 6" xfId="25717" xr:uid="{FB775C15-DA9A-47C9-942E-6E52DE241403}"/>
    <cellStyle name="Normalny 13 2 2 3 3" xfId="25718" xr:uid="{863E41FE-1A8A-4BB6-AE71-AF6DB5625A98}"/>
    <cellStyle name="Normalny 13 2 2 3 4" xfId="25719" xr:uid="{2085AEE2-8209-4282-9673-113CB77E87E4}"/>
    <cellStyle name="Normalny 13 2 2 3 5" xfId="25720" xr:uid="{7BA0759B-3D70-4D8B-8C5C-1FF665DAAF6C}"/>
    <cellStyle name="Normalny 13 2 2 3 6" xfId="25721" xr:uid="{FB45D90B-00D9-4BAF-8B30-8C46C27CC247}"/>
    <cellStyle name="Normalny 13 2 2 3 7" xfId="25722" xr:uid="{73133B22-E704-4476-A9DA-FD2A3D9D96CF}"/>
    <cellStyle name="Normalny 13 2 2 4" xfId="25723" xr:uid="{D037FC06-A739-4F4F-97C8-26221A4F0DE8}"/>
    <cellStyle name="Normalny 13 2 2 5" xfId="25724" xr:uid="{752FDCE2-BC92-45F4-BED6-791E82164551}"/>
    <cellStyle name="Normalny 13 2 2 6" xfId="25725" xr:uid="{57D5EC6C-657F-4A53-9D40-84FF256C0910}"/>
    <cellStyle name="Normalny 13 2 2 7" xfId="25726" xr:uid="{BF0EDEF7-AD59-4BE6-BF0E-A23D6C33CF36}"/>
    <cellStyle name="Normalny 13 2 2 7 2" xfId="25727" xr:uid="{32F50940-D77D-4BC3-8B5A-97D8A9F85F03}"/>
    <cellStyle name="Normalny 13 2 2 7 3" xfId="25728" xr:uid="{DFD02EE3-F35C-455A-9720-285E41B8FB61}"/>
    <cellStyle name="Normalny 13 2 2 7 4" xfId="25729" xr:uid="{DE81B9DC-38B1-434D-8A08-7022AD8FB6CD}"/>
    <cellStyle name="Normalny 13 2 2 7 5" xfId="25730" xr:uid="{61A630F8-4482-4F1E-8E24-B5FA58DEDC04}"/>
    <cellStyle name="Normalny 13 2 2 7 6" xfId="25731" xr:uid="{D2EA2293-7CA5-49F3-84AD-41D69D605C56}"/>
    <cellStyle name="Normalny 13 2 2 8" xfId="25732" xr:uid="{C22AB160-373D-4BCB-8686-899CA8B22A79}"/>
    <cellStyle name="Normalny 13 2 2 9" xfId="25733" xr:uid="{61502F37-CD07-4497-9F06-252BFBA309A3}"/>
    <cellStyle name="Normalny 13 2 3" xfId="25734" xr:uid="{EE0EC86E-32ED-493D-BDD7-AE669AF1D30B}"/>
    <cellStyle name="Normalny 13 2 3 2" xfId="25735" xr:uid="{9B559759-31B6-4BBE-87B2-DDD9B406D38F}"/>
    <cellStyle name="Normalny 13 2 3 2 2" xfId="25736" xr:uid="{F1CAB302-CA54-4956-9E43-E0742EF0DAEB}"/>
    <cellStyle name="Normalny 13 2 3 2 3" xfId="25737" xr:uid="{2A439493-F411-4C08-B7A4-F7CBB93ADC74}"/>
    <cellStyle name="Normalny 13 2 3 2 4" xfId="25738" xr:uid="{943C7A93-2742-4AD8-BEFA-7127BF4B12B4}"/>
    <cellStyle name="Normalny 13 2 3 2 5" xfId="25739" xr:uid="{DD5E5C30-BCF0-4DD3-827F-3E55455023EF}"/>
    <cellStyle name="Normalny 13 2 3 2 6" xfId="25740" xr:uid="{7BB658D1-4AD6-4CEE-8807-836615CA4A8D}"/>
    <cellStyle name="Normalny 13 2 3 3" xfId="25741" xr:uid="{6C3E3D34-0FA9-4975-BBFD-9AE373286B34}"/>
    <cellStyle name="Normalny 13 2 3 4" xfId="25742" xr:uid="{BDEBBF3A-31AF-4C47-B7EB-BE5F0F4D0C68}"/>
    <cellStyle name="Normalny 13 2 3 5" xfId="25743" xr:uid="{808843FA-521E-4B4C-8663-A0DD64C66E71}"/>
    <cellStyle name="Normalny 13 2 3 6" xfId="25744" xr:uid="{3215C0D2-0491-402D-A93D-F6F52A8DCE12}"/>
    <cellStyle name="Normalny 13 2 3 7" xfId="25745" xr:uid="{B8E46746-31C2-4E9A-A1FA-462A470F094B}"/>
    <cellStyle name="Normalny 13 2 4" xfId="25746" xr:uid="{58605C22-3F8E-4649-BA0A-65C1123B8276}"/>
    <cellStyle name="Normalny 13 2 5" xfId="25747" xr:uid="{07DBA619-22DB-4C2C-8C8B-227392BE98D5}"/>
    <cellStyle name="Normalny 13 2 6" xfId="25748" xr:uid="{83DF9F44-50B7-4197-8085-AC18A4779203}"/>
    <cellStyle name="Normalny 13 2 7" xfId="25749" xr:uid="{8A4F8E8A-4939-40AB-8B79-A9126C0FC872}"/>
    <cellStyle name="Normalny 13 2 8" xfId="25750" xr:uid="{07207D50-65AC-4786-8BD0-93A287F338F2}"/>
    <cellStyle name="Normalny 13 2 8 2" xfId="25751" xr:uid="{95A00239-38D5-4D3F-962E-453F7FD2C05E}"/>
    <cellStyle name="Normalny 13 2 8 3" xfId="25752" xr:uid="{07038569-32A8-44AF-AFCB-F7C25A1BD6A0}"/>
    <cellStyle name="Normalny 13 2 8 4" xfId="25753" xr:uid="{95D48EDD-0726-4600-B80A-6CB406D25DA4}"/>
    <cellStyle name="Normalny 13 2 8 5" xfId="25754" xr:uid="{B2C3D853-4AC9-4D3F-9558-34DB94434283}"/>
    <cellStyle name="Normalny 13 2 8 6" xfId="25755" xr:uid="{7C42F09B-5E16-4CFB-A75B-32A7A6BF1869}"/>
    <cellStyle name="Normalny 13 2 9" xfId="25756" xr:uid="{F81C60E5-4FA3-42D8-9813-355CDDC803BD}"/>
    <cellStyle name="Normalny 13 3" xfId="25757" xr:uid="{9AD55860-BF3E-4A06-8870-A91C3C26B76A}"/>
    <cellStyle name="Normalny 13 4" xfId="25758" xr:uid="{9FAFB7A3-5209-43B3-B4E9-F0A231CCCC5F}"/>
    <cellStyle name="Normalny 13 4 10" xfId="25759" xr:uid="{9CE859C6-918F-404A-A5D3-558E5E1B64FE}"/>
    <cellStyle name="Normalny 13 4 11" xfId="25760" xr:uid="{B73FBD42-2007-4059-AEB9-21FF80C80ED2}"/>
    <cellStyle name="Normalny 13 4 2" xfId="25761" xr:uid="{5B15D92D-6E15-4E2E-AC88-396134623BDE}"/>
    <cellStyle name="Normalny 13 4 2 2" xfId="25762" xr:uid="{279A18C1-C5EC-4927-B146-2A556C68CBF5}"/>
    <cellStyle name="Normalny 13 4 2 2 2" xfId="25763" xr:uid="{6C0033C8-F484-42C8-832B-68B97F50C345}"/>
    <cellStyle name="Normalny 13 4 2 2 3" xfId="25764" xr:uid="{E36FB6C2-4EB3-48E4-8894-0BBA7A0C642A}"/>
    <cellStyle name="Normalny 13 4 2 2 4" xfId="25765" xr:uid="{B986B59E-E655-4241-AC22-75C6B7811939}"/>
    <cellStyle name="Normalny 13 4 2 2 5" xfId="25766" xr:uid="{0C64819A-B050-4D16-AA8A-94CACF96A957}"/>
    <cellStyle name="Normalny 13 4 2 2 6" xfId="25767" xr:uid="{606864A6-B680-40B2-B656-9D14E0E0E0A7}"/>
    <cellStyle name="Normalny 13 4 2 3" xfId="25768" xr:uid="{2290D409-CA5D-4A5E-ACA6-05B9DBF7FC06}"/>
    <cellStyle name="Normalny 13 4 2 4" xfId="25769" xr:uid="{FB98C5F6-33A9-48E4-8537-396F1A6D9108}"/>
    <cellStyle name="Normalny 13 4 2 5" xfId="25770" xr:uid="{B3574287-BA61-4214-9949-211063D907C1}"/>
    <cellStyle name="Normalny 13 4 2 6" xfId="25771" xr:uid="{1A4A884C-E949-4E5D-AD8F-CF4D995910B0}"/>
    <cellStyle name="Normalny 13 4 2 7" xfId="25772" xr:uid="{C2ADD3D2-6AF8-4CE0-9F74-03DE727D2789}"/>
    <cellStyle name="Normalny 13 4 3" xfId="25773" xr:uid="{0F8466DE-DFB7-4EA4-820D-78E9FBF18B35}"/>
    <cellStyle name="Normalny 13 4 4" xfId="25774" xr:uid="{C7594621-35F2-4532-8BAA-7342A2D289CE}"/>
    <cellStyle name="Normalny 13 4 5" xfId="25775" xr:uid="{535A94C2-A9D1-4F28-A696-711D1AB9B0E5}"/>
    <cellStyle name="Normalny 13 4 6" xfId="25776" xr:uid="{1A5319F6-1980-41CB-AA4B-779BE640C8AB}"/>
    <cellStyle name="Normalny 13 4 7" xfId="25777" xr:uid="{07A90DC5-0B5A-4B29-8682-A761A7C704CF}"/>
    <cellStyle name="Normalny 13 4 7 2" xfId="25778" xr:uid="{4F425912-62E4-49FF-95AC-C987E9D92904}"/>
    <cellStyle name="Normalny 13 4 7 3" xfId="25779" xr:uid="{95A93F18-5F64-40EE-9B96-C723F6068465}"/>
    <cellStyle name="Normalny 13 4 7 4" xfId="25780" xr:uid="{FD4D8F32-6B88-459E-99DD-D9BCDA16524E}"/>
    <cellStyle name="Normalny 13 4 7 5" xfId="25781" xr:uid="{1DD9E776-2456-4E12-8218-00DA65A31A9A}"/>
    <cellStyle name="Normalny 13 4 7 6" xfId="25782" xr:uid="{808CBB0A-2A02-4B67-ABFA-2EE25EDFD950}"/>
    <cellStyle name="Normalny 13 4 8" xfId="25783" xr:uid="{FCCE920F-E271-4A55-82D0-9CD17920C631}"/>
    <cellStyle name="Normalny 13 4 9" xfId="25784" xr:uid="{DED43D8C-A7A5-401F-863B-4C159EC7A6AA}"/>
    <cellStyle name="Normalny 13 5" xfId="25785" xr:uid="{89FAB523-0521-4089-AFF5-8BD869064DFF}"/>
    <cellStyle name="Normalny 13 5 2" xfId="25786" xr:uid="{74FF4DBB-E1EC-4778-9AC6-3D4F2430C4F1}"/>
    <cellStyle name="Normalny 13 5 2 2" xfId="25787" xr:uid="{F2D9B90A-125B-44CA-A21B-EAC02D631A01}"/>
    <cellStyle name="Normalny 13 5 2 3" xfId="25788" xr:uid="{22A60AF5-38C7-4134-90E3-9CD9BE80E2AF}"/>
    <cellStyle name="Normalny 13 5 2 4" xfId="25789" xr:uid="{EF0D8485-1255-4964-A70E-F608FB2B5E7E}"/>
    <cellStyle name="Normalny 13 5 2 5" xfId="25790" xr:uid="{2D03E947-B963-4CA4-B417-A54112EAFC1B}"/>
    <cellStyle name="Normalny 13 5 2 6" xfId="25791" xr:uid="{F1B48438-DAC8-4754-A37F-9A4F760A4AF8}"/>
    <cellStyle name="Normalny 13 5 3" xfId="25792" xr:uid="{852F354B-FDBD-4CCD-ABBF-3DDEA6DE4931}"/>
    <cellStyle name="Normalny 13 5 4" xfId="25793" xr:uid="{6C19798C-7BE9-4707-9031-CCA86A4DEFEE}"/>
    <cellStyle name="Normalny 13 5 5" xfId="25794" xr:uid="{6C8457E0-D3B6-4225-AA6D-138F6D7D783E}"/>
    <cellStyle name="Normalny 13 5 6" xfId="25795" xr:uid="{CF706439-2183-4CA1-AFC7-B3BC29047C43}"/>
    <cellStyle name="Normalny 13 5 7" xfId="25796" xr:uid="{2A8021B1-0F9A-4C2C-AB84-B9FBE479DEBB}"/>
    <cellStyle name="Normalny 13 6" xfId="25797" xr:uid="{F73510EE-26F4-4AA0-A23A-9547B4F95E97}"/>
    <cellStyle name="Normalny 13 7" xfId="25798" xr:uid="{1A4740F6-C559-4FF4-A924-F07CBD2687C0}"/>
    <cellStyle name="Normalny 13 8" xfId="25799" xr:uid="{1A22D973-B0A2-44D1-822D-DB261A5CD574}"/>
    <cellStyle name="Normalny 13 9" xfId="25800" xr:uid="{86E5A6F5-0A88-49F6-9023-CBC2BA737E9E}"/>
    <cellStyle name="Normalny 13 9 2" xfId="25801" xr:uid="{F817AC5E-ACA8-4B35-B25E-A36B9C6E0347}"/>
    <cellStyle name="Normalny 13 9 3" xfId="25802" xr:uid="{BF03CBB5-01E8-400D-856F-20BDBDCE544B}"/>
    <cellStyle name="Normalny 13 9 4" xfId="25803" xr:uid="{969A6598-8C7F-42CC-96D9-8E9349609CD3}"/>
    <cellStyle name="Normalny 13 9 5" xfId="25804" xr:uid="{5F0134B4-B1F9-4A7C-8173-E1CC3E112C6B}"/>
    <cellStyle name="Normalny 13 9 6" xfId="25805" xr:uid="{75164EA5-77FA-4821-99CC-9A91E1C56587}"/>
    <cellStyle name="Normalny 13_Ze_3994_O_I_PW_K_08.WD253_przedmiar" xfId="46013" xr:uid="{94790D71-32D8-49D3-88CA-5889F852F5F3}"/>
    <cellStyle name="Normalny 130" xfId="25806" xr:uid="{34D747E4-53D6-451B-8B1D-D6B1617AC0A0}"/>
    <cellStyle name="Normalny 131" xfId="25807" xr:uid="{55D37314-B4F5-4196-A617-A2BD1E1F766A}"/>
    <cellStyle name="Normalny 132" xfId="25808" xr:uid="{6C221882-72EC-4EB8-9ABB-4F3743A85863}"/>
    <cellStyle name="Normalny 133" xfId="25809" xr:uid="{0208458D-1BBF-4B15-A320-5863A1B12046}"/>
    <cellStyle name="Normalny 134" xfId="25810" xr:uid="{2B5F655F-947C-44DA-89DB-AEB49F6CCBDE}"/>
    <cellStyle name="Normalny 135" xfId="25811" xr:uid="{33FCE207-4ED2-4617-BC4C-152F2DBC3329}"/>
    <cellStyle name="Normalny 136" xfId="25812" xr:uid="{1FEE9387-79A3-4CDF-A588-00483DF3B09B}"/>
    <cellStyle name="Normalny 137" xfId="25813" xr:uid="{48CC2273-1469-4DB2-9370-E9C95CB9B10B}"/>
    <cellStyle name="Normalny 138" xfId="25814" xr:uid="{92665E51-76A9-464D-AD7F-9251768E1FDD}"/>
    <cellStyle name="Normalny 139" xfId="25815" xr:uid="{AF623E96-B817-4C96-8FF3-5F6023FA9BBE}"/>
    <cellStyle name="Normalny 14" xfId="1007" xr:uid="{9876FA55-DD0E-45F3-BCD7-76EC910CB7E5}"/>
    <cellStyle name="Normalny 14 2" xfId="1008" xr:uid="{2C40E710-5E8B-402E-8E4D-ED3B455F986C}"/>
    <cellStyle name="Normalny 14 2 2" xfId="46014" xr:uid="{D9E68802-64EE-4514-BE48-E979A14E755D}"/>
    <cellStyle name="Normalny 14 2 3" xfId="46015" xr:uid="{B7AC5E09-5962-4BAC-A892-D1FF52E03B2C}"/>
    <cellStyle name="Normalny 14 3" xfId="46016" xr:uid="{BE398DB8-B01E-45FB-8CFB-EC12680F1D5F}"/>
    <cellStyle name="Normalny 14 4" xfId="46017" xr:uid="{3077C6E9-AC68-4A2B-9FE2-0878562C001C}"/>
    <cellStyle name="Normalny 14_~6552700" xfId="46018" xr:uid="{BF185D98-F8B5-4A5A-97AA-A3A7F9B74CC9}"/>
    <cellStyle name="Normalny 140" xfId="25816" xr:uid="{E7AD1645-BABF-4CFB-A1EE-A0B71AD1AC9E}"/>
    <cellStyle name="Normalny 141" xfId="25817" xr:uid="{1D114D10-F166-4369-AE0C-248CD6632BF5}"/>
    <cellStyle name="Normalny 142" xfId="25818" xr:uid="{DB3AA32B-D92A-4948-AE81-0FA434160601}"/>
    <cellStyle name="Normalny 143" xfId="25819" xr:uid="{1E2B0204-8268-47D7-B5F6-21EAD57673CC}"/>
    <cellStyle name="Normalny 144" xfId="25820" xr:uid="{55CDE112-FECB-42E9-884E-DFE35975000C}"/>
    <cellStyle name="Normalny 145" xfId="25821" xr:uid="{708568E5-75D3-42F7-BCAF-93873EF0697E}"/>
    <cellStyle name="Normalny 146" xfId="25822" xr:uid="{EB199A50-DF99-47BC-A2AA-D3623421F119}"/>
    <cellStyle name="Normalny 147" xfId="25823" xr:uid="{87EA048B-4B03-4246-88D7-8BA9DFEB629F}"/>
    <cellStyle name="Normalny 148" xfId="25824" xr:uid="{CD8C6B95-7C80-4D2B-88CD-7C8BA3FA7B75}"/>
    <cellStyle name="Normalny 149" xfId="25825" xr:uid="{749B3EBD-1549-4DB7-9C31-39C42CA97699}"/>
    <cellStyle name="Normalny 15" xfId="1009" xr:uid="{05DD9615-D2BB-4063-ACEE-E4AC13095F24}"/>
    <cellStyle name="Normalny 15 2" xfId="1010" xr:uid="{1437FCDB-47DE-480E-9986-A22A64464230}"/>
    <cellStyle name="Normalny 15 2 2" xfId="46019" xr:uid="{19D9FF95-A0A7-4C02-899E-DA6D13BA0AF5}"/>
    <cellStyle name="Normalny 15 3" xfId="25826" xr:uid="{29702503-3BD7-46EB-B59A-ED2A8FCAC314}"/>
    <cellStyle name="Normalny 15 4" xfId="25827" xr:uid="{8B42CF9C-1AD0-40B3-9E80-21540A3ACDA3}"/>
    <cellStyle name="Normalny 15_Ze_3994_O_I_PW_K_08.WD253_przedmiar" xfId="46020" xr:uid="{508E64E4-CCE9-4B5D-9966-F4DE8DB99E94}"/>
    <cellStyle name="Normalny 150" xfId="25828" xr:uid="{086122A2-B85F-4D8D-AA00-E00EB8D8A518}"/>
    <cellStyle name="Normalny 151" xfId="25829" xr:uid="{6520ECEC-A8A7-4710-B3F3-823A6130E1F8}"/>
    <cellStyle name="Normalny 152" xfId="25830" xr:uid="{65F06034-5365-408E-B1BC-9E5EF0F56A26}"/>
    <cellStyle name="Normalny 153" xfId="25831" xr:uid="{0489436A-95D5-4487-A31E-DE713AD01EB6}"/>
    <cellStyle name="Normalny 154" xfId="25832" xr:uid="{F9C0251A-ECC8-4F70-BDAE-FCD1B3B8A24E}"/>
    <cellStyle name="Normalny 155" xfId="25833" xr:uid="{51B9B062-7CB2-46A3-A38F-944219612B5B}"/>
    <cellStyle name="Normalny 156" xfId="25834" xr:uid="{267CAD0C-9D5B-4A3F-92D6-C5DD36F0E2B6}"/>
    <cellStyle name="Normalny 157" xfId="25835" xr:uid="{77555F05-1E3C-4A54-9586-7FF60DD13613}"/>
    <cellStyle name="Normalny 158" xfId="25836" xr:uid="{DB66A2AF-EF9B-4D06-B325-4C8CCD93B606}"/>
    <cellStyle name="Normalny 159" xfId="25837" xr:uid="{764B6975-D626-4E93-B16B-CB5317B856EA}"/>
    <cellStyle name="Normalny 16" xfId="1011" xr:uid="{D50021BE-91CE-4F4F-B211-893DE8DFB85F}"/>
    <cellStyle name="Normalny 16 10" xfId="25838" xr:uid="{016EDC90-6F21-4F63-9C01-91186D9CB1B0}"/>
    <cellStyle name="Normalny 16 10 2" xfId="25839" xr:uid="{6ECF37B3-A4BB-4B5E-B199-A1A3470C6D5A}"/>
    <cellStyle name="Normalny 16 10 3" xfId="25840" xr:uid="{E05611B8-D840-4A07-96A8-126540529081}"/>
    <cellStyle name="Normalny 16 11" xfId="25841" xr:uid="{3A20A7E5-5A45-49F7-A242-77DFD18B048E}"/>
    <cellStyle name="Normalny 16 12" xfId="25842" xr:uid="{50FCE335-EFC6-4A9E-8F17-10E05ACED739}"/>
    <cellStyle name="Normalny 16 13" xfId="25843" xr:uid="{44558D86-DF2D-40D7-A4BE-EABA47CA9184}"/>
    <cellStyle name="Normalny 16 2" xfId="25844" xr:uid="{91FBE033-8A31-4E9A-9609-D8D55F920F88}"/>
    <cellStyle name="Normalny 16 2 2" xfId="25845" xr:uid="{875C1A08-33B2-4D90-8852-74AB34CF0E83}"/>
    <cellStyle name="Normalny 16 2 2 2" xfId="25846" xr:uid="{43723C7F-5EC8-49EF-8DD5-1C404B3F985F}"/>
    <cellStyle name="Normalny 16 2 2 3" xfId="25847" xr:uid="{370FBBA3-48AB-443D-8F24-CC88C19F1364}"/>
    <cellStyle name="Normalny 16 2 3" xfId="25848" xr:uid="{2685118E-F7F3-4320-8A8D-DDA150A42FCA}"/>
    <cellStyle name="Normalny 16 2 3 2" xfId="25849" xr:uid="{A89B30AF-7596-4B09-8FD5-22CDDA5AE94B}"/>
    <cellStyle name="Normalny 16 2 3 3" xfId="25850" xr:uid="{C1711638-62F1-4D2F-A25C-A8CD87BE1840}"/>
    <cellStyle name="Normalny 16 2 4" xfId="25851" xr:uid="{0D22991D-5B09-4121-B1F8-6807CF63C64A}"/>
    <cellStyle name="Normalny 16 2 5" xfId="25852" xr:uid="{30463BA1-C73F-4D81-B09B-7DA8CF2F64C3}"/>
    <cellStyle name="Normalny 16 3" xfId="25853" xr:uid="{DEB2A0E9-507E-44A4-B152-47933AE5187C}"/>
    <cellStyle name="Normalny 16 3 2" xfId="25854" xr:uid="{274EBDB9-8881-40AE-8609-CCEC880C592B}"/>
    <cellStyle name="Normalny 16 3 2 2" xfId="25855" xr:uid="{9227FF9F-0839-44B3-9B9A-26B02EDA9C56}"/>
    <cellStyle name="Normalny 16 3 2 2 2" xfId="25856" xr:uid="{FA5A7F6A-6796-4B0D-AA81-48D19A6DFC68}"/>
    <cellStyle name="Normalny 16 3 2 2 3" xfId="25857" xr:uid="{D4A7A9DC-74F6-48F4-97A9-F77DD653F908}"/>
    <cellStyle name="Normalny 16 3 2 3" xfId="25858" xr:uid="{AF87147F-6169-47A1-88B2-ABEED3CF78BF}"/>
    <cellStyle name="Normalny 16 3 2 3 2" xfId="25859" xr:uid="{2706283B-2E38-41BD-A29B-8163DCDC8BC9}"/>
    <cellStyle name="Normalny 16 3 2 3 3" xfId="25860" xr:uid="{97B92188-45A2-47EC-AD90-4031ABBF7807}"/>
    <cellStyle name="Normalny 16 3 2 4" xfId="25861" xr:uid="{F29FC5BD-31BB-4AA8-BF49-56C36263607A}"/>
    <cellStyle name="Normalny 16 3 2 4 2" xfId="25862" xr:uid="{3951C700-A7D5-4CB1-AC5E-9A6F8BA6D83F}"/>
    <cellStyle name="Normalny 16 3 2 4 3" xfId="25863" xr:uid="{6B0B97D6-F04E-4F57-8325-BB0A6F7C99F0}"/>
    <cellStyle name="Normalny 16 3 2 5" xfId="25864" xr:uid="{87BDA3DE-0F47-43AB-8410-0911C826D210}"/>
    <cellStyle name="Normalny 16 3 2 6" xfId="25865" xr:uid="{C0DD5A00-0C41-4B5F-8C48-95FEABA25A75}"/>
    <cellStyle name="Normalny 16 3 3" xfId="25866" xr:uid="{9FAA4159-68AF-4175-B3A1-BCDE59AECEF7}"/>
    <cellStyle name="Normalny 16 3 3 2" xfId="25867" xr:uid="{261E4390-93BE-4046-9DA1-D696A1A544CA}"/>
    <cellStyle name="Normalny 16 3 3 3" xfId="25868" xr:uid="{C61A8507-8FE3-4AE1-A812-F5629F7A8754}"/>
    <cellStyle name="Normalny 16 3 4" xfId="25869" xr:uid="{19BE290A-E0C2-484D-805F-3C3194BEE474}"/>
    <cellStyle name="Normalny 16 3 5" xfId="25870" xr:uid="{F84A5AEC-6F48-46F8-A2CA-A11CAB8D4C74}"/>
    <cellStyle name="Normalny 16 3 6" xfId="25871" xr:uid="{A2528F65-4953-44A6-8BE3-41B1B94A75B8}"/>
    <cellStyle name="Normalny 16 3 7" xfId="25872" xr:uid="{5DCC6120-D71C-4394-B41E-DBFCFC52994D}"/>
    <cellStyle name="Normalny 16 4" xfId="25873" xr:uid="{456F8F3F-062A-496D-8D51-784D760F033B}"/>
    <cellStyle name="Normalny 16 4 2" xfId="25874" xr:uid="{E0B495BB-F9BE-4488-BCFB-5DB1B5518226}"/>
    <cellStyle name="Normalny 16 4 3" xfId="25875" xr:uid="{1081CCBF-B5E0-49CF-9476-92131DCA3D70}"/>
    <cellStyle name="Normalny 16 5" xfId="25876" xr:uid="{FCC931BB-AA3C-4BB1-BA19-049933F70604}"/>
    <cellStyle name="Normalny 16 5 2" xfId="25877" xr:uid="{27A0DD0D-88C0-4461-92FD-4CF9E443B85F}"/>
    <cellStyle name="Normalny 16 5 3" xfId="25878" xr:uid="{2768156C-B1F6-48E0-8062-28AA597C33BB}"/>
    <cellStyle name="Normalny 16 6" xfId="25879" xr:uid="{2F377C7B-3F4F-47A8-ACC7-85A0A46AEED3}"/>
    <cellStyle name="Normalny 16 6 2" xfId="25880" xr:uid="{17625C38-4178-4D14-8A14-CC930F074DE9}"/>
    <cellStyle name="Normalny 16 6 3" xfId="25881" xr:uid="{CE803D5A-B39B-480E-8D84-8E35EBC585F5}"/>
    <cellStyle name="Normalny 16 7" xfId="25882" xr:uid="{FABD8458-4F30-4447-B2B9-ADF51A254B73}"/>
    <cellStyle name="Normalny 16 7 2" xfId="25883" xr:uid="{5737E036-3A77-44E5-9C5E-56A8B42F706C}"/>
    <cellStyle name="Normalny 16 7 3" xfId="25884" xr:uid="{8F89AA9F-930C-4C29-8D29-519D7840D59E}"/>
    <cellStyle name="Normalny 16 8" xfId="25885" xr:uid="{1AB04721-B6D8-4EB4-B364-02E95B331767}"/>
    <cellStyle name="Normalny 16 8 2" xfId="25886" xr:uid="{907C7B12-A67C-4693-84BE-7D2EFF54DEF1}"/>
    <cellStyle name="Normalny 16 8 3" xfId="25887" xr:uid="{15C49AA3-8F4B-46BD-A8DB-BC3B721AB999}"/>
    <cellStyle name="Normalny 16 8 4" xfId="25888" xr:uid="{62270AD8-5B01-4522-AF5E-77F6D294C00E}"/>
    <cellStyle name="Normalny 16 8 5" xfId="25889" xr:uid="{1790DB61-4090-46F1-9329-0D4B78C80BCD}"/>
    <cellStyle name="Normalny 16 8 6" xfId="25890" xr:uid="{AD11FE06-79D2-45B0-B0B8-2CA7B8BBA12E}"/>
    <cellStyle name="Normalny 16 9" xfId="25891" xr:uid="{97A41360-D351-4781-B1FC-570BE71A3437}"/>
    <cellStyle name="Normalny 16 9 2" xfId="25892" xr:uid="{CE03F12B-546D-4420-86CD-42DDCE4A6A07}"/>
    <cellStyle name="Normalny 16 9 3" xfId="25893" xr:uid="{B093B5D3-608C-470E-841D-80684EC7898B}"/>
    <cellStyle name="Normalny 16_~6552700" xfId="46021" xr:uid="{3BAD60DE-FED2-474E-B093-4AE89F266A6E}"/>
    <cellStyle name="Normalny 160" xfId="25894" xr:uid="{8A520D20-E35B-498A-B3E2-484ED8ADC609}"/>
    <cellStyle name="Normalny 161" xfId="25895" xr:uid="{FB188BEC-F496-450C-B024-230F4CBABC72}"/>
    <cellStyle name="Normalny 162" xfId="25896" xr:uid="{FBD204C5-FA51-4777-A8F1-66537FEB59BD}"/>
    <cellStyle name="Normalny 163" xfId="25897" xr:uid="{CBB18478-9C4E-4409-808E-EFA27A1F5A08}"/>
    <cellStyle name="Normalny 163 2" xfId="41687" xr:uid="{E025096D-72EF-481D-9452-76BA89AE111F}"/>
    <cellStyle name="Normalny 164" xfId="25898" xr:uid="{98160C67-EAB1-420A-88EF-25B885F9C5F6}"/>
    <cellStyle name="Normalny 164 2" xfId="41688" xr:uid="{4BF7245F-6969-48AE-ACC2-69123195B389}"/>
    <cellStyle name="Normalny 165" xfId="25899" xr:uid="{AAFBE69C-52E4-4A3C-AB9C-25A473B44D1F}"/>
    <cellStyle name="Normalny 165 2" xfId="41689" xr:uid="{AB042866-1228-4B2D-AD12-87BB6796C142}"/>
    <cellStyle name="Normalny 166" xfId="25900" xr:uid="{70DEEF9C-AC28-4FA2-9612-0ECC8E7F3C92}"/>
    <cellStyle name="Normalny 166 2" xfId="41690" xr:uid="{4905CE56-B512-457A-975C-AA2183CCB1E8}"/>
    <cellStyle name="Normalny 167" xfId="25901" xr:uid="{91DEE658-9F56-41FA-AC4D-EBFE1529B8DA}"/>
    <cellStyle name="Normalny 167 2" xfId="41691" xr:uid="{79F42F2C-35C9-4E30-AB2F-1F38623B5022}"/>
    <cellStyle name="Normalny 168" xfId="25902" xr:uid="{845D1764-D2DD-4070-AF4E-8CEDD96ECF3E}"/>
    <cellStyle name="Normalny 168 2" xfId="41692" xr:uid="{C87660C6-EE1A-49A4-BC44-B0DF94E745FB}"/>
    <cellStyle name="Normalny 169" xfId="25903" xr:uid="{3CF9515D-A1FD-4AB5-ABA5-38F4199AE0BC}"/>
    <cellStyle name="Normalny 169 2" xfId="41693" xr:uid="{9E3B31C1-8226-4F4E-A304-A23FD34DEA06}"/>
    <cellStyle name="Normalny 17" xfId="1181" xr:uid="{B0FE098D-C86D-4837-ADD6-A406A4B59B43}"/>
    <cellStyle name="Normalny 17 12" xfId="42298" xr:uid="{4E5EA0E2-710C-4E2D-B936-B4B88BB87DAF}"/>
    <cellStyle name="Normalny 17 2" xfId="41694" xr:uid="{7D198F97-8F27-4508-8AE5-E6C25BB290B9}"/>
    <cellStyle name="Normalny 17 2 2" xfId="46022" xr:uid="{2DEACE66-AF29-43B2-8839-738EDE14FACB}"/>
    <cellStyle name="Normalny 17 2 2 2" xfId="46023" xr:uid="{3EED3027-E5C8-442B-957A-1E08288E68CC}"/>
    <cellStyle name="Normalny 17 2 3" xfId="46024" xr:uid="{2435E6AF-81C1-4662-ADC1-BF360A636DBF}"/>
    <cellStyle name="Normalny 17 2 4" xfId="46025" xr:uid="{592F0E8F-F852-414B-87DD-7E8230680AB7}"/>
    <cellStyle name="Normalny 17 3" xfId="41695" xr:uid="{A577148A-C159-44E6-A1E5-44F63D40C8A5}"/>
    <cellStyle name="Normalny 17 4" xfId="46026" xr:uid="{9E775A35-B48E-4298-AC33-6B6E17A4C35D}"/>
    <cellStyle name="Normalny 17 5" xfId="46027" xr:uid="{B53F0E16-F41E-4A71-816C-B72967365B24}"/>
    <cellStyle name="Normalny 17 6" xfId="46028" xr:uid="{31AF2A5A-6CBF-4B66-BA4F-4E56C0116398}"/>
    <cellStyle name="Normalny 17 7" xfId="46029" xr:uid="{F7D176B0-91CA-4A09-BBDB-E6E33FBA2257}"/>
    <cellStyle name="Normalny 17 8" xfId="46030" xr:uid="{DC923D3B-814D-43F3-9AA3-01E5B7CABF53}"/>
    <cellStyle name="Normalny 17 9" xfId="46031" xr:uid="{63D09324-FA08-4297-8691-EC77363828AD}"/>
    <cellStyle name="Normalny 17_~6552700" xfId="46032" xr:uid="{0BC8877F-674F-42EA-B0BA-21901D8CB3F8}"/>
    <cellStyle name="Normalny 170" xfId="25904" xr:uid="{04BE5917-7CDE-4878-B6F5-762A5B94B398}"/>
    <cellStyle name="Normalny 170 2" xfId="41696" xr:uid="{BF562DEA-0433-4170-BEFE-91689D5B3238}"/>
    <cellStyle name="Normalny 171" xfId="25905" xr:uid="{D9069406-1BDC-40CE-87BC-50A684BCF96F}"/>
    <cellStyle name="Normalny 171 2" xfId="41697" xr:uid="{E2A6E86A-D095-4FD1-921F-E764E94DAC48}"/>
    <cellStyle name="Normalny 172" xfId="25906" xr:uid="{43314823-2A0B-4E9E-837E-8C5BABDC449C}"/>
    <cellStyle name="Normalny 172 2" xfId="41698" xr:uid="{643CA60A-D6FE-4B3B-9A8D-E3D36386B840}"/>
    <cellStyle name="Normalny 173" xfId="25907" xr:uid="{4829735E-4FCD-4575-B217-9943E8215A90}"/>
    <cellStyle name="Normalny 173 2" xfId="25908" xr:uid="{00023CB4-ED6D-45D1-A689-B9B240FD1881}"/>
    <cellStyle name="Normalny 173 2 2" xfId="25909" xr:uid="{FEBCC2CE-78E7-498F-80DC-56C948566780}"/>
    <cellStyle name="Normalny 173 2 2 2" xfId="1284" xr:uid="{C98CB83C-9A83-4A9F-BB4C-D4B53617537F}"/>
    <cellStyle name="Normalny 173 3" xfId="25910" xr:uid="{B8443A52-F6F5-47D3-909D-0E2D25BDF1A1}"/>
    <cellStyle name="Normalny 173 4" xfId="41699" xr:uid="{9A587D44-25CA-4C7A-80A7-4BD931FE4018}"/>
    <cellStyle name="Normalny 174" xfId="25911" xr:uid="{4EAE137A-24CA-452A-A070-282DEAAD2AE3}"/>
    <cellStyle name="Normalny 174 2" xfId="41700" xr:uid="{40379416-6F9A-4272-ACCF-7C0635F32317}"/>
    <cellStyle name="Normalny 175" xfId="25912" xr:uid="{DD9BCE33-9B9D-4938-BBFD-B84F67193C71}"/>
    <cellStyle name="Normalny 175 2" xfId="41701" xr:uid="{2BC39A68-B787-419D-AC79-AC60D41841A4}"/>
    <cellStyle name="Normalny 176" xfId="25913" xr:uid="{12C3A652-DE57-4EE4-9CAE-8050932FC8CB}"/>
    <cellStyle name="Normalny 176 2" xfId="41702" xr:uid="{BA10B87B-4089-4F51-A376-1AFF1B24FC15}"/>
    <cellStyle name="Normalny 177" xfId="25914" xr:uid="{5BF07E94-AA1E-4B73-A180-6FCA597A9FAD}"/>
    <cellStyle name="Normalny 177 2" xfId="41703" xr:uid="{DE9D3976-4975-4023-8063-399BFEA9B01C}"/>
    <cellStyle name="Normalny 178" xfId="25915" xr:uid="{04C3AF37-086A-4408-A332-6DE5212B0302}"/>
    <cellStyle name="Normalny 178 2" xfId="41704" xr:uid="{98E05FD9-7307-4976-8574-C178E7210E6C}"/>
    <cellStyle name="Normalny 179" xfId="25916" xr:uid="{0349012D-AE82-4554-9441-68396062BDEF}"/>
    <cellStyle name="Normalny 179 2" xfId="1285" xr:uid="{D69081B7-8578-444D-9D89-6430FB221D03}"/>
    <cellStyle name="Normalny 18" xfId="1183" xr:uid="{5F165082-8B59-45CB-8334-BAE957BAD3B6}"/>
    <cellStyle name="Normalny 18 10" xfId="25917" xr:uid="{BC6A4B96-A22B-4031-ACAF-53AC8AF10E09}"/>
    <cellStyle name="Normalny 18 11" xfId="25918" xr:uid="{E44BFA95-BBD3-49A0-A9CB-E68F71CC0E8F}"/>
    <cellStyle name="Normalny 18 2" xfId="1187" xr:uid="{AD3A79A6-3422-4DC7-970E-1F868B700051}"/>
    <cellStyle name="Normalny 18 2 2" xfId="25919" xr:uid="{6C171804-00F2-4789-B001-10D49058F7EA}"/>
    <cellStyle name="Normalny 18 2 2 2" xfId="46033" xr:uid="{6B16A706-C5C5-4DA1-A0E8-62F65F401BFA}"/>
    <cellStyle name="Normalny 18 2 3" xfId="25920" xr:uid="{088D851B-C7B0-42E9-B9C7-EA1B84004B7B}"/>
    <cellStyle name="Normalny 18 3" xfId="25921" xr:uid="{4F9F9987-55EA-4CAC-A522-CA17FAA57B0D}"/>
    <cellStyle name="Normalny 18 3 2" xfId="25922" xr:uid="{2116439A-57D3-45B3-87A5-61B3029A361D}"/>
    <cellStyle name="Normalny 18 3 3" xfId="25923" xr:uid="{2DE924A0-2EFD-4677-9239-F3085804157E}"/>
    <cellStyle name="Normalny 18 4" xfId="25924" xr:uid="{D1177AC2-BBEF-499D-9925-A099EEC5BF0D}"/>
    <cellStyle name="Normalny 18 4 2" xfId="25925" xr:uid="{AC86CB59-41BA-4C79-911D-4AD97B2BFEDF}"/>
    <cellStyle name="Normalny 18 4 3" xfId="25926" xr:uid="{C4016CD3-E93A-475D-A0DD-02463ED6E668}"/>
    <cellStyle name="Normalny 18 5" xfId="25927" xr:uid="{68A2AB09-EBB3-47B9-B69C-2FF4F12F7084}"/>
    <cellStyle name="Normalny 18 5 2" xfId="25928" xr:uid="{5CB74BC7-66F5-4041-B827-E4A714391CC8}"/>
    <cellStyle name="Normalny 18 5 3" xfId="25929" xr:uid="{795D79DC-E643-4FBE-9F66-70D63B7612B2}"/>
    <cellStyle name="Normalny 18 6" xfId="25930" xr:uid="{9BB6905A-CC6C-40E7-9961-421074E2FD85}"/>
    <cellStyle name="Normalny 18 6 2" xfId="25931" xr:uid="{7A8D3D74-A804-496A-BEF8-D56706D69653}"/>
    <cellStyle name="Normalny 18 6 3" xfId="25932" xr:uid="{B0547957-AF36-4E6A-B060-0E8FD57D86A9}"/>
    <cellStyle name="Normalny 18 7" xfId="25933" xr:uid="{82B17B6F-ABAE-4DEB-B4E6-EF0287F1DD77}"/>
    <cellStyle name="Normalny 18 7 2" xfId="25934" xr:uid="{1925F6EA-C029-4D86-B42A-566AF319572C}"/>
    <cellStyle name="Normalny 18 7 3" xfId="25935" xr:uid="{C8E23548-E983-4072-B45A-41A0CA17E3E0}"/>
    <cellStyle name="Normalny 18 8" xfId="25936" xr:uid="{59BC4FA3-7BC2-498E-A145-2C6AAE38A8DE}"/>
    <cellStyle name="Normalny 18 8 2" xfId="25937" xr:uid="{4980F29C-B9F2-49F6-B656-937D7E7917C7}"/>
    <cellStyle name="Normalny 18 8 3" xfId="25938" xr:uid="{9F8FC233-AFB3-4D24-A481-CA238AF014AE}"/>
    <cellStyle name="Normalny 18 9" xfId="25939" xr:uid="{7AED4478-650E-4EE5-A666-E01A015B9C78}"/>
    <cellStyle name="Normalny 18 9 2" xfId="25940" xr:uid="{2879E516-996A-4073-AF3A-0CCC8DCAF1F9}"/>
    <cellStyle name="Normalny 18 9 3" xfId="25941" xr:uid="{79F7E4E3-1EA0-4752-BC78-2E044302DD40}"/>
    <cellStyle name="Normalny 18_~6552700" xfId="46034" xr:uid="{7E527A6D-57B4-469E-9829-699BCF8E110B}"/>
    <cellStyle name="Normalny 180" xfId="25942" xr:uid="{5C93210F-FDDC-4A82-A001-E8A429AA9C5A}"/>
    <cellStyle name="Normalny 180 2" xfId="41705" xr:uid="{B7F439E8-37A1-4A7C-89BB-775364017DA6}"/>
    <cellStyle name="Normalny 181" xfId="25943" xr:uid="{7001ABC4-631F-4CC9-9088-654AC15D63AA}"/>
    <cellStyle name="Normalny 181 2" xfId="41706" xr:uid="{874504FE-72C2-46DA-AB2E-3C0AE016F0EF}"/>
    <cellStyle name="Normalny 182" xfId="25944" xr:uid="{9EE52C11-98FA-47BB-B164-91B1928EF17C}"/>
    <cellStyle name="Normalny 182 2" xfId="41707" xr:uid="{90D04619-631E-4FA6-87E1-F98D79EDBA29}"/>
    <cellStyle name="Normalny 183" xfId="25945" xr:uid="{302F66BF-B58E-4263-9FA2-07D0511541B7}"/>
    <cellStyle name="Normalny 183 2" xfId="41708" xr:uid="{B8BA6CFE-4204-4A8D-BD38-97840521A91F}"/>
    <cellStyle name="Normalny 184" xfId="25946" xr:uid="{CB40C4EE-E80F-4CE5-A5C3-FF0A3E42B767}"/>
    <cellStyle name="Normalny 185" xfId="25947" xr:uid="{80CFA732-A6A5-4E35-BF28-E207900372F1}"/>
    <cellStyle name="Normalny 185 2" xfId="41709" xr:uid="{99137BB6-D8F2-4E8D-AA9D-10A7C71F8866}"/>
    <cellStyle name="Normalny 186" xfId="25948" xr:uid="{86478BA5-3DFB-4B75-B471-70E7BC5D07C4}"/>
    <cellStyle name="Normalny 186 2" xfId="41710" xr:uid="{1C4F422E-4508-48EB-B6C3-DBD2CB627A5A}"/>
    <cellStyle name="Normalny 187" xfId="25949" xr:uid="{C19EFC49-BF16-462C-A392-9BA7BC2D2229}"/>
    <cellStyle name="Normalny 187 2" xfId="41711" xr:uid="{C75D72C3-C94D-4D7A-8360-32DF4E20A534}"/>
    <cellStyle name="Normalny 188" xfId="25950" xr:uid="{3DC80CFE-E6A8-48CC-A7CC-5893FAD1DC07}"/>
    <cellStyle name="Normalny 188 2" xfId="1294" xr:uid="{5C6859A5-3997-4CC9-89AE-91577B452666}"/>
    <cellStyle name="Normalny 188 2 2" xfId="42022" xr:uid="{44A79B97-9483-4C11-A189-57071430002E}"/>
    <cellStyle name="Normalny 188 3" xfId="41712" xr:uid="{E15B72FA-5459-4604-B0B3-4AEF6C127309}"/>
    <cellStyle name="Normalny 189" xfId="25951" xr:uid="{444168E4-C874-4FEB-81FA-D0ECA694F109}"/>
    <cellStyle name="Normalny 189 2" xfId="41713" xr:uid="{D18C40E2-0E6C-4B32-874C-92E9F5F6C371}"/>
    <cellStyle name="Normalny 19" xfId="1184" xr:uid="{85C71B9F-B2C9-42B4-B019-B1F0DB5F53B0}"/>
    <cellStyle name="Normalny 19 2" xfId="1188" xr:uid="{6E5F49EA-C6DC-4C9A-B086-2B506C545B32}"/>
    <cellStyle name="Normalny 19 2 2" xfId="46035" xr:uid="{1E8053F5-46EE-4689-B80A-CC33C3713F3C}"/>
    <cellStyle name="Normalny 19 2 3" xfId="46036" xr:uid="{32ED9953-0BFF-4A78-863E-81EFB8ECE137}"/>
    <cellStyle name="Normalny 19 3" xfId="25952" xr:uid="{7F8A8E64-3C29-44B8-A05E-DD669584635F}"/>
    <cellStyle name="Normalny 19 3 2" xfId="46037" xr:uid="{8B243880-0E62-4542-9173-B891D703B996}"/>
    <cellStyle name="Normalny 19 4" xfId="46038" xr:uid="{A5FD5AF6-CFF3-41EE-90E0-3D61FCD78D59}"/>
    <cellStyle name="Normalny 19 5" xfId="46039" xr:uid="{E14F9C22-46C2-463C-A534-993D68AB2D74}"/>
    <cellStyle name="Normalny 19 6" xfId="46040" xr:uid="{70195A43-A1CB-4518-8B49-1130590203D1}"/>
    <cellStyle name="Normalny 19 7" xfId="46041" xr:uid="{26120104-D0FA-4E53-AE9F-06BBD5FC4A55}"/>
    <cellStyle name="Normalny 19 8" xfId="46042" xr:uid="{2C2C3499-A173-4E12-B6FD-D980906B235C}"/>
    <cellStyle name="Normalny 19_~7646638" xfId="46043" xr:uid="{2E486AA8-DD75-4D27-ADBA-DD1EEF4932D1}"/>
    <cellStyle name="Normalny 190" xfId="25953" xr:uid="{A36DF55A-B1A7-4F25-AA68-DC519D1AB972}"/>
    <cellStyle name="Normalny 190 2" xfId="41714" xr:uid="{D8F2A46F-44D6-4709-8AFC-6A04434F1851}"/>
    <cellStyle name="Normalny 191" xfId="25954" xr:uid="{59B1D273-B85C-412B-A4B9-4496D40C4F18}"/>
    <cellStyle name="Normalny 191 2" xfId="25955" xr:uid="{844C3ADE-F07B-4E68-94F5-192C1DF8B0B3}"/>
    <cellStyle name="Normalny 191 3" xfId="1291" xr:uid="{DCC8F554-C012-464E-ADF5-16B04C8342D1}"/>
    <cellStyle name="Normalny 192" xfId="25956" xr:uid="{3B4C004F-490A-43C0-91CA-476715D2D707}"/>
    <cellStyle name="Normalny 192 2" xfId="41715" xr:uid="{22F79897-9B64-4699-9507-9D663ED761D0}"/>
    <cellStyle name="Normalny 193" xfId="1287" xr:uid="{1BAB1ACD-199E-4623-9745-A62EDF0E29B0}"/>
    <cellStyle name="Normalny 194" xfId="25957" xr:uid="{868D9EBB-1BEA-4631-9363-F598561951B6}"/>
    <cellStyle name="Normalny 194 2" xfId="41716" xr:uid="{DFD2AD35-49EF-474D-9516-5D40100067F2}"/>
    <cellStyle name="Normalny 195" xfId="25958" xr:uid="{CBF89C49-DB52-4FE2-86D9-74C2C601FD65}"/>
    <cellStyle name="Normalny 195 2" xfId="41717" xr:uid="{3EA4EE3B-456D-4E70-ACC3-804FF634D394}"/>
    <cellStyle name="Normalny 196" xfId="39170" xr:uid="{FFBF7E91-39AF-4897-AB23-93AD9DF0E1A3}"/>
    <cellStyle name="Normalny 196 2" xfId="41718" xr:uid="{42CC63B0-147F-4660-B916-16F92EEFE0EC}"/>
    <cellStyle name="Normalny 197" xfId="42021" xr:uid="{D8245957-943D-4875-B92D-EA1884449DE4}"/>
    <cellStyle name="Normalny 198" xfId="13" xr:uid="{FF65D048-AEA8-484A-855C-9841AD5039B2}"/>
    <cellStyle name="Normalny 199" xfId="11" xr:uid="{C15A9BD6-B2AF-4048-97E7-8105D93DE9D6}"/>
    <cellStyle name="Normalny 2" xfId="3" xr:uid="{00000000-0005-0000-0000-000003000000}"/>
    <cellStyle name="Normalny 2 10" xfId="1012" xr:uid="{C2A3C9CA-D388-4651-897B-96B9ECE6AC88}"/>
    <cellStyle name="Normalny 2 10 2" xfId="1281" xr:uid="{6BF485F4-2DDD-4A21-9B1F-43D0090525D2}"/>
    <cellStyle name="Normalny 2 10 2 2" xfId="46044" xr:uid="{C1ADAA88-6871-4E1C-BE26-337DFE69D42E}"/>
    <cellStyle name="Normalny 2 10 2 2 2" xfId="46045" xr:uid="{BCD82108-D6AE-4D85-A578-E2B31DFDBF04}"/>
    <cellStyle name="Normalny 2 10 2 3" xfId="46046" xr:uid="{5EF2ECAB-180E-490E-BA8F-1EE08442E92B}"/>
    <cellStyle name="Normalny 2 10 3" xfId="25959" xr:uid="{153520E6-5A9C-478F-B425-9C6A0E915A35}"/>
    <cellStyle name="Normalny 2 10 3 2" xfId="46047" xr:uid="{8274A0E3-34AC-45B8-9C2D-D241471027B0}"/>
    <cellStyle name="Normalny 2 10 4" xfId="25960" xr:uid="{A31D1AF7-0AD4-4886-8DA3-0DF7C2B8AD15}"/>
    <cellStyle name="Normalny 2 10_~9387803" xfId="46048" xr:uid="{EFE722D5-E433-424B-9198-10301CB680B9}"/>
    <cellStyle name="Normalny 2 101" xfId="46049" xr:uid="{9A18402F-50DF-4190-9E4A-89B51E41F876}"/>
    <cellStyle name="Normalny 2 11" xfId="1013" xr:uid="{2D4833E1-FCDC-4541-ABFB-232E0A71AFA4}"/>
    <cellStyle name="Normalny 2 11 2" xfId="46050" xr:uid="{899E2A2E-CD8A-4CD5-AD3E-6962989857AF}"/>
    <cellStyle name="Normalny 2 11 2 2" xfId="46051" xr:uid="{F8570E64-C121-4E28-BBE8-C9571475204F}"/>
    <cellStyle name="Normalny 2 11 3" xfId="46052" xr:uid="{E12A982C-9BCC-4EF9-98BF-7DCC29815735}"/>
    <cellStyle name="Normalny 2 11 3 2" xfId="46053" xr:uid="{65409D64-3A89-4B4F-B6DF-A4830FBD40BB}"/>
    <cellStyle name="Normalny 2 11 4" xfId="46054" xr:uid="{B7074C8B-35A7-4511-B377-B94F8C1F2725}"/>
    <cellStyle name="Normalny 2 11_~9387803" xfId="46055" xr:uid="{30944227-B0C8-4ADD-8A0C-FAABBF63E7A5}"/>
    <cellStyle name="Normalny 2 12" xfId="1014" xr:uid="{6F710FA2-ADFC-4038-9255-AC15DC83BA2E}"/>
    <cellStyle name="Normalny 2 12 2" xfId="25961" xr:uid="{12BDBC8E-0B9E-4669-957B-0D3B19B5D3AF}"/>
    <cellStyle name="Normalny 2 12 2 2" xfId="46056" xr:uid="{A8070A4D-C165-4D7E-B46C-541BD3447F30}"/>
    <cellStyle name="Normalny 2 12 3" xfId="25962" xr:uid="{13E025E0-5259-4481-AFE3-43D04F9CEAEB}"/>
    <cellStyle name="Normalny 2 12 3 2" xfId="46057" xr:uid="{BDBCB1BA-8686-4BF4-A1F2-5444C5EB63A3}"/>
    <cellStyle name="Normalny 2 12 4" xfId="25963" xr:uid="{B9C4EC3D-EE49-42E4-B228-7068ADE6C466}"/>
    <cellStyle name="Normalny 2 12_~9387803" xfId="46058" xr:uid="{1BE8D55C-C18F-4391-965E-900ACA0D763B}"/>
    <cellStyle name="Normalny 2 13" xfId="1015" xr:uid="{FB03EB28-E3A4-4933-BD9D-BD0FF9957657}"/>
    <cellStyle name="Normalny 2 13 10" xfId="25964" xr:uid="{7F8AA733-D29B-430D-8434-DE6D5CE43CC5}"/>
    <cellStyle name="Normalny 2 13 11" xfId="25965" xr:uid="{44AE1811-0031-459C-A4DF-2F9D429620C5}"/>
    <cellStyle name="Normalny 2 13 12" xfId="25966" xr:uid="{544AED40-4406-4BC3-8E94-474B286B3279}"/>
    <cellStyle name="Normalny 2 13 2" xfId="25967" xr:uid="{05CECE7E-6EC3-4457-A340-43947A4B2F1A}"/>
    <cellStyle name="Normalny 2 13 2 10" xfId="25968" xr:uid="{DBC6A366-1FA7-4458-8B87-76807D43088B}"/>
    <cellStyle name="Normalny 2 13 2 11" xfId="25969" xr:uid="{6312F5E5-B6C7-4D5E-8DA9-1DC32A29E21A}"/>
    <cellStyle name="Normalny 2 13 2 2" xfId="25970" xr:uid="{38D77AF4-7058-4DE0-8E03-39FDBA751CFF}"/>
    <cellStyle name="Normalny 2 13 2 2 10" xfId="25971" xr:uid="{754F0D02-CE9D-4C69-B493-0D0B9F58F34C}"/>
    <cellStyle name="Normalny 2 13 2 2 11" xfId="25972" xr:uid="{C5C5662B-F3C1-4E4E-809B-CC4D2F5C215C}"/>
    <cellStyle name="Normalny 2 13 2 2 2" xfId="25973" xr:uid="{F8F10D3A-BE1A-4DBA-BC24-5B441C1BB63E}"/>
    <cellStyle name="Normalny 2 13 2 2 2 2" xfId="25974" xr:uid="{01DCD75E-91D4-4634-9EE4-184EA6593672}"/>
    <cellStyle name="Normalny 2 13 2 2 2 2 2" xfId="25975" xr:uid="{B494FE85-4F8F-4E0C-8C18-363D042ED99F}"/>
    <cellStyle name="Normalny 2 13 2 2 2 2 3" xfId="25976" xr:uid="{13243EA1-8A5B-4E64-82FB-712BE68B64A3}"/>
    <cellStyle name="Normalny 2 13 2 2 2 2 4" xfId="25977" xr:uid="{E9AD9221-015F-4D6E-8762-C21774AE7915}"/>
    <cellStyle name="Normalny 2 13 2 2 2 2 5" xfId="25978" xr:uid="{79672039-C0EB-452A-98AE-E7822F723FC3}"/>
    <cellStyle name="Normalny 2 13 2 2 2 2 6" xfId="25979" xr:uid="{280785D0-98D3-4C46-80C0-0A1EDF793485}"/>
    <cellStyle name="Normalny 2 13 2 2 2 3" xfId="25980" xr:uid="{E5C58F11-6A76-45F6-83C8-C636A8B4B7E8}"/>
    <cellStyle name="Normalny 2 13 2 2 2 4" xfId="25981" xr:uid="{FB0D4AA4-1081-4989-840B-E7073C1BA10E}"/>
    <cellStyle name="Normalny 2 13 2 2 2 5" xfId="25982" xr:uid="{8F9CF294-4832-49E5-BC0A-D2C8A4761308}"/>
    <cellStyle name="Normalny 2 13 2 2 2 6" xfId="25983" xr:uid="{99335D2F-8955-4735-8610-740E2EB9C1EE}"/>
    <cellStyle name="Normalny 2 13 2 2 2 7" xfId="25984" xr:uid="{A83453AE-6CE3-41AB-B2DD-94AC4DEEFEA3}"/>
    <cellStyle name="Normalny 2 13 2 2 3" xfId="25985" xr:uid="{4870781C-F9FD-490F-8FCE-7ADB1F1D77F3}"/>
    <cellStyle name="Normalny 2 13 2 2 4" xfId="25986" xr:uid="{73F8A539-F048-4D94-864E-4598AEABC25C}"/>
    <cellStyle name="Normalny 2 13 2 2 5" xfId="25987" xr:uid="{3D6C64C8-3323-4DF3-B5BD-16EB1662AD84}"/>
    <cellStyle name="Normalny 2 13 2 2 6" xfId="25988" xr:uid="{ECA8EFD6-8BC1-4EC4-8EAE-44112114811C}"/>
    <cellStyle name="Normalny 2 13 2 2 7" xfId="25989" xr:uid="{6DC73D52-2436-420B-A3B7-27F6B577DF80}"/>
    <cellStyle name="Normalny 2 13 2 2 7 2" xfId="25990" xr:uid="{EF79331C-A6AF-431E-B812-2A516E489A23}"/>
    <cellStyle name="Normalny 2 13 2 2 7 3" xfId="25991" xr:uid="{95BBA07C-BA7F-4F82-84E0-E5ECB41FB925}"/>
    <cellStyle name="Normalny 2 13 2 2 7 4" xfId="25992" xr:uid="{F99DE3B2-C2A4-4D6D-BD0B-1882B8D388EB}"/>
    <cellStyle name="Normalny 2 13 2 2 7 5" xfId="25993" xr:uid="{6C4AC12E-B698-4743-878F-317B81D79276}"/>
    <cellStyle name="Normalny 2 13 2 2 7 6" xfId="25994" xr:uid="{C9495186-0FB8-40B7-9F29-6AA502224FFB}"/>
    <cellStyle name="Normalny 2 13 2 2 8" xfId="25995" xr:uid="{241F1D21-F4FE-442F-9E72-704B2176960D}"/>
    <cellStyle name="Normalny 2 13 2 2 9" xfId="25996" xr:uid="{4F98C02B-3CE2-4C85-82C2-8CC1E35DDE57}"/>
    <cellStyle name="Normalny 2 13 2 3" xfId="25997" xr:uid="{4037841F-2750-47D5-9CF8-593650D20DDC}"/>
    <cellStyle name="Normalny 2 13 2 3 2" xfId="25998" xr:uid="{EAF448C0-E94A-4480-BE32-4A72F7194AD4}"/>
    <cellStyle name="Normalny 2 13 2 3 2 2" xfId="25999" xr:uid="{2D0F0B58-1EBC-4FC8-8EF0-765BEF9A93CF}"/>
    <cellStyle name="Normalny 2 13 2 3 2 3" xfId="26000" xr:uid="{06FA0DE9-DD8D-4DCB-B1A8-9B7CFB293FFB}"/>
    <cellStyle name="Normalny 2 13 2 3 2 4" xfId="26001" xr:uid="{44BB0600-8F8F-4A24-B065-1B73A2A04D94}"/>
    <cellStyle name="Normalny 2 13 2 3 2 5" xfId="26002" xr:uid="{7DDE1D36-1D80-4167-9822-29951F76AD62}"/>
    <cellStyle name="Normalny 2 13 2 3 2 6" xfId="26003" xr:uid="{D7999D41-67DC-4B72-ACDE-AF85CE45D7B4}"/>
    <cellStyle name="Normalny 2 13 2 3 3" xfId="26004" xr:uid="{5C4F09A9-9B25-495C-AFF2-62DA99A68C84}"/>
    <cellStyle name="Normalny 2 13 2 3 4" xfId="26005" xr:uid="{6F5BBDD6-FE93-4CF2-ABE4-0020A05A815B}"/>
    <cellStyle name="Normalny 2 13 2 3 5" xfId="26006" xr:uid="{E243A9E3-2778-4473-A4BF-29C4F15021D7}"/>
    <cellStyle name="Normalny 2 13 2 3 6" xfId="26007" xr:uid="{A588D9D0-8F20-4662-B4C3-C87889E1887A}"/>
    <cellStyle name="Normalny 2 13 2 3 7" xfId="26008" xr:uid="{B1088C97-6CCE-430F-B0E2-1305A641489C}"/>
    <cellStyle name="Normalny 2 13 2 4" xfId="26009" xr:uid="{3EECBA80-523F-4FF2-9AA7-ADC30CC95706}"/>
    <cellStyle name="Normalny 2 13 2 5" xfId="26010" xr:uid="{8C20A7C0-4048-4C41-BC0F-76544EEE08BE}"/>
    <cellStyle name="Normalny 2 13 2 6" xfId="26011" xr:uid="{F7EA7145-E019-4EA7-BB2A-E2A1821963E0}"/>
    <cellStyle name="Normalny 2 13 2 7" xfId="26012" xr:uid="{6CB3D09C-1FBB-4226-8131-5F464A855176}"/>
    <cellStyle name="Normalny 2 13 2 7 2" xfId="26013" xr:uid="{D8988B49-C916-4233-B01E-4957B0CD7EE4}"/>
    <cellStyle name="Normalny 2 13 2 7 3" xfId="26014" xr:uid="{EDFD6FD3-FCE3-481C-8D49-309CC1E3815E}"/>
    <cellStyle name="Normalny 2 13 2 7 4" xfId="26015" xr:uid="{CDA1AAEC-5668-4813-9AA0-8BD15D54577C}"/>
    <cellStyle name="Normalny 2 13 2 7 5" xfId="26016" xr:uid="{F1EA6A52-EC90-4A0A-B865-1137CF429FAC}"/>
    <cellStyle name="Normalny 2 13 2 7 6" xfId="26017" xr:uid="{CEAB050A-CCD9-4703-BDB2-BCD4D0EADAC8}"/>
    <cellStyle name="Normalny 2 13 2 8" xfId="26018" xr:uid="{4B496864-A317-445C-A392-6FB83CDB967C}"/>
    <cellStyle name="Normalny 2 13 2 9" xfId="26019" xr:uid="{D64A8109-7D2E-4FBA-B8E4-64AF1110D03B}"/>
    <cellStyle name="Normalny 2 13 3" xfId="26020" xr:uid="{6D8F468A-5B60-481B-8120-4A4ABAAF9194}"/>
    <cellStyle name="Normalny 2 13 3 2" xfId="26021" xr:uid="{A059CC31-C821-4E9B-97CE-EA8A827EC15F}"/>
    <cellStyle name="Normalny 2 13 3 2 2" xfId="26022" xr:uid="{174593E7-824B-46C8-B048-EA723201840C}"/>
    <cellStyle name="Normalny 2 13 3 2 3" xfId="26023" xr:uid="{BF8BFB5B-E0D7-4BA7-8F0C-5DB8B984DB0F}"/>
    <cellStyle name="Normalny 2 13 3 2 4" xfId="26024" xr:uid="{3A5D586F-56EF-4318-A27B-CA345FFEE65B}"/>
    <cellStyle name="Normalny 2 13 3 2 5" xfId="26025" xr:uid="{C1C09B02-46DB-43C8-B957-4CB70E022234}"/>
    <cellStyle name="Normalny 2 13 3 2 6" xfId="26026" xr:uid="{6C728EE5-1A75-46A1-A214-DAF4ED43B35A}"/>
    <cellStyle name="Normalny 2 13 3 3" xfId="26027" xr:uid="{53AC4088-16B8-4EF2-A369-A30B7CDD8286}"/>
    <cellStyle name="Normalny 2 13 3 4" xfId="26028" xr:uid="{1326B210-0C7F-4DF6-B9B8-8EDB98F8B7BB}"/>
    <cellStyle name="Normalny 2 13 3 5" xfId="26029" xr:uid="{2AFC8C10-2FC1-41CB-BF03-72351DA584CE}"/>
    <cellStyle name="Normalny 2 13 3 6" xfId="26030" xr:uid="{1470B2B4-F28D-4D86-B5F1-DDBEAD64E45D}"/>
    <cellStyle name="Normalny 2 13 3 7" xfId="26031" xr:uid="{1B1D08B8-0782-43B3-9FDB-9CFBD3EA6B00}"/>
    <cellStyle name="Normalny 2 13 4" xfId="26032" xr:uid="{A1BC984B-9840-4F72-9866-F23CF578B562}"/>
    <cellStyle name="Normalny 2 13 5" xfId="26033" xr:uid="{E47869DA-F95B-4009-883B-5DB4476A68E0}"/>
    <cellStyle name="Normalny 2 13 6" xfId="26034" xr:uid="{141782BC-E9A1-49C0-8254-58571649618A}"/>
    <cellStyle name="Normalny 2 13 7" xfId="26035" xr:uid="{0F4C05D9-8C5D-425E-BF94-283435FC61E5}"/>
    <cellStyle name="Normalny 2 13 8" xfId="26036" xr:uid="{A5EB7D18-5F81-45D2-9C6D-E1AD983DA6B0}"/>
    <cellStyle name="Normalny 2 13 8 2" xfId="26037" xr:uid="{5AA55CD7-BDC1-49BB-9B30-9AF1CB3B71D8}"/>
    <cellStyle name="Normalny 2 13 8 3" xfId="26038" xr:uid="{EA650902-66E4-416C-9F21-D073788CEC7A}"/>
    <cellStyle name="Normalny 2 13 8 4" xfId="26039" xr:uid="{88ABE5A6-7A89-4361-AE4A-76C52A55DF1C}"/>
    <cellStyle name="Normalny 2 13 8 5" xfId="26040" xr:uid="{C2466674-654A-44BF-A4E5-0593E0F136ED}"/>
    <cellStyle name="Normalny 2 13 8 6" xfId="26041" xr:uid="{5962F095-6654-4E6A-9E7D-C9B8565C8850}"/>
    <cellStyle name="Normalny 2 13 9" xfId="26042" xr:uid="{1FC3B291-FCD0-4856-AD27-7482D698D9BF}"/>
    <cellStyle name="Normalny 2 13_~9387803" xfId="46059" xr:uid="{2FE7D221-F5BE-44E2-B620-561FD6B3392B}"/>
    <cellStyle name="Normalny 2 14" xfId="1016" xr:uid="{8E14C059-F1B7-4DB5-8D36-54601E3F294D}"/>
    <cellStyle name="Normalny 2 14 2" xfId="46060" xr:uid="{A884D221-AE49-4EA0-A78B-375271C10FB2}"/>
    <cellStyle name="Normalny 2 14 2 2" xfId="46061" xr:uid="{908A4009-70D7-4B81-91FC-8AACD3D913D6}"/>
    <cellStyle name="Normalny 2 14 3" xfId="46062" xr:uid="{6B5CDD31-8184-4C09-B53C-2AD56EED2A03}"/>
    <cellStyle name="Normalny 2 14 3 2" xfId="46063" xr:uid="{D51303AE-1D4A-4109-B711-C6C9C823B50F}"/>
    <cellStyle name="Normalny 2 14 4" xfId="46064" xr:uid="{FFE43B27-8536-434F-BE73-8BEAE9A5D27C}"/>
    <cellStyle name="Normalny 2 14_~9387803" xfId="46065" xr:uid="{39528E9E-2FB0-4118-9406-CC350D220165}"/>
    <cellStyle name="Normalny 2 15" xfId="1182" xr:uid="{017ABA19-75E7-4A20-A7E5-8EC49D31D043}"/>
    <cellStyle name="Normalny 2 15 10" xfId="46066" xr:uid="{2581A33E-A497-4F43-A038-0F71727CEBB9}"/>
    <cellStyle name="Normalny 2 15 2" xfId="46067" xr:uid="{604FDB30-DB57-4B80-8B5A-A11CED96116F}"/>
    <cellStyle name="Normalny 2 15 2 2" xfId="46068" xr:uid="{42159558-B5E2-4F1A-B154-DB5E15EEABE7}"/>
    <cellStyle name="Normalny 2 15 3" xfId="46069" xr:uid="{49BCEEC7-C6DA-4BD8-BE73-F4A237AD3F61}"/>
    <cellStyle name="Normalny 2 15 3 2" xfId="46070" xr:uid="{EDB11424-40E0-4605-9B24-790E5F34A74C}"/>
    <cellStyle name="Normalny 2 15 4" xfId="46071" xr:uid="{FC208EA5-E609-4762-8F6F-D1979F8453C7}"/>
    <cellStyle name="Normalny 2 15 4 2" xfId="46072" xr:uid="{E3BB8AF5-3381-469F-B484-511BE7A2A1C2}"/>
    <cellStyle name="Normalny 2 15 5" xfId="46073" xr:uid="{FF35601C-BF96-4A8A-A3AC-20CAC10FCCFC}"/>
    <cellStyle name="Normalny 2 15 5 2" xfId="46074" xr:uid="{0658E7A3-D89E-43B1-99AA-A3B6295B4D5C}"/>
    <cellStyle name="Normalny 2 15 6" xfId="46075" xr:uid="{B124E87C-09EE-4B95-B752-B6466719DBCF}"/>
    <cellStyle name="Normalny 2 15 6 2" xfId="46076" xr:uid="{F3941895-FAA2-46ED-82B1-D303A46A67AC}"/>
    <cellStyle name="Normalny 2 15 7" xfId="46077" xr:uid="{EFE2C071-C037-47F5-A87F-07A9C4A087D9}"/>
    <cellStyle name="Normalny 2 15 7 2" xfId="46078" xr:uid="{DD693621-8456-4AC7-9377-9FD4E4545670}"/>
    <cellStyle name="Normalny 2 15 8" xfId="46079" xr:uid="{A37C4AF4-27D7-4FF2-9D35-AE0F8B766031}"/>
    <cellStyle name="Normalny 2 15 8 2" xfId="46080" xr:uid="{0F8BE26E-AD63-4BEC-B4B9-1689C7667FA1}"/>
    <cellStyle name="Normalny 2 15 9" xfId="46081" xr:uid="{1511C52E-6C73-43C0-A51D-347AE661061E}"/>
    <cellStyle name="Normalny 2 15 9 2" xfId="46082" xr:uid="{1C76F9C0-A17D-41CF-A700-AF2A7D40DB45}"/>
    <cellStyle name="Normalny 2 15_~9387803" xfId="46083" xr:uid="{55CA1C21-9EB7-42FB-977F-4E51A8774803}"/>
    <cellStyle name="Normalny 2 16" xfId="26043" xr:uid="{28C4BE1C-60F8-4BCA-8BCB-5DFDEC6856A0}"/>
    <cellStyle name="Normalny 2 16 10" xfId="26044" xr:uid="{4A347CE7-73A0-4498-9E73-9FD322519AE8}"/>
    <cellStyle name="Normalny 2 16 11" xfId="26045" xr:uid="{8A658973-961F-4594-B201-4A8A39EF926A}"/>
    <cellStyle name="Normalny 2 16 12" xfId="26046" xr:uid="{5E864ED9-58E0-4D55-AB65-85A40FC5C454}"/>
    <cellStyle name="Normalny 2 16 13" xfId="26047" xr:uid="{444FD539-B148-4348-B448-4B9209C2D8BA}"/>
    <cellStyle name="Normalny 2 16 14" xfId="26048" xr:uid="{83D52251-4021-43BA-9BE8-85C0158D0A34}"/>
    <cellStyle name="Normalny 2 16 2" xfId="26049" xr:uid="{01396B5C-E3B1-4FFC-A6F1-05B8A8C2B68B}"/>
    <cellStyle name="Normalny 2 16 2 2" xfId="26050" xr:uid="{E55622D2-0F83-4EA5-BB34-58A08692E5FA}"/>
    <cellStyle name="Normalny 2 16 2 2 2" xfId="26051" xr:uid="{71F1D6D3-D884-4E11-AAAD-838309AEBADB}"/>
    <cellStyle name="Normalny 2 16 2 2 3" xfId="26052" xr:uid="{C541C122-466F-42E2-AB1A-34BAC2B28BA9}"/>
    <cellStyle name="Normalny 2 16 2 2 4" xfId="26053" xr:uid="{B14FFCE0-2457-46DE-B5C8-E75B29585564}"/>
    <cellStyle name="Normalny 2 16 2 2 5" xfId="26054" xr:uid="{29A1119A-B841-4DAD-A043-3E124E9958AE}"/>
    <cellStyle name="Normalny 2 16 2 2 6" xfId="26055" xr:uid="{8997B931-F40E-4DFE-B101-50CBD4B7FC4A}"/>
    <cellStyle name="Normalny 2 16 2 3" xfId="26056" xr:uid="{ED62C425-8C00-4D17-A481-A0BA1D45A233}"/>
    <cellStyle name="Normalny 2 16 2 4" xfId="26057" xr:uid="{DE15F7B5-A32D-4486-B04D-3F83DAE6BE4D}"/>
    <cellStyle name="Normalny 2 16 2 5" xfId="26058" xr:uid="{96E43088-08D5-4E95-8985-6BEC35EE5FC0}"/>
    <cellStyle name="Normalny 2 16 2 6" xfId="26059" xr:uid="{4A2E5A35-3431-49C0-9DEB-DF378EFBB692}"/>
    <cellStyle name="Normalny 2 16 2 7" xfId="26060" xr:uid="{D02A63CB-272F-4F65-A28D-4D85D6ADF080}"/>
    <cellStyle name="Normalny 2 16 3" xfId="26061" xr:uid="{B5A76E7D-FC0D-46F6-971D-E0501DC32FC2}"/>
    <cellStyle name="Normalny 2 16 4" xfId="26062" xr:uid="{C9409192-7B9A-49A3-8BE4-2F69569465CB}"/>
    <cellStyle name="Normalny 2 16 5" xfId="26063" xr:uid="{A70C61F1-7382-461F-BD09-55A2526AD2D4}"/>
    <cellStyle name="Normalny 2 16 6" xfId="26064" xr:uid="{A7537C09-E697-4C46-AC54-FDF5F6488AB1}"/>
    <cellStyle name="Normalny 2 16 7" xfId="26065" xr:uid="{325C9E6C-A13B-43D6-9C65-BBE196E60675}"/>
    <cellStyle name="Normalny 2 16 7 2" xfId="26066" xr:uid="{72B2FCD4-A6F0-4020-B106-BAAE3EC42DA3}"/>
    <cellStyle name="Normalny 2 16 7 3" xfId="26067" xr:uid="{D0A59193-3761-4359-88E3-31AAD0C4E2E8}"/>
    <cellStyle name="Normalny 2 16 7 4" xfId="26068" xr:uid="{5B4EDBF0-DCFA-4DBB-A978-C752DB041CCD}"/>
    <cellStyle name="Normalny 2 16 7 5" xfId="26069" xr:uid="{DDC4145C-6217-4D4B-8974-0367CF7AC1C3}"/>
    <cellStyle name="Normalny 2 16 7 6" xfId="26070" xr:uid="{FD8C2EFF-B46E-418A-8670-DFB211A3B777}"/>
    <cellStyle name="Normalny 2 16 8" xfId="26071" xr:uid="{AB7A4055-DB3E-46DE-BE94-B4CD15ED14ED}"/>
    <cellStyle name="Normalny 2 16 9" xfId="26072" xr:uid="{C7980F21-16B5-4148-B716-52C44E378148}"/>
    <cellStyle name="Normalny 2 17" xfId="26073" xr:uid="{BBCBD0E1-7DA2-4532-B6D1-F1E9BBC898F4}"/>
    <cellStyle name="Normalny 2 17 2" xfId="26074" xr:uid="{B1951D17-1D9B-47A2-9AC6-BB618CA3567D}"/>
    <cellStyle name="Normalny 2 17 2 2" xfId="26075" xr:uid="{7819EA54-6E31-4B37-83F8-7615A3727A7F}"/>
    <cellStyle name="Normalny 2 17 2 3" xfId="26076" xr:uid="{AF22D7DB-1762-41F9-8383-8758F873F9B5}"/>
    <cellStyle name="Normalny 2 17 2 4" xfId="26077" xr:uid="{049BA2BA-B029-42BE-8119-845ED8A8159A}"/>
    <cellStyle name="Normalny 2 17 2 5" xfId="26078" xr:uid="{00DD8D2C-D719-49C6-9D95-384B110E9035}"/>
    <cellStyle name="Normalny 2 17 2 6" xfId="26079" xr:uid="{56D27DBE-2C03-4C01-AD3D-8CB8304FF280}"/>
    <cellStyle name="Normalny 2 17 3" xfId="26080" xr:uid="{78489292-2A67-437A-B232-AE5A279D7231}"/>
    <cellStyle name="Normalny 2 17 4" xfId="26081" xr:uid="{20F5CFDA-6986-4B12-8D43-64D7054F5E53}"/>
    <cellStyle name="Normalny 2 17 5" xfId="26082" xr:uid="{7E8AE762-EF68-4081-B104-6AA828964D37}"/>
    <cellStyle name="Normalny 2 17 6" xfId="26083" xr:uid="{EAC23CAD-D348-4127-B99C-CC4E00E6E4B3}"/>
    <cellStyle name="Normalny 2 17 7" xfId="26084" xr:uid="{A78D8490-DE06-4F20-8C42-C7DE2432B2A2}"/>
    <cellStyle name="Normalny 2 17 8" xfId="41719" xr:uid="{A23B022D-186A-426F-B0F8-07282B8E2790}"/>
    <cellStyle name="Normalny 2 17_Formularz 2.4" xfId="46084" xr:uid="{1464F907-13A8-4E57-B8DC-0F9166776074}"/>
    <cellStyle name="Normalny 2 18" xfId="26085" xr:uid="{E6E421CD-62AB-49CB-ABA4-D29AFFA7B674}"/>
    <cellStyle name="Normalny 2 18 2" xfId="41720" xr:uid="{EFE5859D-D3CE-4992-8738-5186B8088296}"/>
    <cellStyle name="Normalny 2 19" xfId="26086" xr:uid="{6A9F7780-2113-43C0-B048-0FEDCDE3ACEF}"/>
    <cellStyle name="Normalny 2 19 2" xfId="41721" xr:uid="{A92E600C-1775-4DDE-8C1B-FB19BABA7456}"/>
    <cellStyle name="Normalny 2 2" xfId="19" xr:uid="{8CDB1900-EC4D-485E-ACF8-644971617A27}"/>
    <cellStyle name="Normalny 2 2 10" xfId="42024" xr:uid="{5BB58633-AAC4-4ADA-AB65-BD1FD1695FAA}"/>
    <cellStyle name="Normalny 2 2 10 2" xfId="42297" xr:uid="{2D89FA1A-8015-4A57-B4EB-8D258396B848}"/>
    <cellStyle name="Normalny 2 2 11" xfId="42306" xr:uid="{02C0D7E8-A0F8-451D-BF1D-3E222DCEB3C8}"/>
    <cellStyle name="Normalny 2 2 11 2" xfId="46765" xr:uid="{69A2B6E9-6CC8-419F-A9BE-6FA858EC77EE}"/>
    <cellStyle name="Normalny 2 2 12" xfId="46766" xr:uid="{4B946DAF-86D6-41E1-BE99-C9F4F37E1141}"/>
    <cellStyle name="Normalny 2 2 2" xfId="20" xr:uid="{623AD726-AC79-472D-9A37-76F52DCAC753}"/>
    <cellStyle name="Normalny 2 2 2 2" xfId="26087" xr:uid="{04BAFE0E-99D0-400C-92B3-7DEB63701FCB}"/>
    <cellStyle name="Normalny 2 2 2 2 2" xfId="26088" xr:uid="{E1E11D6C-A4A3-45BD-BBBA-8C36E0158B74}"/>
    <cellStyle name="Normalny 2 2 2 2 3" xfId="26089" xr:uid="{C2E1C11A-6632-4BDF-8674-F97F3E327604}"/>
    <cellStyle name="Normalny 2 2 2 3" xfId="26090" xr:uid="{798C490F-CDD0-4945-BF0C-F3EEC12DE6FE}"/>
    <cellStyle name="Normalny 2 2 2 4" xfId="26091" xr:uid="{0B289EA8-535D-47CE-BC4C-BEB3BAAEADCD}"/>
    <cellStyle name="Normalny 2 2 2 5" xfId="26092" xr:uid="{D924EDFC-E2A9-4F32-BDD3-C253D204B069}"/>
    <cellStyle name="Normalny 2 2 2 6" xfId="26093" xr:uid="{855757DA-98E0-45BB-BA76-33FC0A44B498}"/>
    <cellStyle name="Normalny 2 2 2_Kalkulacja_Gd" xfId="42229" xr:uid="{348FA5F6-6209-41F0-B5B4-89DA11BABF1C}"/>
    <cellStyle name="Normalny 2 2 3" xfId="21" xr:uid="{00B5DB7B-F7E5-4008-8EA8-98890E2B722E}"/>
    <cellStyle name="Normalny 2 2 3 2" xfId="26094" xr:uid="{56369299-2C4A-4E8A-8703-DC92EA7024A0}"/>
    <cellStyle name="Normalny 2 2 3 3" xfId="26095" xr:uid="{55E0ED7A-5CD4-46B2-B91C-76211F8EEADA}"/>
    <cellStyle name="Normalny 2 2 3_OBIEKTY INŻYNIERSKIE1" xfId="46085" xr:uid="{DC3791CF-2A96-4B62-A334-EEADEA14D014}"/>
    <cellStyle name="Normalny 2 2 4" xfId="1017" xr:uid="{1ADB5CAA-6C5E-4ABC-B15F-877CC56776A9}"/>
    <cellStyle name="Normalny 2 2 4 2" xfId="26096" xr:uid="{F619D913-5AAD-4F39-BF63-992EB1BC6657}"/>
    <cellStyle name="Normalny 2 2 4 3" xfId="26097" xr:uid="{67B8CEAA-B277-4A4D-9B7D-D2B9E5CF60B0}"/>
    <cellStyle name="Normalny 2 2 5" xfId="1235" xr:uid="{D039AFC2-F5EA-46C4-8F2A-9351C98E95F0}"/>
    <cellStyle name="Normalny 2 2 5 2" xfId="46086" xr:uid="{B19F0CD1-8621-45EE-A116-B5563F031C65}"/>
    <cellStyle name="Normalny 2 2 6" xfId="26098" xr:uid="{3957971E-14C4-4989-8D38-44B6C096104F}"/>
    <cellStyle name="Normalny 2 2 7" xfId="26099" xr:uid="{4452DF59-247B-41E7-804F-D42FEBA889A4}"/>
    <cellStyle name="Normalny 2 2 8" xfId="1248" xr:uid="{1E5BA5BF-6658-4BF5-B4C8-4F0E7AED4006}"/>
    <cellStyle name="Normalny 2 2 9" xfId="26100" xr:uid="{63A0A368-8981-4995-9BDE-22473C2F2BBA}"/>
    <cellStyle name="Normalny 2 2_1_DZIAŁ OGÓLNY" xfId="46087" xr:uid="{91DA4246-E1FC-4B7E-89E4-6FDF094B5F25}"/>
    <cellStyle name="Normalny 2 20" xfId="26101" xr:uid="{17436DD9-089F-40DC-B9AF-5683FDB761C2}"/>
    <cellStyle name="Normalny 2 20 2" xfId="41722" xr:uid="{5308B11E-8A71-4BE5-A6DB-D3C40F3FC3E5}"/>
    <cellStyle name="Normalny 2 21" xfId="26102" xr:uid="{FD2C4E41-B505-4B30-8AF5-12E633F72BF4}"/>
    <cellStyle name="Normalny 2 21 2" xfId="41723" xr:uid="{F5A9B445-4620-476C-A8F0-10C60D3E72AA}"/>
    <cellStyle name="Normalny 2 22" xfId="26103" xr:uid="{7485864E-A87C-429E-AB53-269AFF535F9B}"/>
    <cellStyle name="Normalny 2 22 2" xfId="41724" xr:uid="{67BF9D91-96DE-47E0-B5AE-4860BD12DFA5}"/>
    <cellStyle name="Normalny 2 23" xfId="26104" xr:uid="{7416CB56-F6FA-4EF9-BFF8-B00A86F5FE66}"/>
    <cellStyle name="Normalny 2 23 2" xfId="26105" xr:uid="{FBD332FB-F18A-4305-886E-A40A211515A2}"/>
    <cellStyle name="Normalny 2 23 3" xfId="26106" xr:uid="{27231608-9C2C-40A7-B075-7635ED08D2D0}"/>
    <cellStyle name="Normalny 2 23 4" xfId="26107" xr:uid="{211882CC-8FE2-4B63-9E2E-1012952B01AD}"/>
    <cellStyle name="Normalny 2 23 5" xfId="26108" xr:uid="{2FF59605-7295-4DB9-9B69-EE6FDC5218EE}"/>
    <cellStyle name="Normalny 2 23 6" xfId="26109" xr:uid="{FB4DB0D4-56B4-4C38-8972-7AB50E18A8E1}"/>
    <cellStyle name="Normalny 2 23 7" xfId="41725" xr:uid="{B6A80E26-09AE-43BE-85C1-505450333966}"/>
    <cellStyle name="Normalny 2 24" xfId="26110" xr:uid="{75C3D415-7373-4CB1-9B77-5354C86555C6}"/>
    <cellStyle name="Normalny 2 24 2" xfId="41726" xr:uid="{30C7C5E8-2728-4D49-ADF7-45B98CB43F64}"/>
    <cellStyle name="Normalny 2 25" xfId="26111" xr:uid="{A25C1461-AD0D-4472-86E9-0117AA9C2786}"/>
    <cellStyle name="Normalny 2 25 2" xfId="41727" xr:uid="{02759992-142B-4D61-952C-90DB43221A5D}"/>
    <cellStyle name="Normalny 2 26" xfId="26112" xr:uid="{4F5AB974-85EF-4BC2-AD7C-7741785FC5B3}"/>
    <cellStyle name="Normalny 2 26 2" xfId="41728" xr:uid="{4EB04986-6BAE-440F-BDCF-C3B841E58837}"/>
    <cellStyle name="Normalny 2 27" xfId="26113" xr:uid="{CAA75331-187F-4067-8892-A403404E4757}"/>
    <cellStyle name="Normalny 2 27 2" xfId="41729" xr:uid="{15BB962B-2898-4CC5-965E-DF5E37842A9E}"/>
    <cellStyle name="Normalny 2 27 3" xfId="46088" xr:uid="{C3CA67D1-CE7F-4F41-A32A-389DC55CD86A}"/>
    <cellStyle name="Normalny 2 27 4" xfId="46089" xr:uid="{5D712687-DDF0-41B8-AFD9-80276401B69B}"/>
    <cellStyle name="Normalny 2 27 5" xfId="46090" xr:uid="{628F3688-FE1C-4741-8301-BC3245E734F6}"/>
    <cellStyle name="Normalny 2 28" xfId="26114" xr:uid="{95A9385D-99C3-4820-862F-0B1C1D67BFB3}"/>
    <cellStyle name="Normalny 2 28 2" xfId="46091" xr:uid="{225BA9FC-4A15-453E-B1DF-8B12B2A1DC5E}"/>
    <cellStyle name="Normalny 2 29" xfId="26115" xr:uid="{2A314D50-AE2C-4731-9A03-9E2E6AF0724A}"/>
    <cellStyle name="Normalny 2 3" xfId="22" xr:uid="{513E24B7-3252-4F25-88B0-546CFB0B0AD9}"/>
    <cellStyle name="Normalny 2 3 10" xfId="26116" xr:uid="{9CFD6860-C24D-499C-ACAA-11899AB7C90D}"/>
    <cellStyle name="Normalny 2 3 11" xfId="26117" xr:uid="{50FC6325-B113-4959-92DA-FC3A58CB32DB}"/>
    <cellStyle name="Normalny 2 3 12" xfId="26118" xr:uid="{4E20CBBC-651C-40D2-BA8F-CB78B5BEE8AC}"/>
    <cellStyle name="Normalny 2 3 13" xfId="26119" xr:uid="{8ED45751-549C-4903-BB95-43AC4F4357FD}"/>
    <cellStyle name="Normalny 2 3 14" xfId="39171" xr:uid="{DC0BA135-8B0B-4738-A689-F40994222E0B}"/>
    <cellStyle name="Normalny 2 3 15" xfId="39267" xr:uid="{7D8CC219-650F-430A-AF95-99DCB1A2EC45}"/>
    <cellStyle name="Normalny 2 3 16" xfId="39387" xr:uid="{720F0B7D-AB55-4A5C-B62D-3A7C58531034}"/>
    <cellStyle name="Normalny 2 3 17" xfId="39394" xr:uid="{7DC27E7E-51F7-49BF-8337-5775988C4FFB}"/>
    <cellStyle name="Normalny 2 3 18" xfId="41988" xr:uid="{66CE1B90-3820-4E0B-8D7E-F3DC261734DD}"/>
    <cellStyle name="Normalny 2 3 2" xfId="1018" xr:uid="{5DCCE586-D8A4-4E6C-BE67-A1800D106B3A}"/>
    <cellStyle name="Normalny 2 3 2 2" xfId="26120" xr:uid="{D9F9DECA-4A74-4314-AE66-7FF8BBA298AC}"/>
    <cellStyle name="Normalny 2 3 3" xfId="1189" xr:uid="{D39C6944-A341-4074-AF0A-CDF93C15FFF4}"/>
    <cellStyle name="Normalny 2 3 3 2" xfId="1233" xr:uid="{2BBC87B1-87CA-4397-BE59-9F291F23522F}"/>
    <cellStyle name="Normalny 2 3 3 2 2" xfId="1270" xr:uid="{17E28014-3C6B-4119-BFF0-95AB02EC0E56}"/>
    <cellStyle name="Normalny 2 3 3 2 3" xfId="1279" xr:uid="{AF9BF006-5B9F-4DA8-B5D2-B4FF9367B144}"/>
    <cellStyle name="Normalny 2 3 3 2 4" xfId="39264" xr:uid="{08224EFE-D4F3-41B7-BF38-479EF5359B00}"/>
    <cellStyle name="Normalny 2 3 3 2 5" xfId="39385" xr:uid="{B5F09C16-975B-40F5-B228-3466E1099C49}"/>
    <cellStyle name="Normalny 2 3 3 2 6" xfId="39392" xr:uid="{1A9D09DB-3A3E-45DF-939A-35B74E255F04}"/>
    <cellStyle name="Normalny 2 3 3 2 7" xfId="39499" xr:uid="{82DACFA1-2377-4949-B356-E725844DF7E1}"/>
    <cellStyle name="Normalny 2 3 3 2 8" xfId="42019" xr:uid="{B20BA530-245A-4CCD-974E-41354C083364}"/>
    <cellStyle name="Normalny 2 3 3 3" xfId="1269" xr:uid="{46ED4709-7A58-4ECA-B2DE-DB0B2EF6195B}"/>
    <cellStyle name="Normalny 2 3 3 4" xfId="1275" xr:uid="{A606051B-B05D-4FA0-8132-43F4375803EF}"/>
    <cellStyle name="Normalny 2 3 3 5" xfId="39261" xr:uid="{BD16EA27-5A93-4809-A199-18D4469383E2}"/>
    <cellStyle name="Normalny 2 3 3 6" xfId="39379" xr:uid="{75C3F2EF-B1B8-4B39-ADEC-3AD4500100B7}"/>
    <cellStyle name="Normalny 2 3 3 7" xfId="39390" xr:uid="{1B6DDF5E-32B3-4F44-8E40-23490D99FD81}"/>
    <cellStyle name="Normalny 2 3 3 8" xfId="39494" xr:uid="{B80CA90B-5C16-4585-BC20-46586AFDD8FA}"/>
    <cellStyle name="Normalny 2 3 3 9" xfId="42017" xr:uid="{93E62F62-7880-43A0-ADB6-54FA13707A93}"/>
    <cellStyle name="Normalny 2 3 4" xfId="1234" xr:uid="{33F60E78-10C9-4275-8BCA-8320BE2903A2}"/>
    <cellStyle name="Normalny 2 3 4 2" xfId="1271" xr:uid="{906AA7BF-3044-4C54-A3A3-F7649B98A3B8}"/>
    <cellStyle name="Normalny 2 3 4 3" xfId="1280" xr:uid="{EB63D71E-DD7A-4D5A-AA5E-4AA7E586039B}"/>
    <cellStyle name="Normalny 2 3 4 4" xfId="39265" xr:uid="{6D89AA9B-267E-41D0-8920-B284742F403D}"/>
    <cellStyle name="Normalny 2 3 4 5" xfId="39386" xr:uid="{F1A7B09F-03FF-4B64-B423-C843A7A8177A}"/>
    <cellStyle name="Normalny 2 3 4 6" xfId="39393" xr:uid="{E6F08FAA-CF7E-495E-9F29-CC90A11D0BA4}"/>
    <cellStyle name="Normalny 2 3 4 7" xfId="39500" xr:uid="{77E85929-0B79-4324-B86D-0AC26231D145}"/>
    <cellStyle name="Normalny 2 3 4 8" xfId="42020" xr:uid="{FB2228D7-7211-4DA0-B403-9EF1B396F8A8}"/>
    <cellStyle name="Normalny 2 3 5" xfId="1191" xr:uid="{0C66D221-C760-4D95-8D8F-700C2ADA6C2D}"/>
    <cellStyle name="Normalny 2 3 5 2" xfId="1272" xr:uid="{9DF2B2CE-7348-4191-BA5D-760F7E628C74}"/>
    <cellStyle name="Normalny 2 3 5 3" xfId="1278" xr:uid="{0092332A-952B-4739-9191-0D4262927C29}"/>
    <cellStyle name="Normalny 2 3 5 4" xfId="39263" xr:uid="{DE28E667-C6C7-4B5A-8E88-3E8B997B970B}"/>
    <cellStyle name="Normalny 2 3 5 5" xfId="39380" xr:uid="{39C0B393-C8FB-4982-A4B8-299A43038799}"/>
    <cellStyle name="Normalny 2 3 5 6" xfId="39391" xr:uid="{F86179B1-815A-4ADD-834D-5451AF65E391}"/>
    <cellStyle name="Normalny 2 3 5 7" xfId="39495" xr:uid="{7D4ED398-F966-47DF-A0F2-35FDF7A77AE1}"/>
    <cellStyle name="Normalny 2 3 5 8" xfId="42018" xr:uid="{5E170DC5-24FC-4E05-88A3-F01489CCEA30}"/>
    <cellStyle name="Normalny 2 3 6" xfId="1268" xr:uid="{06364DBE-97FA-4F9D-BC7A-17A1FDC48CB2}"/>
    <cellStyle name="Normalny 2 3 7" xfId="1274" xr:uid="{6208E4B3-583A-4C1D-9AB6-0C346543CC88}"/>
    <cellStyle name="Normalny 2 3 8" xfId="26121" xr:uid="{0C3E2FB4-F42C-40A1-83EF-4D52827F11DC}"/>
    <cellStyle name="Normalny 2 3 9" xfId="26122" xr:uid="{2D4CB9C9-2BEA-4509-9344-9AD322F04508}"/>
    <cellStyle name="Normalny 2 3_1_DZIAŁ OGÓLNY" xfId="46092" xr:uid="{771012F2-30B2-41E0-BE4C-DFF717649182}"/>
    <cellStyle name="Normalny 2 30" xfId="1293" xr:uid="{A03881F5-91E1-4171-80F9-0AE7853B1FCA}"/>
    <cellStyle name="Normalny 2 31" xfId="26123" xr:uid="{5F833463-11DD-4198-B9E8-DB80B3A6AAAF}"/>
    <cellStyle name="Normalny 2 32" xfId="26124" xr:uid="{A6913663-D18E-4C40-A133-2A6279064F5C}"/>
    <cellStyle name="Normalny 2 33" xfId="26125" xr:uid="{3FB43AAC-7153-4F36-9C5D-C23450C14EA1}"/>
    <cellStyle name="Normalny 2 34" xfId="26126" xr:uid="{97D30727-C5FE-46DB-BD09-36A290FE3631}"/>
    <cellStyle name="Normalny 2 35" xfId="26127" xr:uid="{DFF824D9-4E36-4B48-B3F8-CABD3F22A40C}"/>
    <cellStyle name="Normalny 2 36" xfId="26128" xr:uid="{673CBB12-3D8D-4EC4-A406-2B73FB5CC1DB}"/>
    <cellStyle name="Normalny 2 37" xfId="26129" xr:uid="{C59D46CD-3F35-4818-A861-37492419A0BC}"/>
    <cellStyle name="Normalny 2 38" xfId="26130" xr:uid="{FE9CEEBD-725C-492A-95DD-2AC68777E8B2}"/>
    <cellStyle name="Normalny 2 39" xfId="26131" xr:uid="{B46DE825-9305-4234-B4F7-E973610C741C}"/>
    <cellStyle name="Normalny 2 39 2" xfId="46093" xr:uid="{5DB52A59-120D-4814-B04E-E28E72F0CDD4}"/>
    <cellStyle name="Normalny 2 39 3" xfId="46094" xr:uid="{C0D35A94-B29A-4739-9793-3F20953D250A}"/>
    <cellStyle name="Normalny 2 4" xfId="1019" xr:uid="{892D6DA3-0413-4473-8BF5-E30056862670}"/>
    <cellStyle name="Normalny 2 4 10" xfId="26132" xr:uid="{072EEA65-D592-41E7-A9E5-4505E1FACDFF}"/>
    <cellStyle name="Normalny 2 4 11" xfId="26133" xr:uid="{5B76DEB6-250D-460F-8D8D-47ADA6C49968}"/>
    <cellStyle name="Normalny 2 4 12" xfId="26134" xr:uid="{A24F71DF-35E5-4C40-A9BA-BCE813A4712E}"/>
    <cellStyle name="Normalny 2 4 13" xfId="26135" xr:uid="{549925CD-90DE-4570-81AF-3242B252B2C5}"/>
    <cellStyle name="Normalny 2 4 2" xfId="1232" xr:uid="{D265307B-914A-4938-B3AA-C9E4F082FCB0}"/>
    <cellStyle name="Normalny 2 4 2 2" xfId="46095" xr:uid="{BBD5091C-2E2F-4FDF-B9C7-37E9FFEBFB85}"/>
    <cellStyle name="Normalny 2 4 2 3" xfId="46096" xr:uid="{27D1542E-EDCE-4BA8-9D6B-4E1D407B0D03}"/>
    <cellStyle name="Normalny 2 4 2 4" xfId="46097" xr:uid="{7747676F-5908-4E23-BFBA-7A252F3C542E}"/>
    <cellStyle name="Normalny 2 4 3" xfId="1231" xr:uid="{FA6B0EE6-2140-4C5F-BD14-919245FB4967}"/>
    <cellStyle name="Normalny 2 4 3 2" xfId="46098" xr:uid="{5F438437-5BC7-4F1A-ACAD-53BB425CBD3E}"/>
    <cellStyle name="Normalny 2 4 3 3" xfId="46099" xr:uid="{7C60ADA5-DDAD-441F-A251-2FF2F35791EC}"/>
    <cellStyle name="Normalny 2 4 3 4" xfId="46100" xr:uid="{AB45F7A9-D8E9-43D4-8715-F31E131E06E1}"/>
    <cellStyle name="Normalny 2 4 4" xfId="26136" xr:uid="{57E7A595-C274-456B-9D58-4DAE5A82A8FE}"/>
    <cellStyle name="Normalny 2 4 5" xfId="26137" xr:uid="{047199FE-8CC8-4533-B059-6B4F8B7E3BF8}"/>
    <cellStyle name="Normalny 2 4 6" xfId="26138" xr:uid="{E3AA309C-2D1C-4495-98BB-3E52C6BCD628}"/>
    <cellStyle name="Normalny 2 4 7" xfId="26139" xr:uid="{BF1E1AF3-E3FF-46DA-A18A-F19E2A0ECEF4}"/>
    <cellStyle name="Normalny 2 4 8" xfId="26140" xr:uid="{1C152E11-148C-464A-9B4E-CDD03F8BECBD}"/>
    <cellStyle name="Normalny 2 4 9" xfId="26141" xr:uid="{6805F83E-7E91-4B32-8DCC-CB90879D2CB1}"/>
    <cellStyle name="Normalny 2 4_1_DZIAŁ OGÓLNY" xfId="46101" xr:uid="{960F6A35-A4C4-4C8D-8A4B-AD2E87614188}"/>
    <cellStyle name="Normalny 2 40" xfId="26142" xr:uid="{5FDB2E8B-6024-4644-88C0-97764DC63195}"/>
    <cellStyle name="Normalny 2 41" xfId="26143" xr:uid="{F4F3165E-221D-4359-8126-BAC112367B4F}"/>
    <cellStyle name="Normalny 2 42" xfId="26144" xr:uid="{2B86FA76-E714-4F77-BE28-765715F5A71E}"/>
    <cellStyle name="Normalny 2 43" xfId="26145" xr:uid="{17A915A3-44CA-460C-86C5-361B491BC844}"/>
    <cellStyle name="Normalny 2 44" xfId="26146" xr:uid="{40E913C8-C711-4CEC-AEDE-56F57D270BF7}"/>
    <cellStyle name="Normalny 2 45" xfId="26147" xr:uid="{D9640A91-D5B9-4435-96B5-66D1BF070B5E}"/>
    <cellStyle name="Normalny 2 46" xfId="26148" xr:uid="{DC564C0A-54B8-4FF7-83D1-F2E9CC314BB7}"/>
    <cellStyle name="Normalny 2 47" xfId="26149" xr:uid="{C7A431A1-225C-41D7-A199-A4319B05BAA0}"/>
    <cellStyle name="Normalny 2 48" xfId="26150" xr:uid="{52E10678-ADC3-4D27-9608-C7BEFE77B67E}"/>
    <cellStyle name="Normalny 2 49" xfId="26151" xr:uid="{B230DDF9-15CE-428E-9F22-71C617E857C3}"/>
    <cellStyle name="Normalny 2 5" xfId="1020" xr:uid="{4B2CE292-7EEE-4B65-A032-43F6B733F517}"/>
    <cellStyle name="Normalny 2 5 2" xfId="26152" xr:uid="{35060FFF-D8AE-459A-ABE3-19D44AFA4382}"/>
    <cellStyle name="Normalny 2 5 2 2" xfId="46102" xr:uid="{2AA3AF61-9F76-43D9-959A-E5CE65421EB0}"/>
    <cellStyle name="Normalny 2 5 2 3" xfId="46103" xr:uid="{0E757E10-5EA8-4021-B106-F39B860671FB}"/>
    <cellStyle name="Normalny 2 5 2 4" xfId="46104" xr:uid="{02EF9DBD-2060-44F3-A809-14410A4C736C}"/>
    <cellStyle name="Normalny 2 5 3" xfId="26153" xr:uid="{E0F74C85-D5CC-4C05-9D49-AD1338817357}"/>
    <cellStyle name="Normalny 2 5 3 2" xfId="46105" xr:uid="{B6C3496D-2C09-410C-9ABE-56E1600A7E25}"/>
    <cellStyle name="Normalny 2 5 3 3" xfId="46106" xr:uid="{10ECA067-5FA7-4E84-AE6B-AF0871DFFA06}"/>
    <cellStyle name="Normalny 2 5 3 4" xfId="46107" xr:uid="{9C895E85-3F71-4681-B688-0621618537C0}"/>
    <cellStyle name="Normalny 2 5 4" xfId="26154" xr:uid="{20DE9240-869B-45B1-9006-352BC6948323}"/>
    <cellStyle name="Normalny 2 5 5" xfId="26155" xr:uid="{9872D4AC-B7FD-4558-9DF7-C53DBFC3F996}"/>
    <cellStyle name="Normalny 2 5 6" xfId="46108" xr:uid="{77DC40CB-00BA-4375-8086-43ADEF402731}"/>
    <cellStyle name="Normalny 2 5_1_DZIAŁ OGÓLNY" xfId="46109" xr:uid="{666CD688-8452-4440-A200-5BE3BBE304D3}"/>
    <cellStyle name="Normalny 2 50" xfId="26156" xr:uid="{FF39DFD1-C299-4DAC-9FD0-718BABB89CE8}"/>
    <cellStyle name="Normalny 2 51" xfId="26157" xr:uid="{57C35165-A39E-4F9A-B50F-30DC87349448}"/>
    <cellStyle name="Normalny 2 52" xfId="26158" xr:uid="{DBBED72A-7C06-4FBC-8096-44E6BD912218}"/>
    <cellStyle name="Normalny 2 53" xfId="26159" xr:uid="{264BCB14-A51A-499D-8305-7FD81CEB94A4}"/>
    <cellStyle name="Normalny 2 54" xfId="26160" xr:uid="{8F4E4E09-C66A-4E8C-9DD1-093FA388094B}"/>
    <cellStyle name="Normalny 2 55" xfId="26161" xr:uid="{B6692709-5D91-4C1C-BF61-70ADE7572C58}"/>
    <cellStyle name="Normalny 2 56" xfId="26162" xr:uid="{C6F17153-9336-41F1-9C4F-65012B048284}"/>
    <cellStyle name="Normalny 2 57" xfId="26163" xr:uid="{E3843CF0-3DCA-4463-85D2-0517476BDDE2}"/>
    <cellStyle name="Normalny 2 58" xfId="26164" xr:uid="{79E3F6E2-69CC-4079-90EC-DB671B9A8F0F}"/>
    <cellStyle name="Normalny 2 59" xfId="26165" xr:uid="{4822D83F-6343-4B52-8A1D-488515EF9D5D}"/>
    <cellStyle name="Normalny 2 6" xfId="1021" xr:uid="{EC1BFE18-476C-4307-804F-CD01FD61D3B1}"/>
    <cellStyle name="Normalny 2 6 2" xfId="26166" xr:uid="{262CC6A2-27D4-4279-8137-6C4744D0D5F1}"/>
    <cellStyle name="Normalny 2 6 2 2" xfId="46110" xr:uid="{4C8C382E-68BB-496A-B039-4503CF1B6D35}"/>
    <cellStyle name="Normalny 2 6 2 3" xfId="46111" xr:uid="{BD573983-E365-4281-8D10-0C18DD9DE3F5}"/>
    <cellStyle name="Normalny 2 6 2 4" xfId="46112" xr:uid="{5569CF7D-51DD-41FF-BD44-D2B08A5522BC}"/>
    <cellStyle name="Normalny 2 6 3" xfId="26167" xr:uid="{9A33F6DC-226D-4AE1-BB37-86042F502722}"/>
    <cellStyle name="Normalny 2 6 3 2" xfId="46113" xr:uid="{FA59F04D-A3B1-4D7E-A122-5A2A6B447386}"/>
    <cellStyle name="Normalny 2 6 3 3" xfId="46114" xr:uid="{054E4F3D-9249-48B3-BF29-16F17EF9CA6B}"/>
    <cellStyle name="Normalny 2 6 3 4" xfId="46115" xr:uid="{01C518FD-3108-4561-B62F-3F14B7BD509A}"/>
    <cellStyle name="Normalny 2 6 4" xfId="26168" xr:uid="{09716503-A8BD-4DE9-97D7-3EF46DB9DA0B}"/>
    <cellStyle name="Normalny 2 6 5" xfId="46116" xr:uid="{CCAB972E-A281-4BFB-8531-439AC4AA7234}"/>
    <cellStyle name="Normalny 2 6 6" xfId="46117" xr:uid="{46A14E4B-2594-42E4-9D38-EF341E2BDD85}"/>
    <cellStyle name="Normalny 2 6_1_DZIAŁ OGÓLNY" xfId="46118" xr:uid="{C539AC91-DDD3-4E3A-812B-5DE943182238}"/>
    <cellStyle name="Normalny 2 60" xfId="26169" xr:uid="{2178441F-2A32-4013-8E77-B2C76649E21D}"/>
    <cellStyle name="Normalny 2 61" xfId="26170" xr:uid="{525FE3B8-D172-4D7C-873F-4DEF1A2B27D3}"/>
    <cellStyle name="Normalny 2 62" xfId="26171" xr:uid="{AEDEDAD8-5D5F-40C7-8C29-B2E83884C13C}"/>
    <cellStyle name="Normalny 2 63" xfId="46119" xr:uid="{E7C540B0-3ED3-4076-BE02-1B90BF2C0A24}"/>
    <cellStyle name="Normalny 2 64" xfId="46120" xr:uid="{D06C1752-DE9F-498B-A219-1DD410FB1C43}"/>
    <cellStyle name="Normalny 2 65" xfId="46121" xr:uid="{9FF0AD29-4F4E-4146-8B60-F664E7F4C2D0}"/>
    <cellStyle name="Normalny 2 66" xfId="46122" xr:uid="{AE011097-F86F-4C78-B427-1E07FCD27711}"/>
    <cellStyle name="Normalny 2 67" xfId="46123" xr:uid="{6210DD72-7C91-4DD9-82D6-E7B82F337381}"/>
    <cellStyle name="Normalny 2 68" xfId="18" xr:uid="{E55964BE-2351-49DB-8EAA-E06F4567815A}"/>
    <cellStyle name="Normalny 2 7" xfId="1022" xr:uid="{A2681373-2F51-4CB6-BE57-4395FFC01BD9}"/>
    <cellStyle name="Normalny 2 7 10" xfId="26172" xr:uid="{10FE32BE-E380-4839-AF5B-1E11A0CFD757}"/>
    <cellStyle name="Normalny 2 7 11" xfId="26173" xr:uid="{A5A99118-FD06-404C-97DB-98EDB5955882}"/>
    <cellStyle name="Normalny 2 7 12" xfId="26174" xr:uid="{3E75E369-2747-41ED-841E-2DBB64363761}"/>
    <cellStyle name="Normalny 2 7 13" xfId="26175" xr:uid="{77507242-F6CF-4740-ACA8-ED4B31929E68}"/>
    <cellStyle name="Normalny 2 7 2" xfId="1249" xr:uid="{CED1C41A-5B2D-4488-BA68-3CDF0F2931A0}"/>
    <cellStyle name="Normalny 2 7 2 10" xfId="26176" xr:uid="{2C3E2981-2E93-423F-8613-AB47C5A7F0EA}"/>
    <cellStyle name="Normalny 2 7 2 11" xfId="26177" xr:uid="{5267B254-7CE7-45C3-803F-92C0B11A7FB3}"/>
    <cellStyle name="Normalny 2 7 2 12" xfId="26178" xr:uid="{3EF10C7C-BACE-4FC5-9B5B-45E079E26060}"/>
    <cellStyle name="Normalny 2 7 2 13" xfId="26179" xr:uid="{0D458144-134B-4D64-BC2D-EB38BB12167C}"/>
    <cellStyle name="Normalny 2 7 2 14" xfId="1288" xr:uid="{F3576653-7BC9-45AB-A86D-CD7EC3D1C764}"/>
    <cellStyle name="Normalny 2 7 2 2" xfId="26180" xr:uid="{A78D452D-681E-472E-8CD8-30FF0F66BAAF}"/>
    <cellStyle name="Normalny 2 7 2 2 10" xfId="26181" xr:uid="{59989745-9576-4EBC-AE7D-BCD989ECEC72}"/>
    <cellStyle name="Normalny 2 7 2 2 11" xfId="26182" xr:uid="{45506F50-6E06-4C31-AFA7-C7B5B6DF42AD}"/>
    <cellStyle name="Normalny 2 7 2 2 12" xfId="26183" xr:uid="{AD0237BA-E979-4747-B138-CD402ED68DB2}"/>
    <cellStyle name="Normalny 2 7 2 2 13" xfId="26184" xr:uid="{652BF85B-964F-422F-BF00-DAB7A653496C}"/>
    <cellStyle name="Normalny 2 7 2 2 2" xfId="26185" xr:uid="{97AE1FD2-12DE-4747-AAB1-8AF2004C62E6}"/>
    <cellStyle name="Normalny 2 7 2 2 2 10" xfId="26186" xr:uid="{2ECC98C5-AADA-4A85-BB53-803EE4F57F19}"/>
    <cellStyle name="Normalny 2 7 2 2 2 11" xfId="26187" xr:uid="{A884A7EE-057F-4405-9ECB-56D23366733B}"/>
    <cellStyle name="Normalny 2 7 2 2 2 12" xfId="26188" xr:uid="{5F1432F9-7961-4741-8534-E79BADE745C4}"/>
    <cellStyle name="Normalny 2 7 2 2 2 2" xfId="26189" xr:uid="{1F50AE7A-9E24-412C-B75A-836D754B4A0F}"/>
    <cellStyle name="Normalny 2 7 2 2 2 2 10" xfId="26190" xr:uid="{9985356D-6367-42E1-8490-849A7939A41B}"/>
    <cellStyle name="Normalny 2 7 2 2 2 2 11" xfId="26191" xr:uid="{5CBC36AC-E9BA-4EDE-B6C4-56A013B54D66}"/>
    <cellStyle name="Normalny 2 7 2 2 2 2 2" xfId="26192" xr:uid="{25DB4D81-98C3-41B1-9BE9-C8C8C8E74AE9}"/>
    <cellStyle name="Normalny 2 7 2 2 2 2 2 2" xfId="26193" xr:uid="{410735A5-EA9A-4939-B65A-9B3EFA8F024F}"/>
    <cellStyle name="Normalny 2 7 2 2 2 2 2 2 2" xfId="26194" xr:uid="{41757FA1-0C7A-47D7-BDB8-F71B64CD4CA2}"/>
    <cellStyle name="Normalny 2 7 2 2 2 2 2 2 3" xfId="26195" xr:uid="{1648A59C-5B12-4097-9D9D-C26CFEA142EB}"/>
    <cellStyle name="Normalny 2 7 2 2 2 2 2 2 4" xfId="26196" xr:uid="{2FC9BDCC-6253-409B-836B-DBAD7BFCD04A}"/>
    <cellStyle name="Normalny 2 7 2 2 2 2 2 2 5" xfId="26197" xr:uid="{8D22EEEB-8FB5-4B2A-8CA2-09E479ECE4C6}"/>
    <cellStyle name="Normalny 2 7 2 2 2 2 2 2 6" xfId="26198" xr:uid="{8B8348E2-2EC4-441F-A8E1-D1DF6B5B127E}"/>
    <cellStyle name="Normalny 2 7 2 2 2 2 2 3" xfId="26199" xr:uid="{50197C76-ED48-40BC-9590-5264CA107899}"/>
    <cellStyle name="Normalny 2 7 2 2 2 2 2 4" xfId="26200" xr:uid="{50EA6614-39AD-4D9B-8D99-46EEB954DA5F}"/>
    <cellStyle name="Normalny 2 7 2 2 2 2 2 5" xfId="26201" xr:uid="{56C31C23-0F93-4CFC-A623-373EF237D59F}"/>
    <cellStyle name="Normalny 2 7 2 2 2 2 2 6" xfId="26202" xr:uid="{6191D2A0-10A7-4249-967B-62AE5A7E3F59}"/>
    <cellStyle name="Normalny 2 7 2 2 2 2 2 7" xfId="26203" xr:uid="{A258966F-2C09-4549-9CFA-9ADC768259DE}"/>
    <cellStyle name="Normalny 2 7 2 2 2 2 3" xfId="26204" xr:uid="{FE5F850C-C722-4C6B-B398-F809AF109A32}"/>
    <cellStyle name="Normalny 2 7 2 2 2 2 4" xfId="26205" xr:uid="{7ADB1A62-E43A-4035-9B75-B20F38201525}"/>
    <cellStyle name="Normalny 2 7 2 2 2 2 5" xfId="26206" xr:uid="{092482C5-7EBC-4CE9-8C6C-5C7BC3E4173B}"/>
    <cellStyle name="Normalny 2 7 2 2 2 2 6" xfId="26207" xr:uid="{C6C74F97-580E-4F50-8F0B-BA1ADFF2BB45}"/>
    <cellStyle name="Normalny 2 7 2 2 2 2 7" xfId="26208" xr:uid="{FA61389B-096F-47EA-8922-9F89988935D8}"/>
    <cellStyle name="Normalny 2 7 2 2 2 2 7 2" xfId="26209" xr:uid="{B8EB5EE1-4F44-4144-A8E0-F71A0B62BF86}"/>
    <cellStyle name="Normalny 2 7 2 2 2 2 7 3" xfId="26210" xr:uid="{0C9EA4AE-AAA7-451B-B694-F18C42F94554}"/>
    <cellStyle name="Normalny 2 7 2 2 2 2 7 4" xfId="26211" xr:uid="{EC73E25B-476D-47B2-AA6F-9DBA9584A8D7}"/>
    <cellStyle name="Normalny 2 7 2 2 2 2 7 5" xfId="26212" xr:uid="{696687E2-1E3F-4A61-889D-30747D35A254}"/>
    <cellStyle name="Normalny 2 7 2 2 2 2 7 6" xfId="26213" xr:uid="{2ECD7258-433E-489B-B981-5DCE087FF218}"/>
    <cellStyle name="Normalny 2 7 2 2 2 2 8" xfId="26214" xr:uid="{9DAC9D4E-F02D-4265-B6CD-A1EE3996A72B}"/>
    <cellStyle name="Normalny 2 7 2 2 2 2 9" xfId="26215" xr:uid="{D5F2E734-F10A-47D9-9383-F5CC30FB0746}"/>
    <cellStyle name="Normalny 2 7 2 2 2 3" xfId="26216" xr:uid="{9E351C14-40CB-40A4-9CD9-E4346048E2DA}"/>
    <cellStyle name="Normalny 2 7 2 2 2 3 2" xfId="26217" xr:uid="{5905D4DA-B345-46DD-A158-82BC19F050BD}"/>
    <cellStyle name="Normalny 2 7 2 2 2 3 2 2" xfId="26218" xr:uid="{E0E6C452-4A31-485A-808C-7951748DD9BB}"/>
    <cellStyle name="Normalny 2 7 2 2 2 3 2 3" xfId="26219" xr:uid="{B68328A0-8D2C-4817-A5AF-7B1BD92BC0A7}"/>
    <cellStyle name="Normalny 2 7 2 2 2 3 2 4" xfId="26220" xr:uid="{C2FA93D3-228A-42B6-BE11-7A81735FBDC8}"/>
    <cellStyle name="Normalny 2 7 2 2 2 3 2 5" xfId="26221" xr:uid="{D7441909-030E-4CFE-8019-8582484175D1}"/>
    <cellStyle name="Normalny 2 7 2 2 2 3 2 6" xfId="26222" xr:uid="{4D51908B-3C44-48DE-B5D6-3A3F17D62B42}"/>
    <cellStyle name="Normalny 2 7 2 2 2 3 3" xfId="26223" xr:uid="{CE4E359D-3F15-4315-829F-C752F1444C75}"/>
    <cellStyle name="Normalny 2 7 2 2 2 3 4" xfId="26224" xr:uid="{92BCBF77-EDFD-4A11-AEF9-77AB17DBFD72}"/>
    <cellStyle name="Normalny 2 7 2 2 2 3 5" xfId="26225" xr:uid="{68F5AF9B-16FF-4A84-8D30-91EE53F32229}"/>
    <cellStyle name="Normalny 2 7 2 2 2 3 6" xfId="26226" xr:uid="{C1B9E609-C127-4C41-958A-F65DACD16855}"/>
    <cellStyle name="Normalny 2 7 2 2 2 3 7" xfId="26227" xr:uid="{7839BEBE-15C0-49B4-8E0F-D3BCAB2E99F7}"/>
    <cellStyle name="Normalny 2 7 2 2 2 4" xfId="26228" xr:uid="{F71FF854-57CC-4AB3-8598-4C9F8B6F0548}"/>
    <cellStyle name="Normalny 2 7 2 2 2 5" xfId="26229" xr:uid="{9CB92CE2-68FA-459C-A0AD-BDC37B7E4416}"/>
    <cellStyle name="Normalny 2 7 2 2 2 6" xfId="26230" xr:uid="{5975D2A6-38EC-41CB-ABF5-7EA3422E8920}"/>
    <cellStyle name="Normalny 2 7 2 2 2 7" xfId="26231" xr:uid="{5AAE1E72-73CB-4D03-8BD9-9AC5F7E2897A}"/>
    <cellStyle name="Normalny 2 7 2 2 2 7 2" xfId="26232" xr:uid="{2E497441-D042-4D30-96B2-ADE40CCAAD19}"/>
    <cellStyle name="Normalny 2 7 2 2 2 7 3" xfId="26233" xr:uid="{A2B4D8F1-B03F-4816-A8B9-BCA16465B154}"/>
    <cellStyle name="Normalny 2 7 2 2 2 7 4" xfId="26234" xr:uid="{DBFF7D80-D953-4750-B7E6-BFF9F1F48317}"/>
    <cellStyle name="Normalny 2 7 2 2 2 7 5" xfId="26235" xr:uid="{E94D90A6-553D-477B-9F8F-3554A101464C}"/>
    <cellStyle name="Normalny 2 7 2 2 2 7 6" xfId="26236" xr:uid="{F8CEC123-78B6-4C6A-A49E-836F2152CCA1}"/>
    <cellStyle name="Normalny 2 7 2 2 2 8" xfId="26237" xr:uid="{1256926D-1A35-4AE6-8947-28895C644873}"/>
    <cellStyle name="Normalny 2 7 2 2 2 9" xfId="26238" xr:uid="{CF9B0C5C-DCB7-4023-92B8-573A5931A742}"/>
    <cellStyle name="Normalny 2 7 2 2 3" xfId="26239" xr:uid="{D0A51773-60BF-41F9-888A-EF042C68C44B}"/>
    <cellStyle name="Normalny 2 7 2 2 3 2" xfId="26240" xr:uid="{E0CED8F5-5D19-490E-84B6-B1C85BB8308F}"/>
    <cellStyle name="Normalny 2 7 2 2 3 2 2" xfId="26241" xr:uid="{93078392-D97B-463E-A3DD-FDD7E70B1FF6}"/>
    <cellStyle name="Normalny 2 7 2 2 3 2 3" xfId="26242" xr:uid="{2B3D3F9E-CF3D-4B2B-AEB5-29C2F28811BF}"/>
    <cellStyle name="Normalny 2 7 2 2 3 2 4" xfId="26243" xr:uid="{3B3F1C02-998E-4A93-8646-AA6CF758976F}"/>
    <cellStyle name="Normalny 2 7 2 2 3 2 5" xfId="26244" xr:uid="{A0D8E7DA-BF45-429D-9E1E-C8C1B4A6F05D}"/>
    <cellStyle name="Normalny 2 7 2 2 3 2 6" xfId="26245" xr:uid="{AA85FDA9-BA44-458F-BD47-F795DC485677}"/>
    <cellStyle name="Normalny 2 7 2 2 3 3" xfId="26246" xr:uid="{6115B5CF-F3E1-41BB-8E0D-253FFF16B2D1}"/>
    <cellStyle name="Normalny 2 7 2 2 3 4" xfId="26247" xr:uid="{A7AD09F0-E1AA-4D07-A0BF-7E1048F5047F}"/>
    <cellStyle name="Normalny 2 7 2 2 3 5" xfId="26248" xr:uid="{563D94DE-4917-4E88-AAEE-274AFEDCE3EC}"/>
    <cellStyle name="Normalny 2 7 2 2 3 6" xfId="26249" xr:uid="{3516A492-89DA-4382-8B60-3BA4B42CE429}"/>
    <cellStyle name="Normalny 2 7 2 2 3 7" xfId="26250" xr:uid="{23BB2FC3-A427-43FF-B392-B51F603206A5}"/>
    <cellStyle name="Normalny 2 7 2 2 3 8" xfId="26251" xr:uid="{E3B8D0DC-B980-41EF-BCB6-2AB43C959525}"/>
    <cellStyle name="Normalny 2 7 2 2 4" xfId="26252" xr:uid="{1ED3A89A-21F2-427D-9657-6BC30DE61956}"/>
    <cellStyle name="Normalny 2 7 2 2 5" xfId="26253" xr:uid="{1BA9F4BE-BA02-407F-B636-DB5B5C782EF0}"/>
    <cellStyle name="Normalny 2 7 2 2 6" xfId="26254" xr:uid="{2C2ED712-EBC3-4ABA-90EC-8BCA02FFD297}"/>
    <cellStyle name="Normalny 2 7 2 2 7" xfId="26255" xr:uid="{7E10EF30-1754-43C7-9F61-866E1A9D8D47}"/>
    <cellStyle name="Normalny 2 7 2 2 8" xfId="26256" xr:uid="{1BB556AC-E4F7-491D-8170-C400159BE553}"/>
    <cellStyle name="Normalny 2 7 2 2 8 2" xfId="26257" xr:uid="{E905480B-C7AC-4F68-B4FA-22B2EFE16C45}"/>
    <cellStyle name="Normalny 2 7 2 2 8 3" xfId="26258" xr:uid="{A9BEEB8F-DF0B-4ACF-AA2B-D80E3801F1D7}"/>
    <cellStyle name="Normalny 2 7 2 2 8 4" xfId="26259" xr:uid="{3D240C20-D407-43B2-9CDE-09A95513D35B}"/>
    <cellStyle name="Normalny 2 7 2 2 8 5" xfId="26260" xr:uid="{3D08BC07-5D1F-4A08-9338-9D570858801D}"/>
    <cellStyle name="Normalny 2 7 2 2 8 6" xfId="26261" xr:uid="{65601B73-4A23-4B15-BE0E-972A8B9BFF6C}"/>
    <cellStyle name="Normalny 2 7 2 2 9" xfId="26262" xr:uid="{BDBA3B24-A528-4454-9F59-DC6F318BFBF1}"/>
    <cellStyle name="Normalny 2 7 2 3" xfId="26263" xr:uid="{9B82E1D0-3AE9-469C-93C5-2B1B8429B7B7}"/>
    <cellStyle name="Normalny 2 7 2 3 2" xfId="26264" xr:uid="{A382D411-6687-4C9C-AEAB-C700061F7457}"/>
    <cellStyle name="Normalny 2 7 2 3 3" xfId="26265" xr:uid="{344F5DD3-C86C-4001-B875-A99415BFD728}"/>
    <cellStyle name="Normalny 2 7 2 3 4" xfId="26266" xr:uid="{72C0D12E-3F9B-40F0-9A5C-A39D05F48D77}"/>
    <cellStyle name="Normalny 2 7 2 4" xfId="26267" xr:uid="{7AD80871-0DF0-4446-9382-52E1A9C35226}"/>
    <cellStyle name="Normalny 2 7 2 4 10" xfId="26268" xr:uid="{FA92A337-6011-426B-B758-68ADD7D4A311}"/>
    <cellStyle name="Normalny 2 7 2 4 11" xfId="26269" xr:uid="{505FEC9A-11E6-40F2-BEF4-8491E05A2240}"/>
    <cellStyle name="Normalny 2 7 2 4 12" xfId="26270" xr:uid="{E56E440F-F075-4C41-9AD8-501C750CA003}"/>
    <cellStyle name="Normalny 2 7 2 4 2" xfId="26271" xr:uid="{DBE1C726-2DD7-4DD7-A4B0-711B22150DD6}"/>
    <cellStyle name="Normalny 2 7 2 4 2 2" xfId="26272" xr:uid="{46A076B1-EFF7-4C39-A383-4083F5B1C745}"/>
    <cellStyle name="Normalny 2 7 2 4 2 2 2" xfId="26273" xr:uid="{D2F2BA9B-1D16-440D-AB25-F87120EB452E}"/>
    <cellStyle name="Normalny 2 7 2 4 2 2 3" xfId="26274" xr:uid="{A6601C4A-1EDF-4DA6-ACD6-3A050C50B532}"/>
    <cellStyle name="Normalny 2 7 2 4 2 2 4" xfId="26275" xr:uid="{4406268A-4EE9-472B-8E63-73EF480BC34A}"/>
    <cellStyle name="Normalny 2 7 2 4 2 2 5" xfId="26276" xr:uid="{CD2C618F-3619-4FC6-BB67-BE3F4C63DAED}"/>
    <cellStyle name="Normalny 2 7 2 4 2 2 6" xfId="26277" xr:uid="{5D987128-4F85-48E9-941F-C2719514A280}"/>
    <cellStyle name="Normalny 2 7 2 4 2 3" xfId="26278" xr:uid="{D5DADC85-BC6E-4BC6-891A-97E5E6916F62}"/>
    <cellStyle name="Normalny 2 7 2 4 2 4" xfId="26279" xr:uid="{F80B0461-C897-4891-A464-460BC1EB7406}"/>
    <cellStyle name="Normalny 2 7 2 4 2 5" xfId="26280" xr:uid="{274FD463-9EFC-4445-9CC0-854FEADC5A37}"/>
    <cellStyle name="Normalny 2 7 2 4 2 6" xfId="26281" xr:uid="{840151DE-6BFE-48B5-92F3-5BCA089A1F38}"/>
    <cellStyle name="Normalny 2 7 2 4 2 7" xfId="26282" xr:uid="{BC132272-C1E4-4FE8-9CFC-F3B62C3FC74C}"/>
    <cellStyle name="Normalny 2 7 2 4 3" xfId="26283" xr:uid="{FEEF131E-67DA-4DB4-A1BB-249C10AEF314}"/>
    <cellStyle name="Normalny 2 7 2 4 4" xfId="26284" xr:uid="{ED536D3D-A35B-4858-A540-A67BB3345274}"/>
    <cellStyle name="Normalny 2 7 2 4 5" xfId="26285" xr:uid="{C9331831-F9F2-415D-B67C-CA1764688BE0}"/>
    <cellStyle name="Normalny 2 7 2 4 6" xfId="26286" xr:uid="{A9AE55FE-4409-44DC-8714-0CE617651DF3}"/>
    <cellStyle name="Normalny 2 7 2 4 7" xfId="26287" xr:uid="{AD8B5933-9DA5-4054-A550-ABCB0CEE624A}"/>
    <cellStyle name="Normalny 2 7 2 4 7 2" xfId="26288" xr:uid="{EAB25225-9462-428F-B3B0-3D290FEADBEC}"/>
    <cellStyle name="Normalny 2 7 2 4 7 3" xfId="26289" xr:uid="{9965CE78-6DA4-43EC-9371-54B312981642}"/>
    <cellStyle name="Normalny 2 7 2 4 7 4" xfId="26290" xr:uid="{C225B5E3-EBFD-4810-A00D-A91C479F01F5}"/>
    <cellStyle name="Normalny 2 7 2 4 7 5" xfId="26291" xr:uid="{1F209C24-23C1-406F-9AA4-742FD27D09E4}"/>
    <cellStyle name="Normalny 2 7 2 4 7 6" xfId="26292" xr:uid="{419A7FF9-5107-4A66-9835-E9D28A7AB0F3}"/>
    <cellStyle name="Normalny 2 7 2 4 8" xfId="26293" xr:uid="{66A21713-1E47-4D34-AFDC-385C10044B61}"/>
    <cellStyle name="Normalny 2 7 2 4 9" xfId="26294" xr:uid="{6E9A972A-9098-471F-B13C-88BF60AF060E}"/>
    <cellStyle name="Normalny 2 7 2 5" xfId="26295" xr:uid="{34569F78-EF9B-40DD-8928-AB4EE5782116}"/>
    <cellStyle name="Normalny 2 7 2 5 2" xfId="26296" xr:uid="{C71198E9-335E-4740-B9F7-65181EAAD681}"/>
    <cellStyle name="Normalny 2 7 2 5 2 2" xfId="26297" xr:uid="{A1D5CEA9-EC15-48D3-9602-5B87973110E4}"/>
    <cellStyle name="Normalny 2 7 2 5 2 3" xfId="26298" xr:uid="{61C93D7A-2F3C-4698-8FB7-FCFF7BEFD307}"/>
    <cellStyle name="Normalny 2 7 2 5 2 4" xfId="26299" xr:uid="{C6F77EF6-294C-4167-8864-096B31E7270D}"/>
    <cellStyle name="Normalny 2 7 2 5 2 5" xfId="26300" xr:uid="{C957B45F-BCA6-4F97-9CDC-78C1C110C460}"/>
    <cellStyle name="Normalny 2 7 2 5 2 6" xfId="26301" xr:uid="{3FB4AD24-018B-4852-9056-7B9B4F5563E8}"/>
    <cellStyle name="Normalny 2 7 2 5 3" xfId="26302" xr:uid="{F4C097C8-3658-418A-A4A9-F6123E6BF2E2}"/>
    <cellStyle name="Normalny 2 7 2 5 4" xfId="26303" xr:uid="{1D3786A8-99E5-4793-A944-AF62151F5CE9}"/>
    <cellStyle name="Normalny 2 7 2 5 5" xfId="26304" xr:uid="{6289246A-74F3-4825-A709-6E76609827A8}"/>
    <cellStyle name="Normalny 2 7 2 5 6" xfId="26305" xr:uid="{56B49007-C72F-464D-93DE-7C6B57B40CF6}"/>
    <cellStyle name="Normalny 2 7 2 5 7" xfId="26306" xr:uid="{561149AD-3D8D-452F-9606-265C7DDFBEC6}"/>
    <cellStyle name="Normalny 2 7 2 5 8" xfId="26307" xr:uid="{97DFFFD1-39D3-4A7E-876B-A816A9161C42}"/>
    <cellStyle name="Normalny 2 7 2 6" xfId="26308" xr:uid="{0B39C7AF-5830-4DD5-AE59-3B892A50DE05}"/>
    <cellStyle name="Normalny 2 7 2 7" xfId="26309" xr:uid="{4F70ACE1-5B85-4F69-A982-4CD2B7B66D4F}"/>
    <cellStyle name="Normalny 2 7 2 8" xfId="26310" xr:uid="{7E90DC2C-93F5-4D6D-9205-5FDBD95B8978}"/>
    <cellStyle name="Normalny 2 7 2 9" xfId="26311" xr:uid="{1F39750C-62E9-4D64-95DC-6F641E075888}"/>
    <cellStyle name="Normalny 2 7 2 9 2" xfId="26312" xr:uid="{7B788FA7-FE58-4E2F-A239-761AF4FCD2B3}"/>
    <cellStyle name="Normalny 2 7 2 9 3" xfId="26313" xr:uid="{76BAB066-9DB8-4659-93C4-AFEC2266FDDF}"/>
    <cellStyle name="Normalny 2 7 2 9 4" xfId="26314" xr:uid="{0042E9F3-8AD2-458E-B2B9-0FE4843658A8}"/>
    <cellStyle name="Normalny 2 7 2 9 5" xfId="26315" xr:uid="{C0B2FC64-E845-4E39-8F3C-1A1AEDE6D618}"/>
    <cellStyle name="Normalny 2 7 2 9 6" xfId="26316" xr:uid="{BB8D1EE2-FBE9-41E7-BEA1-BBFDF1E33A50}"/>
    <cellStyle name="Normalny 2 7 3" xfId="26317" xr:uid="{99699BBE-6AE1-43AA-AC29-84ACF1BB47B5}"/>
    <cellStyle name="Normalny 2 7 3 10" xfId="26318" xr:uid="{26D3BB82-9FBC-4FA0-87CC-D72389DAA3EA}"/>
    <cellStyle name="Normalny 2 7 3 11" xfId="26319" xr:uid="{5F3F67D1-A7CD-4F43-AC2D-11091CD77860}"/>
    <cellStyle name="Normalny 2 7 3 12" xfId="26320" xr:uid="{A52BCA8A-6DF8-40D5-ACAC-CA62FA62AAA5}"/>
    <cellStyle name="Normalny 2 7 3 2" xfId="26321" xr:uid="{F6A375C2-773F-4543-AC5E-785C681A8692}"/>
    <cellStyle name="Normalny 2 7 3 2 10" xfId="26322" xr:uid="{38F90B64-5757-435E-A7FB-C6F6E3BD3290}"/>
    <cellStyle name="Normalny 2 7 3 2 11" xfId="26323" xr:uid="{40B5232D-5EA9-49AB-9F06-9FE2072944DF}"/>
    <cellStyle name="Normalny 2 7 3 2 2" xfId="26324" xr:uid="{F3F44A45-520C-4591-9A1B-605F7BCD24F6}"/>
    <cellStyle name="Normalny 2 7 3 2 2 10" xfId="26325" xr:uid="{1D773546-AEF8-44BE-B708-DF62655B098A}"/>
    <cellStyle name="Normalny 2 7 3 2 2 11" xfId="26326" xr:uid="{C61FBA7E-53D6-4149-B0D4-62BE01113A4C}"/>
    <cellStyle name="Normalny 2 7 3 2 2 2" xfId="26327" xr:uid="{E75DD194-AF8F-4773-8665-27844423E3FA}"/>
    <cellStyle name="Normalny 2 7 3 2 2 2 2" xfId="26328" xr:uid="{314012B5-7E3B-4C61-8289-94AF77BECBBF}"/>
    <cellStyle name="Normalny 2 7 3 2 2 2 2 2" xfId="26329" xr:uid="{EAC14782-1144-4D49-8931-9FCAA392A266}"/>
    <cellStyle name="Normalny 2 7 3 2 2 2 2 3" xfId="26330" xr:uid="{F3BF7DB4-3C63-4538-AB6C-A1921DAD3247}"/>
    <cellStyle name="Normalny 2 7 3 2 2 2 2 4" xfId="26331" xr:uid="{9BE06E64-9FCB-43F6-B757-FBEAD7FED708}"/>
    <cellStyle name="Normalny 2 7 3 2 2 2 2 5" xfId="26332" xr:uid="{B54E4FE1-350E-43B2-A4A4-6A4DD8B3A007}"/>
    <cellStyle name="Normalny 2 7 3 2 2 2 2 6" xfId="26333" xr:uid="{35BA9812-8F54-478A-8AAF-0213055AA9B7}"/>
    <cellStyle name="Normalny 2 7 3 2 2 2 3" xfId="26334" xr:uid="{8CCF619A-D7BA-48A0-A489-213E9D097EA0}"/>
    <cellStyle name="Normalny 2 7 3 2 2 2 4" xfId="26335" xr:uid="{37A3688C-D8C3-4305-B09F-413147E88233}"/>
    <cellStyle name="Normalny 2 7 3 2 2 2 5" xfId="26336" xr:uid="{90CBBA92-6F68-4051-9F11-2F4F6A3F4130}"/>
    <cellStyle name="Normalny 2 7 3 2 2 2 6" xfId="26337" xr:uid="{BAB69F09-7F8D-4B0B-87BA-625D0C2B82E6}"/>
    <cellStyle name="Normalny 2 7 3 2 2 2 7" xfId="26338" xr:uid="{8161693B-496C-4E1E-9850-DEE30ABF5F7F}"/>
    <cellStyle name="Normalny 2 7 3 2 2 3" xfId="26339" xr:uid="{69769ADE-E0B5-4410-A3A0-E9289CBB043C}"/>
    <cellStyle name="Normalny 2 7 3 2 2 4" xfId="26340" xr:uid="{E944C6A2-0C5C-41D8-814D-13A8B41D1A4C}"/>
    <cellStyle name="Normalny 2 7 3 2 2 5" xfId="26341" xr:uid="{958ED797-2736-4FB8-A38E-DBAF7F0FA8E3}"/>
    <cellStyle name="Normalny 2 7 3 2 2 6" xfId="26342" xr:uid="{6B8B21DB-4AA9-4E44-B63E-62C1969F9184}"/>
    <cellStyle name="Normalny 2 7 3 2 2 7" xfId="26343" xr:uid="{4A0E5966-CA12-4EA5-8926-51923BD00FF1}"/>
    <cellStyle name="Normalny 2 7 3 2 2 7 2" xfId="26344" xr:uid="{8B1F8CF9-870C-4C28-8AEE-D0A6AF79D269}"/>
    <cellStyle name="Normalny 2 7 3 2 2 7 3" xfId="26345" xr:uid="{D43B2C3C-A241-436C-8C70-099272C448A1}"/>
    <cellStyle name="Normalny 2 7 3 2 2 7 4" xfId="26346" xr:uid="{251EB481-6AB3-4165-8B08-97A5E7977B0C}"/>
    <cellStyle name="Normalny 2 7 3 2 2 7 5" xfId="26347" xr:uid="{B04796AB-3626-48AA-864D-E26D92327B37}"/>
    <cellStyle name="Normalny 2 7 3 2 2 7 6" xfId="26348" xr:uid="{DC458978-9929-406B-AC1B-833A35DE1836}"/>
    <cellStyle name="Normalny 2 7 3 2 2 8" xfId="26349" xr:uid="{4ACC684C-9EF3-46A3-8583-84A5629D62C0}"/>
    <cellStyle name="Normalny 2 7 3 2 2 9" xfId="26350" xr:uid="{D872ED2D-17AE-4BA2-92D6-99503AAE2847}"/>
    <cellStyle name="Normalny 2 7 3 2 3" xfId="26351" xr:uid="{28A5419A-2551-456F-9A70-C70475B3871A}"/>
    <cellStyle name="Normalny 2 7 3 2 3 2" xfId="26352" xr:uid="{2C277173-0346-4805-B21C-C3C27B07C447}"/>
    <cellStyle name="Normalny 2 7 3 2 3 2 2" xfId="26353" xr:uid="{28980816-BC2F-4D9D-8369-4A31422FF8E1}"/>
    <cellStyle name="Normalny 2 7 3 2 3 2 3" xfId="26354" xr:uid="{5485E5CA-BBE6-48E2-AFB0-242E62602E14}"/>
    <cellStyle name="Normalny 2 7 3 2 3 2 4" xfId="26355" xr:uid="{588E3B2A-26CE-4C6E-90F5-13E3AB7C1AD9}"/>
    <cellStyle name="Normalny 2 7 3 2 3 2 5" xfId="26356" xr:uid="{B1FEEC0B-CDAD-4488-90EB-C51943DC817F}"/>
    <cellStyle name="Normalny 2 7 3 2 3 2 6" xfId="26357" xr:uid="{D0AEFD14-F8B4-4303-964C-75331785AD81}"/>
    <cellStyle name="Normalny 2 7 3 2 3 3" xfId="26358" xr:uid="{6B297311-C574-4CB5-AFC6-C997D6825C57}"/>
    <cellStyle name="Normalny 2 7 3 2 3 4" xfId="26359" xr:uid="{5D455342-6F67-46FA-997D-B391A577FDAA}"/>
    <cellStyle name="Normalny 2 7 3 2 3 5" xfId="26360" xr:uid="{B11D1030-E253-45C3-9E6E-E8E22414DD19}"/>
    <cellStyle name="Normalny 2 7 3 2 3 6" xfId="26361" xr:uid="{80FCA8ED-F965-422F-9869-0D3BD935CE90}"/>
    <cellStyle name="Normalny 2 7 3 2 3 7" xfId="26362" xr:uid="{30B657ED-BD23-4E15-831D-858ECFF9A70B}"/>
    <cellStyle name="Normalny 2 7 3 2 4" xfId="26363" xr:uid="{1D1C56F0-F0E0-4F5D-A20B-5306F7AEEECE}"/>
    <cellStyle name="Normalny 2 7 3 2 5" xfId="26364" xr:uid="{4FE5CDF7-2CFA-4435-BA3B-0CF6171E1F90}"/>
    <cellStyle name="Normalny 2 7 3 2 6" xfId="26365" xr:uid="{6EC7C6FD-EDFE-4FAA-AE36-B3DABBFC1DB1}"/>
    <cellStyle name="Normalny 2 7 3 2 7" xfId="26366" xr:uid="{762008B9-DDFD-4CF4-8CB6-599109E4FB0B}"/>
    <cellStyle name="Normalny 2 7 3 2 7 2" xfId="26367" xr:uid="{DDE84346-72D9-4FB8-8174-C38FE6617E77}"/>
    <cellStyle name="Normalny 2 7 3 2 7 3" xfId="26368" xr:uid="{1F5ED4B3-1411-4112-AE9F-523F6703ABE3}"/>
    <cellStyle name="Normalny 2 7 3 2 7 4" xfId="26369" xr:uid="{1240CED2-1676-47C1-A0D2-37701BDA589A}"/>
    <cellStyle name="Normalny 2 7 3 2 7 5" xfId="26370" xr:uid="{6DA9EA69-586F-4AC4-B798-4138EF5DA994}"/>
    <cellStyle name="Normalny 2 7 3 2 7 6" xfId="26371" xr:uid="{55CD21B8-432C-40C5-BE73-543DB1FF3AB5}"/>
    <cellStyle name="Normalny 2 7 3 2 8" xfId="26372" xr:uid="{4E687681-8D36-4A9A-A917-B98D8BBCB0F8}"/>
    <cellStyle name="Normalny 2 7 3 2 9" xfId="26373" xr:uid="{DDE5405E-6332-46B7-9ED5-6535559C6ABD}"/>
    <cellStyle name="Normalny 2 7 3 3" xfId="26374" xr:uid="{12DF7517-9143-45F0-A310-02F4F31849D1}"/>
    <cellStyle name="Normalny 2 7 3 3 2" xfId="26375" xr:uid="{5EC97101-C95A-43CE-B5EC-11D64204F89C}"/>
    <cellStyle name="Normalny 2 7 3 3 2 2" xfId="26376" xr:uid="{51B66AD2-987A-48E1-A40C-BDA003B14581}"/>
    <cellStyle name="Normalny 2 7 3 3 2 3" xfId="26377" xr:uid="{E4270FAB-E344-4C91-ADD7-5BA231029345}"/>
    <cellStyle name="Normalny 2 7 3 3 2 4" xfId="26378" xr:uid="{F3D01EE6-FC60-4A86-B524-3994978E3E2A}"/>
    <cellStyle name="Normalny 2 7 3 3 2 5" xfId="26379" xr:uid="{1166D6C7-60F8-49A3-ADB9-EF0D427343ED}"/>
    <cellStyle name="Normalny 2 7 3 3 2 6" xfId="26380" xr:uid="{EE01F8D7-F79B-4BBF-B6C4-6E1D6BFD53F7}"/>
    <cellStyle name="Normalny 2 7 3 3 3" xfId="26381" xr:uid="{796452DB-A5A6-4A16-BB85-C6CDF1A0DFCA}"/>
    <cellStyle name="Normalny 2 7 3 3 4" xfId="26382" xr:uid="{B715CA7B-D7C7-49E3-B96E-CFA478B3EDB6}"/>
    <cellStyle name="Normalny 2 7 3 3 5" xfId="26383" xr:uid="{DE54FEA8-D601-40C7-8B5B-631109C94BA2}"/>
    <cellStyle name="Normalny 2 7 3 3 6" xfId="26384" xr:uid="{51F6A0E9-F9EF-46A2-A0B7-4064CAC048E7}"/>
    <cellStyle name="Normalny 2 7 3 3 7" xfId="26385" xr:uid="{84D82DE3-F866-45C5-ACAE-FA9E93C6DFB3}"/>
    <cellStyle name="Normalny 2 7 3 4" xfId="26386" xr:uid="{2EDC51FC-358F-46E2-8E30-7500BC2AA879}"/>
    <cellStyle name="Normalny 2 7 3 5" xfId="26387" xr:uid="{3D2A445D-02DD-401A-AA62-DC967F5813E3}"/>
    <cellStyle name="Normalny 2 7 3 6" xfId="26388" xr:uid="{4EE2B927-15A2-4128-864F-A735BD0380C7}"/>
    <cellStyle name="Normalny 2 7 3 7" xfId="26389" xr:uid="{F04E5CA3-4EAB-44F1-9AD7-49BC538F7146}"/>
    <cellStyle name="Normalny 2 7 3 8" xfId="26390" xr:uid="{3A96B6AB-3968-4D37-8669-E02AA83ED987}"/>
    <cellStyle name="Normalny 2 7 3 8 2" xfId="26391" xr:uid="{6779E852-D8D7-4F97-A4E3-39365D26A7C4}"/>
    <cellStyle name="Normalny 2 7 3 8 3" xfId="26392" xr:uid="{11829A64-A33B-4F38-8D24-569DCC7EF8D6}"/>
    <cellStyle name="Normalny 2 7 3 8 4" xfId="26393" xr:uid="{5B154B22-8C6B-4F96-9F86-5E6FDCE948EC}"/>
    <cellStyle name="Normalny 2 7 3 8 5" xfId="26394" xr:uid="{25BE1E74-3FFA-43A0-B6E2-2A2D2AC9AC35}"/>
    <cellStyle name="Normalny 2 7 3 8 6" xfId="26395" xr:uid="{87E15E51-45B3-43ED-89DD-E4EF0F0E7B33}"/>
    <cellStyle name="Normalny 2 7 3 9" xfId="26396" xr:uid="{BD8D4399-A5C7-4B6B-ACEB-314E83426EB2}"/>
    <cellStyle name="Normalny 2 7 4" xfId="26397" xr:uid="{B24D012E-41CD-427C-B864-7C6025CD6487}"/>
    <cellStyle name="Normalny 2 7 4 10" xfId="26398" xr:uid="{416D22FD-81FF-40F0-84D5-8CC8DA54D284}"/>
    <cellStyle name="Normalny 2 7 4 11" xfId="26399" xr:uid="{C7756797-3B58-4FCE-80C8-126283FBDAAE}"/>
    <cellStyle name="Normalny 2 7 4 2" xfId="26400" xr:uid="{6C2C98C6-BAF1-40ED-9B38-D5BF7C2592D2}"/>
    <cellStyle name="Normalny 2 7 4 2 2" xfId="26401" xr:uid="{3372B8A2-AA1E-43AF-A469-6C2373B67DBE}"/>
    <cellStyle name="Normalny 2 7 4 2 2 2" xfId="26402" xr:uid="{440DBD91-EFF2-49E8-96A0-E0E19CBF6119}"/>
    <cellStyle name="Normalny 2 7 4 2 2 3" xfId="26403" xr:uid="{A56F97A2-E77A-4245-90CD-88C111F258D0}"/>
    <cellStyle name="Normalny 2 7 4 2 2 4" xfId="26404" xr:uid="{D2BD1286-59BD-4118-BAF1-1207EC63DC9E}"/>
    <cellStyle name="Normalny 2 7 4 2 2 5" xfId="26405" xr:uid="{1378D157-D6A6-4E23-8E74-34CEAAF23A6C}"/>
    <cellStyle name="Normalny 2 7 4 2 2 6" xfId="26406" xr:uid="{BC61DCB7-604A-4CFD-B519-26D3F7A44ACD}"/>
    <cellStyle name="Normalny 2 7 4 2 3" xfId="26407" xr:uid="{D1C49DC0-E139-489F-9DBD-AB54B127AD29}"/>
    <cellStyle name="Normalny 2 7 4 2 4" xfId="26408" xr:uid="{DF16F441-8839-450C-945A-CB22C3D9A75B}"/>
    <cellStyle name="Normalny 2 7 4 2 5" xfId="26409" xr:uid="{56262957-43FD-4CE0-91D8-F02FFD5B877C}"/>
    <cellStyle name="Normalny 2 7 4 2 6" xfId="26410" xr:uid="{E07D857B-4F2A-40A4-AFCE-CF29542A57F8}"/>
    <cellStyle name="Normalny 2 7 4 2 7" xfId="26411" xr:uid="{E6A0BE11-BB94-4CD4-B824-BD58707B7395}"/>
    <cellStyle name="Normalny 2 7 4 3" xfId="26412" xr:uid="{AC424DD7-071B-4713-B3A2-811FDAD0330E}"/>
    <cellStyle name="Normalny 2 7 4 4" xfId="26413" xr:uid="{D43BEF3A-A9FD-49F1-9B8B-645FD8CBFB8A}"/>
    <cellStyle name="Normalny 2 7 4 5" xfId="26414" xr:uid="{B3A693CB-2794-40B7-B1AE-5AABFC9A45C2}"/>
    <cellStyle name="Normalny 2 7 4 6" xfId="26415" xr:uid="{BB4E3A72-FF38-410B-9C05-BAB954587B70}"/>
    <cellStyle name="Normalny 2 7 4 7" xfId="26416" xr:uid="{C5A822AE-EB21-46FE-A4A1-968C2243B87A}"/>
    <cellStyle name="Normalny 2 7 4 7 2" xfId="26417" xr:uid="{F03F7F77-1495-4475-927D-B127ACB04CBE}"/>
    <cellStyle name="Normalny 2 7 4 7 3" xfId="26418" xr:uid="{0AF0D266-EA37-4BEC-8AB7-1ECB89A7A320}"/>
    <cellStyle name="Normalny 2 7 4 7 4" xfId="26419" xr:uid="{5C1C8138-C1CB-474F-BF72-46896B258FA7}"/>
    <cellStyle name="Normalny 2 7 4 7 5" xfId="26420" xr:uid="{8053C9BF-8178-403D-AFD9-2EE922F600F9}"/>
    <cellStyle name="Normalny 2 7 4 7 6" xfId="26421" xr:uid="{B7022BC1-C692-43CA-9D20-0F39CD2A28D3}"/>
    <cellStyle name="Normalny 2 7 4 8" xfId="26422" xr:uid="{05815801-CB77-4F09-A5D7-B10987955904}"/>
    <cellStyle name="Normalny 2 7 4 9" xfId="26423" xr:uid="{F43D505B-280F-4EED-9D44-A923FDF4C3FB}"/>
    <cellStyle name="Normalny 2 7 5" xfId="26424" xr:uid="{9590C7F5-1638-43F2-9A40-AF7C03E2BB48}"/>
    <cellStyle name="Normalny 2 7 5 2" xfId="26425" xr:uid="{B5D7FC76-C063-4DCC-AA68-6B799A0256E1}"/>
    <cellStyle name="Normalny 2 7 5 2 2" xfId="26426" xr:uid="{1D8ED7A8-DE4E-4BE9-8256-E2362BB008D3}"/>
    <cellStyle name="Normalny 2 7 5 2 3" xfId="26427" xr:uid="{A8E2B848-7939-4808-9914-8F048A33ADDA}"/>
    <cellStyle name="Normalny 2 7 5 2 4" xfId="26428" xr:uid="{597DB10F-32A2-4AE6-B107-4D3292A3E5BA}"/>
    <cellStyle name="Normalny 2 7 5 2 5" xfId="26429" xr:uid="{31BE6E41-A46B-4338-BBC0-88AA7901C0BB}"/>
    <cellStyle name="Normalny 2 7 5 2 6" xfId="26430" xr:uid="{6EB2C304-903B-43B8-AC48-9D732A3069D2}"/>
    <cellStyle name="Normalny 2 7 5 3" xfId="26431" xr:uid="{5814BDBF-9704-4683-8BA5-234E7D50608B}"/>
    <cellStyle name="Normalny 2 7 5 4" xfId="26432" xr:uid="{6E632111-DAE3-48B3-9962-AC248A1A5E12}"/>
    <cellStyle name="Normalny 2 7 5 5" xfId="26433" xr:uid="{3EA21B55-2E44-499E-B03A-C38251D37C24}"/>
    <cellStyle name="Normalny 2 7 5 6" xfId="26434" xr:uid="{A1B385E8-D290-48B8-8F63-60297B52BB30}"/>
    <cellStyle name="Normalny 2 7 5 7" xfId="26435" xr:uid="{A7280A52-39DC-4CC5-B12C-2010878C8AE0}"/>
    <cellStyle name="Normalny 2 7 6" xfId="26436" xr:uid="{632C9FFD-BA64-4D33-B669-991458D73B34}"/>
    <cellStyle name="Normalny 2 7 7" xfId="26437" xr:uid="{A4A65F07-5445-4F67-98E3-CC208ABC4FFC}"/>
    <cellStyle name="Normalny 2 7 8" xfId="26438" xr:uid="{47FBD455-5CEF-484A-9765-1AEBAC57733C}"/>
    <cellStyle name="Normalny 2 7 9" xfId="26439" xr:uid="{F6219411-4691-4745-BCC4-4A816B9F393F}"/>
    <cellStyle name="Normalny 2 7 9 2" xfId="26440" xr:uid="{60FD264D-E843-4F90-AADB-3481C7CFDD77}"/>
    <cellStyle name="Normalny 2 7 9 3" xfId="26441" xr:uid="{278EA533-848B-4055-A7F6-F6F836609DAC}"/>
    <cellStyle name="Normalny 2 7 9 4" xfId="26442" xr:uid="{54310005-B7AA-489B-B4B3-926F9A634B61}"/>
    <cellStyle name="Normalny 2 7 9 5" xfId="26443" xr:uid="{72427481-8E7B-4791-8096-17C0AAB94F6F}"/>
    <cellStyle name="Normalny 2 7 9 6" xfId="26444" xr:uid="{99ACCFE1-905D-4C64-AD45-416803EE6BB5}"/>
    <cellStyle name="Normalny 2 7_1_DZIAŁ OGÓLNY" xfId="46124" xr:uid="{BF35D56D-B0E6-4A54-930A-77287832B2EF}"/>
    <cellStyle name="Normalny 2 8" xfId="1023" xr:uid="{A3CFD1F0-7B3F-49FD-94BB-D5D8F9DA7958}"/>
    <cellStyle name="Normalny 2 8 10" xfId="26445" xr:uid="{A9D7E2EC-57B2-45D1-83E9-D0F08BA2B9C3}"/>
    <cellStyle name="Normalny 2 8 11" xfId="26446" xr:uid="{6FB77037-37FF-441D-B64A-708D130B1F8D}"/>
    <cellStyle name="Normalny 2 8 12" xfId="26447" xr:uid="{06C67D23-3A7D-4B17-876D-2853E92F2B1E}"/>
    <cellStyle name="Normalny 2 8 13" xfId="26448" xr:uid="{F7D24F62-160C-4B31-859C-9277C5E95BBC}"/>
    <cellStyle name="Normalny 2 8 2" xfId="26449" xr:uid="{63595C23-C8CA-43B8-8014-7345B94245D1}"/>
    <cellStyle name="Normalny 2 8 2 10" xfId="26450" xr:uid="{74B7DD77-298A-4649-906A-5C4AB5BA37AE}"/>
    <cellStyle name="Normalny 2 8 2 11" xfId="26451" xr:uid="{B5874242-AB69-4C3C-9FED-36598B2E710B}"/>
    <cellStyle name="Normalny 2 8 2 12" xfId="26452" xr:uid="{4B85F738-EBDE-4332-B2BF-A55E2B948E82}"/>
    <cellStyle name="Normalny 2 8 2 13" xfId="26453" xr:uid="{E587C7EB-2937-4DF1-AE63-6B60A60F2589}"/>
    <cellStyle name="Normalny 2 8 2 2" xfId="26454" xr:uid="{63A8F6C5-A12A-4918-988D-0453BE166CEA}"/>
    <cellStyle name="Normalny 2 8 2 2 10" xfId="26455" xr:uid="{192CCCF2-6682-4277-8941-7579EF53DA93}"/>
    <cellStyle name="Normalny 2 8 2 2 11" xfId="26456" xr:uid="{A19ADF10-DF68-4EAD-A5AB-F92E4C08A3E6}"/>
    <cellStyle name="Normalny 2 8 2 2 12" xfId="26457" xr:uid="{AB687758-5970-4CD5-9046-04B360101D47}"/>
    <cellStyle name="Normalny 2 8 2 2 2" xfId="26458" xr:uid="{251DF315-B145-47AF-878B-C257EEB9E76A}"/>
    <cellStyle name="Normalny 2 8 2 2 2 10" xfId="26459" xr:uid="{EFDE62B7-4DB3-43C4-AFF7-0EA84E3B8951}"/>
    <cellStyle name="Normalny 2 8 2 2 2 11" xfId="26460" xr:uid="{CC66E5A3-1006-4291-8EC9-4A27E17A8376}"/>
    <cellStyle name="Normalny 2 8 2 2 2 2" xfId="26461" xr:uid="{7CCEBBE1-1809-49B6-9793-BA2149F3692D}"/>
    <cellStyle name="Normalny 2 8 2 2 2 2 10" xfId="26462" xr:uid="{4BDAAE42-40E8-4481-8C8E-9B5A3122D09C}"/>
    <cellStyle name="Normalny 2 8 2 2 2 2 11" xfId="26463" xr:uid="{600298D8-E337-4811-837D-98C5B9061B7D}"/>
    <cellStyle name="Normalny 2 8 2 2 2 2 2" xfId="26464" xr:uid="{89168A57-070D-4E26-A217-D50B7B1144D5}"/>
    <cellStyle name="Normalny 2 8 2 2 2 2 2 2" xfId="26465" xr:uid="{1F235CD8-98D8-4BA6-A1EC-9B516B22850A}"/>
    <cellStyle name="Normalny 2 8 2 2 2 2 2 2 2" xfId="26466" xr:uid="{362E8523-E829-4AD8-B5C5-8D2EAA3C350E}"/>
    <cellStyle name="Normalny 2 8 2 2 2 2 2 2 3" xfId="26467" xr:uid="{7F29F17B-664D-414E-AA37-480625869B39}"/>
    <cellStyle name="Normalny 2 8 2 2 2 2 2 2 4" xfId="26468" xr:uid="{1BD40B8A-C765-4C2E-A868-3253FE03EE4F}"/>
    <cellStyle name="Normalny 2 8 2 2 2 2 2 2 5" xfId="26469" xr:uid="{CE038285-1F1B-4F39-B1F2-505F6D49AE5D}"/>
    <cellStyle name="Normalny 2 8 2 2 2 2 2 2 6" xfId="26470" xr:uid="{8D283CE7-ADB7-4066-8BE5-BC24C4B411E7}"/>
    <cellStyle name="Normalny 2 8 2 2 2 2 2 3" xfId="26471" xr:uid="{105EFA03-8EFC-4418-88DD-AC357A8E7096}"/>
    <cellStyle name="Normalny 2 8 2 2 2 2 2 4" xfId="26472" xr:uid="{F0EFB12D-CCCF-4493-AFF8-0ECCA6BA1841}"/>
    <cellStyle name="Normalny 2 8 2 2 2 2 2 5" xfId="26473" xr:uid="{7B70447B-A0C2-47EF-9CF0-773CEC8C54BA}"/>
    <cellStyle name="Normalny 2 8 2 2 2 2 2 6" xfId="26474" xr:uid="{06B10EFD-04BD-41FD-A0B1-ED1A46F9AB36}"/>
    <cellStyle name="Normalny 2 8 2 2 2 2 2 7" xfId="26475" xr:uid="{EDF6A36E-2907-4612-B419-75DCF703D1A9}"/>
    <cellStyle name="Normalny 2 8 2 2 2 2 3" xfId="26476" xr:uid="{1A6DBE31-D18B-4171-A574-EBD83114A4D9}"/>
    <cellStyle name="Normalny 2 8 2 2 2 2 4" xfId="26477" xr:uid="{D2738FED-9313-4EBB-89AA-C7FFBD2FDB82}"/>
    <cellStyle name="Normalny 2 8 2 2 2 2 5" xfId="26478" xr:uid="{B3DE33E4-1BE0-465E-8CBC-F4CC9800AC31}"/>
    <cellStyle name="Normalny 2 8 2 2 2 2 6" xfId="26479" xr:uid="{34BF5F68-476C-4584-9311-CE82B00BD870}"/>
    <cellStyle name="Normalny 2 8 2 2 2 2 7" xfId="26480" xr:uid="{D616FF8C-5F92-41B1-A4D9-18F118C50D3F}"/>
    <cellStyle name="Normalny 2 8 2 2 2 2 7 2" xfId="26481" xr:uid="{86B5E580-04BD-4702-AC6B-C377C4ED354E}"/>
    <cellStyle name="Normalny 2 8 2 2 2 2 7 3" xfId="26482" xr:uid="{80DAC28A-D373-4E3D-B962-54BFD5B3F0BD}"/>
    <cellStyle name="Normalny 2 8 2 2 2 2 7 4" xfId="26483" xr:uid="{28F250FB-C036-4673-A7E1-BD2E4EDA5C68}"/>
    <cellStyle name="Normalny 2 8 2 2 2 2 7 5" xfId="26484" xr:uid="{2D7EDA8D-9799-44E1-98AE-69B92F8A3D76}"/>
    <cellStyle name="Normalny 2 8 2 2 2 2 7 6" xfId="26485" xr:uid="{FDC2FDA0-197F-41C4-B46E-14C85F60B8BB}"/>
    <cellStyle name="Normalny 2 8 2 2 2 2 8" xfId="26486" xr:uid="{FA149360-E234-4E0B-832F-3A8D9733D36D}"/>
    <cellStyle name="Normalny 2 8 2 2 2 2 9" xfId="26487" xr:uid="{652091F4-8C4A-4A76-A8FF-9EFD0EF4E69E}"/>
    <cellStyle name="Normalny 2 8 2 2 2 3" xfId="26488" xr:uid="{96364D5C-CCDB-4C91-82EA-D31EB2F432C3}"/>
    <cellStyle name="Normalny 2 8 2 2 2 3 2" xfId="26489" xr:uid="{9B23AFBD-9CFA-4AEE-83A1-4F7EB3F4E0B6}"/>
    <cellStyle name="Normalny 2 8 2 2 2 3 2 2" xfId="26490" xr:uid="{BBB88865-47E6-4A91-86A4-4359C2C0415B}"/>
    <cellStyle name="Normalny 2 8 2 2 2 3 2 3" xfId="26491" xr:uid="{01868D1E-42FD-40EB-B370-97469549245C}"/>
    <cellStyle name="Normalny 2 8 2 2 2 3 2 4" xfId="26492" xr:uid="{92F02674-A5DA-47DE-9F81-B9BA411B8847}"/>
    <cellStyle name="Normalny 2 8 2 2 2 3 2 5" xfId="26493" xr:uid="{B8562A86-D891-424A-8F44-C929F638EA6F}"/>
    <cellStyle name="Normalny 2 8 2 2 2 3 2 6" xfId="26494" xr:uid="{6646C62F-044B-4830-8ED0-91267A7A4854}"/>
    <cellStyle name="Normalny 2 8 2 2 2 3 3" xfId="26495" xr:uid="{199BE9CB-6A34-4E04-9DEF-32CE63ECBC1D}"/>
    <cellStyle name="Normalny 2 8 2 2 2 3 4" xfId="26496" xr:uid="{8679FFB0-5BB8-4238-9F0C-163E307A062C}"/>
    <cellStyle name="Normalny 2 8 2 2 2 3 5" xfId="26497" xr:uid="{77627A5D-DACA-4B67-82A1-BB2F6B443C29}"/>
    <cellStyle name="Normalny 2 8 2 2 2 3 6" xfId="26498" xr:uid="{25385987-C0E1-49D9-8968-F4D70A0701B7}"/>
    <cellStyle name="Normalny 2 8 2 2 2 3 7" xfId="26499" xr:uid="{686E3F81-F71C-4D81-9E19-361DDF155579}"/>
    <cellStyle name="Normalny 2 8 2 2 2 4" xfId="26500" xr:uid="{80690945-BE68-4B5C-A631-B62D72236E6C}"/>
    <cellStyle name="Normalny 2 8 2 2 2 5" xfId="26501" xr:uid="{47C3CF1E-F4E8-413C-859D-20B6C1EB24AB}"/>
    <cellStyle name="Normalny 2 8 2 2 2 6" xfId="26502" xr:uid="{1089878C-7F3E-4E1C-BFEA-932BB0EB81FF}"/>
    <cellStyle name="Normalny 2 8 2 2 2 7" xfId="26503" xr:uid="{21C2877C-D55A-46C2-9D36-6221DA818BBB}"/>
    <cellStyle name="Normalny 2 8 2 2 2 7 2" xfId="26504" xr:uid="{94EAC0A8-2817-4FD7-8925-18081A1B9573}"/>
    <cellStyle name="Normalny 2 8 2 2 2 7 3" xfId="26505" xr:uid="{66B5E4CD-409E-49B2-AD18-10AE75C43782}"/>
    <cellStyle name="Normalny 2 8 2 2 2 7 4" xfId="26506" xr:uid="{F2218BFF-18EF-4219-818A-0611F88E074E}"/>
    <cellStyle name="Normalny 2 8 2 2 2 7 5" xfId="26507" xr:uid="{63F6D2D2-3793-46CF-B826-BE281974BE96}"/>
    <cellStyle name="Normalny 2 8 2 2 2 7 6" xfId="26508" xr:uid="{0713F0D1-35BC-4F24-B6E4-B9B03FCC57AC}"/>
    <cellStyle name="Normalny 2 8 2 2 2 8" xfId="26509" xr:uid="{695220F2-C87B-4CF3-A627-8723AC7FF5A2}"/>
    <cellStyle name="Normalny 2 8 2 2 2 9" xfId="26510" xr:uid="{5B1AEA80-9F3F-4F00-A09F-32A361906329}"/>
    <cellStyle name="Normalny 2 8 2 2 3" xfId="26511" xr:uid="{6DF8F367-80C6-460B-85BC-96B71DDA53B9}"/>
    <cellStyle name="Normalny 2 8 2 2 3 2" xfId="26512" xr:uid="{E61846EE-583B-40E1-91F3-CD8E5CBF9D7D}"/>
    <cellStyle name="Normalny 2 8 2 2 3 2 2" xfId="26513" xr:uid="{967FE324-007E-4CE6-91B6-92C83787A227}"/>
    <cellStyle name="Normalny 2 8 2 2 3 2 3" xfId="26514" xr:uid="{AACC9CF5-2F7F-43B1-A683-EBD76AC9E4A7}"/>
    <cellStyle name="Normalny 2 8 2 2 3 2 4" xfId="26515" xr:uid="{C234E404-A757-4288-959B-82C28477E0AE}"/>
    <cellStyle name="Normalny 2 8 2 2 3 2 5" xfId="26516" xr:uid="{301044F9-B829-4453-9375-AFB953F4CF8A}"/>
    <cellStyle name="Normalny 2 8 2 2 3 2 6" xfId="26517" xr:uid="{69DD3871-569A-4C0B-9320-73F0BF04BDDE}"/>
    <cellStyle name="Normalny 2 8 2 2 3 3" xfId="26518" xr:uid="{86F4E2F0-EA1A-4082-856A-B023322F66BE}"/>
    <cellStyle name="Normalny 2 8 2 2 3 4" xfId="26519" xr:uid="{AF78C5AC-518E-46D5-B345-72F1F03562B7}"/>
    <cellStyle name="Normalny 2 8 2 2 3 5" xfId="26520" xr:uid="{7C2F4D8A-814A-494E-85B9-507552F4916F}"/>
    <cellStyle name="Normalny 2 8 2 2 3 6" xfId="26521" xr:uid="{80B5C763-660A-4563-8DB5-C541A359FD78}"/>
    <cellStyle name="Normalny 2 8 2 2 3 7" xfId="26522" xr:uid="{372E5F67-9456-4100-B07E-FEBA3D98A5DC}"/>
    <cellStyle name="Normalny 2 8 2 2 4" xfId="26523" xr:uid="{612160DF-C78C-45B2-8BA8-01515696A119}"/>
    <cellStyle name="Normalny 2 8 2 2 5" xfId="26524" xr:uid="{1A28C903-E8B5-48E2-BD92-55437E696D5A}"/>
    <cellStyle name="Normalny 2 8 2 2 6" xfId="26525" xr:uid="{B29A54F6-D3C6-4DC5-98FE-F115B4475A07}"/>
    <cellStyle name="Normalny 2 8 2 2 7" xfId="26526" xr:uid="{3C96F667-4175-4F5D-9CE2-08EC3378D520}"/>
    <cellStyle name="Normalny 2 8 2 2 8" xfId="26527" xr:uid="{D71CEB72-E271-4B9F-93A2-1C9C5C5327F8}"/>
    <cellStyle name="Normalny 2 8 2 2 8 2" xfId="26528" xr:uid="{DA3EB7DC-3C3E-4BA8-9669-E5E190B3AB0A}"/>
    <cellStyle name="Normalny 2 8 2 2 8 3" xfId="26529" xr:uid="{9E793934-F9DE-439C-ABFD-2BAC82CFB4A6}"/>
    <cellStyle name="Normalny 2 8 2 2 8 4" xfId="26530" xr:uid="{857EDD68-9140-46F9-9860-DC070FAD706E}"/>
    <cellStyle name="Normalny 2 8 2 2 8 5" xfId="26531" xr:uid="{2F1EE37C-039D-4189-BDA4-1E54B5D9CBFD}"/>
    <cellStyle name="Normalny 2 8 2 2 8 6" xfId="26532" xr:uid="{0167D965-D3FB-4D21-B889-B540C5ACE7B1}"/>
    <cellStyle name="Normalny 2 8 2 2 9" xfId="26533" xr:uid="{96EDBF15-66E6-415D-B524-C91B5170A308}"/>
    <cellStyle name="Normalny 2 8 2 3" xfId="26534" xr:uid="{02D264C5-CBA3-49C7-8493-9285F60A4C6D}"/>
    <cellStyle name="Normalny 2 8 2 4" xfId="26535" xr:uid="{D700092A-B904-474C-B608-B4284C80EA60}"/>
    <cellStyle name="Normalny 2 8 2 4 10" xfId="26536" xr:uid="{9FF52AE0-DAD1-41ED-8F31-1FD4B7DBA258}"/>
    <cellStyle name="Normalny 2 8 2 4 11" xfId="26537" xr:uid="{A40EF063-8CE2-48AB-8F0A-AC1CA9E57364}"/>
    <cellStyle name="Normalny 2 8 2 4 2" xfId="26538" xr:uid="{8EC0FDDC-63DD-415E-B074-E7AB53C6C420}"/>
    <cellStyle name="Normalny 2 8 2 4 2 2" xfId="26539" xr:uid="{4E44D5BF-9E87-4B99-A951-77C4FF18F10B}"/>
    <cellStyle name="Normalny 2 8 2 4 2 2 2" xfId="26540" xr:uid="{04A09CC7-DA6C-47EF-A2B3-D12B7483DE3B}"/>
    <cellStyle name="Normalny 2 8 2 4 2 2 3" xfId="26541" xr:uid="{50E787EA-93FC-45C3-8AF1-A67ECC7BC372}"/>
    <cellStyle name="Normalny 2 8 2 4 2 2 4" xfId="26542" xr:uid="{3BA5C089-4712-441F-BE04-27E827D1C31F}"/>
    <cellStyle name="Normalny 2 8 2 4 2 2 5" xfId="26543" xr:uid="{F898E26E-4E46-4489-8F18-FF524E4A2AF5}"/>
    <cellStyle name="Normalny 2 8 2 4 2 2 6" xfId="26544" xr:uid="{11F621C5-32E6-46BF-9552-22E1BB9D6A6B}"/>
    <cellStyle name="Normalny 2 8 2 4 2 3" xfId="26545" xr:uid="{6D466BE1-F936-49D5-9332-A866F5BA79CF}"/>
    <cellStyle name="Normalny 2 8 2 4 2 4" xfId="26546" xr:uid="{C2E1F1AB-236A-4F24-9AA7-D31F60309E86}"/>
    <cellStyle name="Normalny 2 8 2 4 2 5" xfId="26547" xr:uid="{3E95B2CE-DA3E-4E5B-8190-2A99DAD643D1}"/>
    <cellStyle name="Normalny 2 8 2 4 2 6" xfId="26548" xr:uid="{BF031FD7-ACCE-48B1-A131-10DDECC38D1A}"/>
    <cellStyle name="Normalny 2 8 2 4 2 7" xfId="26549" xr:uid="{7552BE6A-BB0B-4846-8BC9-64682685D2B3}"/>
    <cellStyle name="Normalny 2 8 2 4 3" xfId="26550" xr:uid="{DA867050-6ECC-47E0-9CB2-9322869DE9ED}"/>
    <cellStyle name="Normalny 2 8 2 4 4" xfId="26551" xr:uid="{44514E35-BB99-435B-8A94-8F122C60F0F9}"/>
    <cellStyle name="Normalny 2 8 2 4 5" xfId="26552" xr:uid="{39AC430B-FC9E-4A70-AA7A-F6629C32AC53}"/>
    <cellStyle name="Normalny 2 8 2 4 6" xfId="26553" xr:uid="{08C2E135-AAB5-421D-80CA-4924B2D185E6}"/>
    <cellStyle name="Normalny 2 8 2 4 7" xfId="26554" xr:uid="{61F7E8CF-B593-4C2C-8CD1-D4F0660A0D15}"/>
    <cellStyle name="Normalny 2 8 2 4 7 2" xfId="26555" xr:uid="{4658DBC6-1D0C-42DB-A8E2-3C3FFB6A176E}"/>
    <cellStyle name="Normalny 2 8 2 4 7 3" xfId="26556" xr:uid="{64B7ABF7-30B0-43FC-ABE1-BC0BA9B9B8D8}"/>
    <cellStyle name="Normalny 2 8 2 4 7 4" xfId="26557" xr:uid="{5BCBE59A-8DA5-44EF-B94F-B4B86A464615}"/>
    <cellStyle name="Normalny 2 8 2 4 7 5" xfId="26558" xr:uid="{E876C4E3-F4C5-4C42-8568-C6B118FE81D5}"/>
    <cellStyle name="Normalny 2 8 2 4 7 6" xfId="26559" xr:uid="{263B18CB-9BA6-4D8A-978F-1786703B98FF}"/>
    <cellStyle name="Normalny 2 8 2 4 8" xfId="26560" xr:uid="{DFF0FC9B-63A2-48E3-B742-24AC099F1E51}"/>
    <cellStyle name="Normalny 2 8 2 4 9" xfId="26561" xr:uid="{AF9393B2-B22F-42B2-B8A2-097C36684BCF}"/>
    <cellStyle name="Normalny 2 8 2 5" xfId="26562" xr:uid="{1EEDE4DF-34E1-4D83-8D28-CE1E670632E0}"/>
    <cellStyle name="Normalny 2 8 2 5 2" xfId="26563" xr:uid="{F316DA6C-6BF0-4BC0-A9E2-53723BCF0502}"/>
    <cellStyle name="Normalny 2 8 2 5 2 2" xfId="26564" xr:uid="{2D9FB560-17EB-498C-8C87-8961C891B646}"/>
    <cellStyle name="Normalny 2 8 2 5 2 3" xfId="26565" xr:uid="{51D28931-DDDC-41E3-AC7F-4F8E50905315}"/>
    <cellStyle name="Normalny 2 8 2 5 2 4" xfId="26566" xr:uid="{A909D1A9-CCCA-4EB2-AFCA-6C0F08829048}"/>
    <cellStyle name="Normalny 2 8 2 5 2 5" xfId="26567" xr:uid="{04B72F22-994A-4E08-BDC4-9031029F3B9D}"/>
    <cellStyle name="Normalny 2 8 2 5 2 6" xfId="26568" xr:uid="{50B21E94-66D5-4212-AAD2-22CAC3B5F5A9}"/>
    <cellStyle name="Normalny 2 8 2 5 3" xfId="26569" xr:uid="{93E0E85E-BF35-4A4E-8C8E-4D7AC367D458}"/>
    <cellStyle name="Normalny 2 8 2 5 4" xfId="26570" xr:uid="{3160A294-F7F5-483F-951D-6F70CBF010EC}"/>
    <cellStyle name="Normalny 2 8 2 5 5" xfId="26571" xr:uid="{D588A884-1509-4D33-8E2E-8858065DEDCA}"/>
    <cellStyle name="Normalny 2 8 2 5 6" xfId="26572" xr:uid="{7A26A8AE-62FE-45A2-A1F9-2F67DBAA1B84}"/>
    <cellStyle name="Normalny 2 8 2 5 7" xfId="26573" xr:uid="{08E1A9E3-4B7F-4228-BE77-4DC868BFE4FD}"/>
    <cellStyle name="Normalny 2 8 2 6" xfId="26574" xr:uid="{462FA220-D793-4F7E-834B-C04B024FB025}"/>
    <cellStyle name="Normalny 2 8 2 7" xfId="26575" xr:uid="{B6BCD948-2B3E-4108-9C36-E23F815856E4}"/>
    <cellStyle name="Normalny 2 8 2 8" xfId="26576" xr:uid="{1961DADB-B1EC-4E81-8E83-6292D4258062}"/>
    <cellStyle name="Normalny 2 8 2 9" xfId="26577" xr:uid="{4A9609C6-1104-4CAD-BD3A-EACDE649ED6F}"/>
    <cellStyle name="Normalny 2 8 2 9 2" xfId="26578" xr:uid="{E8679AB0-87DE-401F-B7D2-CE096D69F511}"/>
    <cellStyle name="Normalny 2 8 2 9 3" xfId="26579" xr:uid="{3257ABF3-E7A0-4753-B15F-8509D92A313F}"/>
    <cellStyle name="Normalny 2 8 2 9 4" xfId="26580" xr:uid="{E9E84637-B8A3-4BDF-8C54-835F35AC578D}"/>
    <cellStyle name="Normalny 2 8 2 9 5" xfId="26581" xr:uid="{A3C8491B-111C-48FF-A172-D238F1947170}"/>
    <cellStyle name="Normalny 2 8 2 9 6" xfId="26582" xr:uid="{E8696DCD-61B1-455E-9D22-47BA82969E2A}"/>
    <cellStyle name="Normalny 2 8 3" xfId="26583" xr:uid="{0DC9EC3D-E51A-4FF7-9D90-4120A1299C97}"/>
    <cellStyle name="Normalny 2 8 3 10" xfId="26584" xr:uid="{66D5E4C3-6D6E-4666-BDA0-D782088514C6}"/>
    <cellStyle name="Normalny 2 8 3 11" xfId="26585" xr:uid="{20A3F7EE-33C4-4D96-990D-DBB1EFF95418}"/>
    <cellStyle name="Normalny 2 8 3 12" xfId="26586" xr:uid="{AD2B372A-FC2D-4D73-827F-949979932577}"/>
    <cellStyle name="Normalny 2 8 3 2" xfId="26587" xr:uid="{938A6EEC-35BF-4F13-A2C0-4A36BC0CC4C5}"/>
    <cellStyle name="Normalny 2 8 3 2 10" xfId="26588" xr:uid="{A3669998-0885-4953-A406-C4449AC057B1}"/>
    <cellStyle name="Normalny 2 8 3 2 11" xfId="26589" xr:uid="{D6588922-AFFD-4D87-B303-FDC3749F775D}"/>
    <cellStyle name="Normalny 2 8 3 2 2" xfId="26590" xr:uid="{5D63705E-E466-4D69-80F2-5528242E9FE6}"/>
    <cellStyle name="Normalny 2 8 3 2 2 10" xfId="26591" xr:uid="{4C757AD4-5D9E-41B5-A04D-5DA1C7C0C2E0}"/>
    <cellStyle name="Normalny 2 8 3 2 2 11" xfId="26592" xr:uid="{11443AA9-850D-42FC-89FF-CA7ED4630E5C}"/>
    <cellStyle name="Normalny 2 8 3 2 2 2" xfId="26593" xr:uid="{389EAE6A-2F64-4AD2-AC3D-97456BFD7123}"/>
    <cellStyle name="Normalny 2 8 3 2 2 2 2" xfId="26594" xr:uid="{68AA6949-DA56-4B3C-886D-D52D647A7F2F}"/>
    <cellStyle name="Normalny 2 8 3 2 2 2 2 2" xfId="26595" xr:uid="{F47EF70F-5F26-4E28-8527-BA82F9541376}"/>
    <cellStyle name="Normalny 2 8 3 2 2 2 2 3" xfId="26596" xr:uid="{5A386773-D757-40AB-A7FF-36F709191A0F}"/>
    <cellStyle name="Normalny 2 8 3 2 2 2 2 4" xfId="26597" xr:uid="{27E38982-7D1B-4916-9142-63222CADFAD9}"/>
    <cellStyle name="Normalny 2 8 3 2 2 2 2 5" xfId="26598" xr:uid="{2318F007-6DD8-4781-9820-CC97AAB24A44}"/>
    <cellStyle name="Normalny 2 8 3 2 2 2 2 6" xfId="26599" xr:uid="{0CEF6F37-2BA1-43C9-8171-E45FEF39F613}"/>
    <cellStyle name="Normalny 2 8 3 2 2 2 3" xfId="26600" xr:uid="{68B3124D-9719-4F8B-BFBB-F60167AEB1D3}"/>
    <cellStyle name="Normalny 2 8 3 2 2 2 4" xfId="26601" xr:uid="{F1F98D3B-0B41-48FA-95D5-252358D25F0A}"/>
    <cellStyle name="Normalny 2 8 3 2 2 2 5" xfId="26602" xr:uid="{C48E918D-E111-42DB-996B-75AC46A177B0}"/>
    <cellStyle name="Normalny 2 8 3 2 2 2 6" xfId="26603" xr:uid="{7A5AD257-75BF-4FA8-9A4B-097FD97D6914}"/>
    <cellStyle name="Normalny 2 8 3 2 2 2 7" xfId="26604" xr:uid="{1EFF9A64-1DFD-46C0-9206-0C75CF477CC3}"/>
    <cellStyle name="Normalny 2 8 3 2 2 3" xfId="26605" xr:uid="{D607EF26-4C5A-4896-82E0-867184B23DAE}"/>
    <cellStyle name="Normalny 2 8 3 2 2 4" xfId="26606" xr:uid="{0596740A-A040-46AB-B028-F469E8F9E59B}"/>
    <cellStyle name="Normalny 2 8 3 2 2 5" xfId="26607" xr:uid="{B184964E-D32D-4823-9CB8-CEFD82853A20}"/>
    <cellStyle name="Normalny 2 8 3 2 2 6" xfId="26608" xr:uid="{A07EED08-9965-46ED-B211-E368E03399AE}"/>
    <cellStyle name="Normalny 2 8 3 2 2 7" xfId="26609" xr:uid="{6CB28E53-5093-4DC4-9098-45A9C7355540}"/>
    <cellStyle name="Normalny 2 8 3 2 2 7 2" xfId="26610" xr:uid="{D4465EB7-F069-4112-BD32-AD7A72629CA1}"/>
    <cellStyle name="Normalny 2 8 3 2 2 7 3" xfId="26611" xr:uid="{65BA93E7-889A-4027-B39A-AEF854ACB3E1}"/>
    <cellStyle name="Normalny 2 8 3 2 2 7 4" xfId="26612" xr:uid="{2B6BBCFE-D0C6-42D7-AE15-32A3ABA06214}"/>
    <cellStyle name="Normalny 2 8 3 2 2 7 5" xfId="26613" xr:uid="{622E85B0-7447-4CE0-A7A6-068269A675EF}"/>
    <cellStyle name="Normalny 2 8 3 2 2 7 6" xfId="26614" xr:uid="{4A3731D5-6E4B-44E5-BE94-E85061B773E3}"/>
    <cellStyle name="Normalny 2 8 3 2 2 8" xfId="26615" xr:uid="{DE94969E-CED3-4D95-83AF-5ECCBBFEE235}"/>
    <cellStyle name="Normalny 2 8 3 2 2 9" xfId="26616" xr:uid="{24AE3FDE-D723-4915-92F8-2024DCA845E0}"/>
    <cellStyle name="Normalny 2 8 3 2 3" xfId="26617" xr:uid="{5BEDDA7C-7A41-4508-BDFC-70471C3B66F9}"/>
    <cellStyle name="Normalny 2 8 3 2 3 2" xfId="26618" xr:uid="{3C913F72-4204-436C-9DF8-77D2414BE111}"/>
    <cellStyle name="Normalny 2 8 3 2 3 2 2" xfId="26619" xr:uid="{FDFFD37D-64E6-4F12-B61F-B592EB50F270}"/>
    <cellStyle name="Normalny 2 8 3 2 3 2 3" xfId="26620" xr:uid="{73A8CB34-2D4D-4E6F-AA43-86AF992B057A}"/>
    <cellStyle name="Normalny 2 8 3 2 3 2 4" xfId="26621" xr:uid="{240C5225-32F2-43C7-AC86-A3E9015047AD}"/>
    <cellStyle name="Normalny 2 8 3 2 3 2 5" xfId="26622" xr:uid="{8F5E46BD-EA17-40D8-9E55-2EC2594E8971}"/>
    <cellStyle name="Normalny 2 8 3 2 3 2 6" xfId="26623" xr:uid="{D7B4DB2A-6D76-4D5B-B8DF-A56CC1BFB739}"/>
    <cellStyle name="Normalny 2 8 3 2 3 3" xfId="26624" xr:uid="{379790B5-7C19-4814-85F3-FDD686DA7D04}"/>
    <cellStyle name="Normalny 2 8 3 2 3 4" xfId="26625" xr:uid="{D8459F29-BD80-4DBE-B116-D00CDDAB790B}"/>
    <cellStyle name="Normalny 2 8 3 2 3 5" xfId="26626" xr:uid="{62195DDE-B7D0-4F00-AF58-88B8435E12D1}"/>
    <cellStyle name="Normalny 2 8 3 2 3 6" xfId="26627" xr:uid="{D881C731-4024-4BEC-B48C-3C531DA511D6}"/>
    <cellStyle name="Normalny 2 8 3 2 3 7" xfId="26628" xr:uid="{85BC2946-9FD3-4CF8-A16F-9C57A95F8899}"/>
    <cellStyle name="Normalny 2 8 3 2 4" xfId="26629" xr:uid="{3E9CF0C2-5DD6-4075-B171-4BFE8E7A18C3}"/>
    <cellStyle name="Normalny 2 8 3 2 5" xfId="26630" xr:uid="{81B82BE1-1437-4F0A-96D5-5E49C32C6968}"/>
    <cellStyle name="Normalny 2 8 3 2 6" xfId="26631" xr:uid="{25FD5A39-0ED8-4319-A000-768330BA8726}"/>
    <cellStyle name="Normalny 2 8 3 2 7" xfId="26632" xr:uid="{B539ABF5-C9DD-44A9-87C6-2B0D5E058212}"/>
    <cellStyle name="Normalny 2 8 3 2 7 2" xfId="26633" xr:uid="{F818D1FB-1E10-4C70-BA68-260D9B8ACEDC}"/>
    <cellStyle name="Normalny 2 8 3 2 7 3" xfId="26634" xr:uid="{08786E53-ECDA-4251-9055-45267182710D}"/>
    <cellStyle name="Normalny 2 8 3 2 7 4" xfId="26635" xr:uid="{E2625F46-E994-408B-B34A-C778447FE106}"/>
    <cellStyle name="Normalny 2 8 3 2 7 5" xfId="26636" xr:uid="{05768666-7E91-488E-94EC-06D5ACB2F9F7}"/>
    <cellStyle name="Normalny 2 8 3 2 7 6" xfId="26637" xr:uid="{34EFA6A4-0987-4C0E-B351-4E2B0E69461C}"/>
    <cellStyle name="Normalny 2 8 3 2 8" xfId="26638" xr:uid="{9849AD91-78EF-467E-975F-5EE7964BCF1E}"/>
    <cellStyle name="Normalny 2 8 3 2 9" xfId="26639" xr:uid="{C6C05972-AEFD-4C0A-93DC-063114A4A9E0}"/>
    <cellStyle name="Normalny 2 8 3 3" xfId="26640" xr:uid="{E3D5662D-76F7-4882-AB99-B65CEA11F392}"/>
    <cellStyle name="Normalny 2 8 3 3 2" xfId="26641" xr:uid="{B70E4B88-EF08-461B-B0D6-F8227B79030C}"/>
    <cellStyle name="Normalny 2 8 3 3 2 2" xfId="26642" xr:uid="{BDBA84DD-DB92-4DB2-A211-C423F106A778}"/>
    <cellStyle name="Normalny 2 8 3 3 2 3" xfId="26643" xr:uid="{19AB1F5B-5F43-4790-B271-22EF68A3C51F}"/>
    <cellStyle name="Normalny 2 8 3 3 2 4" xfId="26644" xr:uid="{98126150-1460-4564-ABE7-E85585F689A2}"/>
    <cellStyle name="Normalny 2 8 3 3 2 5" xfId="26645" xr:uid="{6657F771-876D-4FD4-9D08-D7461A715516}"/>
    <cellStyle name="Normalny 2 8 3 3 2 6" xfId="26646" xr:uid="{185E7413-9E68-431E-AFDA-2050F1D1D6FE}"/>
    <cellStyle name="Normalny 2 8 3 3 3" xfId="26647" xr:uid="{FCE7B1E2-DC65-400A-B167-85697744E173}"/>
    <cellStyle name="Normalny 2 8 3 3 4" xfId="26648" xr:uid="{21C718E6-BD09-4A0C-A91E-A0ABA1EDB7FF}"/>
    <cellStyle name="Normalny 2 8 3 3 5" xfId="26649" xr:uid="{353D2F02-38AA-4EA9-A22F-5B1850432FBF}"/>
    <cellStyle name="Normalny 2 8 3 3 6" xfId="26650" xr:uid="{52B97015-C392-4D4C-BEAD-9B0951029032}"/>
    <cellStyle name="Normalny 2 8 3 3 7" xfId="26651" xr:uid="{C52AC3C7-FF97-4A55-9A7D-799EB833035A}"/>
    <cellStyle name="Normalny 2 8 3 4" xfId="26652" xr:uid="{F718D8AE-22A3-4769-AFD1-3D26A3320669}"/>
    <cellStyle name="Normalny 2 8 3 5" xfId="26653" xr:uid="{C96AC2A7-BE5C-4F4B-BFA8-4D078ADAD595}"/>
    <cellStyle name="Normalny 2 8 3 6" xfId="26654" xr:uid="{421C7C6A-224B-4B0A-ADB5-47207B9AA509}"/>
    <cellStyle name="Normalny 2 8 3 7" xfId="26655" xr:uid="{0F901BA2-CA70-4910-A076-A65E8502168A}"/>
    <cellStyle name="Normalny 2 8 3 8" xfId="26656" xr:uid="{7395D7A0-0836-46A0-B4CD-A37F39B4139A}"/>
    <cellStyle name="Normalny 2 8 3 8 2" xfId="26657" xr:uid="{5F671EC2-F543-45C9-8D65-F7151393B6D6}"/>
    <cellStyle name="Normalny 2 8 3 8 3" xfId="26658" xr:uid="{D7FF0E71-2667-4B7D-8ABA-856E2157D7B2}"/>
    <cellStyle name="Normalny 2 8 3 8 4" xfId="26659" xr:uid="{B816584F-6DE8-485B-AC14-72FDF078B35D}"/>
    <cellStyle name="Normalny 2 8 3 8 5" xfId="26660" xr:uid="{3289B6C3-67CF-4883-9440-B07716140904}"/>
    <cellStyle name="Normalny 2 8 3 8 6" xfId="26661" xr:uid="{32C5ECCD-0AA0-4DBE-96FB-6042E706401E}"/>
    <cellStyle name="Normalny 2 8 3 9" xfId="26662" xr:uid="{9804F585-3B5A-4926-9F5E-C23C18F100AD}"/>
    <cellStyle name="Normalny 2 8 4" xfId="26663" xr:uid="{0DE0D609-9DD4-4F3D-9715-6B58791CE5E2}"/>
    <cellStyle name="Normalny 2 8 4 10" xfId="26664" xr:uid="{312A2ED0-ADA5-4D91-847E-8DA92F4D9511}"/>
    <cellStyle name="Normalny 2 8 4 11" xfId="26665" xr:uid="{7847FE4E-5BD1-4FC3-975C-78061B09AC5C}"/>
    <cellStyle name="Normalny 2 8 4 2" xfId="26666" xr:uid="{D78A7387-2C03-4561-99A1-24240E9A5A4B}"/>
    <cellStyle name="Normalny 2 8 4 2 2" xfId="26667" xr:uid="{C6AF7C04-9F4E-4408-AA7C-2E43434FA8DA}"/>
    <cellStyle name="Normalny 2 8 4 2 2 2" xfId="26668" xr:uid="{078B0BEF-CA18-4320-838A-1F7C17C6B18E}"/>
    <cellStyle name="Normalny 2 8 4 2 2 3" xfId="26669" xr:uid="{F9A777CA-CD51-4D87-B633-313C79E1D545}"/>
    <cellStyle name="Normalny 2 8 4 2 2 4" xfId="26670" xr:uid="{A7B090EB-24A1-4D64-9D39-CB0D5819CB38}"/>
    <cellStyle name="Normalny 2 8 4 2 2 5" xfId="26671" xr:uid="{217C7CD2-D421-4F8D-AD95-D8073A50D746}"/>
    <cellStyle name="Normalny 2 8 4 2 2 6" xfId="26672" xr:uid="{0DD7AE58-9193-42D0-A7D9-3E36CFFAD87A}"/>
    <cellStyle name="Normalny 2 8 4 2 3" xfId="26673" xr:uid="{99C85D0A-4C65-48F6-9221-0545D58F5037}"/>
    <cellStyle name="Normalny 2 8 4 2 4" xfId="26674" xr:uid="{BFC743D4-C952-4A8C-8B69-24CD0FBECD2B}"/>
    <cellStyle name="Normalny 2 8 4 2 5" xfId="26675" xr:uid="{CFC3A0D0-A03B-4EB4-81F0-7943ECC02A0F}"/>
    <cellStyle name="Normalny 2 8 4 2 6" xfId="26676" xr:uid="{41FBCEFB-CF6C-4BED-9DEA-F392471BE700}"/>
    <cellStyle name="Normalny 2 8 4 2 7" xfId="26677" xr:uid="{C4083A64-40AD-4D73-BF34-F7F4DED07DE4}"/>
    <cellStyle name="Normalny 2 8 4 3" xfId="26678" xr:uid="{6929E1E8-C906-428C-AE1E-B115E33A201A}"/>
    <cellStyle name="Normalny 2 8 4 4" xfId="26679" xr:uid="{3B368314-0CAD-4959-9FCD-AFAA64C3AEB7}"/>
    <cellStyle name="Normalny 2 8 4 5" xfId="26680" xr:uid="{FF694796-10E1-4DA2-89C2-759C0B39A47D}"/>
    <cellStyle name="Normalny 2 8 4 6" xfId="26681" xr:uid="{4EAE1C82-BF2D-431F-90BE-5B82A0D38FCE}"/>
    <cellStyle name="Normalny 2 8 4 7" xfId="26682" xr:uid="{03995653-C20F-4A46-8729-B89753E5DC58}"/>
    <cellStyle name="Normalny 2 8 4 7 2" xfId="26683" xr:uid="{C8F2ACDE-6E34-44FE-AAD8-5D2E45BDCD50}"/>
    <cellStyle name="Normalny 2 8 4 7 3" xfId="26684" xr:uid="{172C7993-CBC5-4EE1-B203-D46667F25990}"/>
    <cellStyle name="Normalny 2 8 4 7 4" xfId="26685" xr:uid="{D8292FC6-F032-4999-91D2-7955E5C88744}"/>
    <cellStyle name="Normalny 2 8 4 7 5" xfId="26686" xr:uid="{F80818E8-DAED-4275-AA5D-AFBEB6793596}"/>
    <cellStyle name="Normalny 2 8 4 7 6" xfId="26687" xr:uid="{E27B0966-72CD-4E7B-B0EB-5F9D0C3E2AB3}"/>
    <cellStyle name="Normalny 2 8 4 8" xfId="26688" xr:uid="{2A08D0BE-BCFA-4141-A832-1807547C6132}"/>
    <cellStyle name="Normalny 2 8 4 9" xfId="26689" xr:uid="{F8869BAB-9550-4591-AA60-B9579130FB60}"/>
    <cellStyle name="Normalny 2 8 5" xfId="26690" xr:uid="{D0B6A6CC-0DF2-408D-ACAB-E26D790E6A22}"/>
    <cellStyle name="Normalny 2 8 5 2" xfId="26691" xr:uid="{490DC01F-C87B-4F57-859E-15B9F0651E78}"/>
    <cellStyle name="Normalny 2 8 5 2 2" xfId="26692" xr:uid="{D3B7294F-638E-4486-B1C5-752DBA54FBD4}"/>
    <cellStyle name="Normalny 2 8 5 2 3" xfId="26693" xr:uid="{B3CBFF13-1634-46BF-BAC2-25E3B0B4387C}"/>
    <cellStyle name="Normalny 2 8 5 2 4" xfId="26694" xr:uid="{D633A8DB-4F65-4D9F-8CD8-EEBD4B308E4A}"/>
    <cellStyle name="Normalny 2 8 5 2 5" xfId="26695" xr:uid="{0717D1EA-5473-4B4A-9C5E-16A8FAB06ACB}"/>
    <cellStyle name="Normalny 2 8 5 2 6" xfId="26696" xr:uid="{63DE6363-6526-4C11-A651-9EF52EA1CA28}"/>
    <cellStyle name="Normalny 2 8 5 3" xfId="26697" xr:uid="{281D5B40-2357-4A69-95B0-40F1B9A7555A}"/>
    <cellStyle name="Normalny 2 8 5 4" xfId="26698" xr:uid="{7EAFAFA0-08B8-4B08-A80D-3235EB8A8B18}"/>
    <cellStyle name="Normalny 2 8 5 5" xfId="26699" xr:uid="{E236F06C-A54E-418A-8588-AAD52D7029A3}"/>
    <cellStyle name="Normalny 2 8 5 6" xfId="26700" xr:uid="{53C54ED4-85D9-435F-BEFA-CF5E3C2DC7A8}"/>
    <cellStyle name="Normalny 2 8 5 7" xfId="26701" xr:uid="{7C71C88F-4D2C-41C6-BAAE-64D86BA09327}"/>
    <cellStyle name="Normalny 2 8 6" xfId="26702" xr:uid="{7071B7B3-706F-4DA8-83F5-53DFD1DC58C1}"/>
    <cellStyle name="Normalny 2 8 7" xfId="26703" xr:uid="{26B5C12D-ACBF-40E0-BF37-4D8DA6D1B78F}"/>
    <cellStyle name="Normalny 2 8 8" xfId="26704" xr:uid="{D6A4ED43-7783-4742-AD4D-DE5AAB8C617D}"/>
    <cellStyle name="Normalny 2 8 9" xfId="26705" xr:uid="{97CD1417-D25B-48A8-8B69-38640FC5905C}"/>
    <cellStyle name="Normalny 2 8 9 2" xfId="26706" xr:uid="{5BA25384-831E-4ADC-AF3F-7DD37DF94457}"/>
    <cellStyle name="Normalny 2 8 9 3" xfId="26707" xr:uid="{8884E4CF-1F08-4D62-9030-74FBD6032DA1}"/>
    <cellStyle name="Normalny 2 8 9 4" xfId="26708" xr:uid="{F537C833-57EF-4E6A-966C-775D7D6F97BC}"/>
    <cellStyle name="Normalny 2 8 9 5" xfId="26709" xr:uid="{1DF47A8D-FDC0-43DD-AE97-88AE0BE4666E}"/>
    <cellStyle name="Normalny 2 8 9 6" xfId="26710" xr:uid="{2A36D6F3-A8B6-4712-B4D2-F8995F26ED06}"/>
    <cellStyle name="Normalny 2 8_~9387803" xfId="46125" xr:uid="{F0F41AB1-54D4-4D13-BBBE-B4869314FA95}"/>
    <cellStyle name="Normalny 2 9" xfId="1024" xr:uid="{9F866476-5B56-4426-B6E3-50C33F1B7859}"/>
    <cellStyle name="Normalny 2 9 10" xfId="26711" xr:uid="{F96CB572-B2E8-4C0D-AE5F-F9F43D57C7B1}"/>
    <cellStyle name="Normalny 2 9 11" xfId="26712" xr:uid="{9B3C59A3-9562-4D10-8CEA-140930FBFC3F}"/>
    <cellStyle name="Normalny 2 9 12" xfId="26713" xr:uid="{56D714FF-4E75-4500-BE0A-2C6DDF4A022A}"/>
    <cellStyle name="Normalny 2 9 13" xfId="26714" xr:uid="{42B070C4-43D6-42E6-8E24-2E4E7DA1A845}"/>
    <cellStyle name="Normalny 2 9 2" xfId="26715" xr:uid="{7EA258F4-F231-40CC-A9AE-1F5FD70F9891}"/>
    <cellStyle name="Normalny 2 9 2 10" xfId="26716" xr:uid="{EBAAD47A-DAD7-4456-A60A-819F3A301B6A}"/>
    <cellStyle name="Normalny 2 9 2 11" xfId="26717" xr:uid="{0B7BE625-F7DF-46A0-90E2-5A7E60ACC32D}"/>
    <cellStyle name="Normalny 2 9 2 12" xfId="26718" xr:uid="{C0DE7DCE-8743-4021-B7D8-F391F3BA5768}"/>
    <cellStyle name="Normalny 2 9 2 2" xfId="26719" xr:uid="{36150531-F007-425C-9FA5-E343E26743A7}"/>
    <cellStyle name="Normalny 2 9 2 2 10" xfId="26720" xr:uid="{E9288EF4-B572-442A-8FDC-B32F4BAAD3CE}"/>
    <cellStyle name="Normalny 2 9 2 2 11" xfId="26721" xr:uid="{8B40319F-B87E-4F7F-834E-E9F9AE068A89}"/>
    <cellStyle name="Normalny 2 9 2 2 2" xfId="26722" xr:uid="{E326CC81-A1C2-48F4-B1B5-6CFDD1B0A2AF}"/>
    <cellStyle name="Normalny 2 9 2 2 2 10" xfId="26723" xr:uid="{7080C1A5-05AB-4D17-8BFC-4CE1B54E8AA3}"/>
    <cellStyle name="Normalny 2 9 2 2 2 11" xfId="26724" xr:uid="{82D6A28D-4028-4900-9E89-224B2D994445}"/>
    <cellStyle name="Normalny 2 9 2 2 2 2" xfId="26725" xr:uid="{16E5322E-654F-4645-B101-56E3BB48C309}"/>
    <cellStyle name="Normalny 2 9 2 2 2 2 2" xfId="26726" xr:uid="{C44E8CA4-3D69-4E7E-A3A6-F740F1CB16A0}"/>
    <cellStyle name="Normalny 2 9 2 2 2 2 2 2" xfId="26727" xr:uid="{5BCE8D0F-1471-4FCD-92C6-E6180FA0C940}"/>
    <cellStyle name="Normalny 2 9 2 2 2 2 2 3" xfId="26728" xr:uid="{6D727B55-2F65-4EB1-92CF-A6B3EB445AB6}"/>
    <cellStyle name="Normalny 2 9 2 2 2 2 2 4" xfId="26729" xr:uid="{3D41EF6E-E0AE-4481-B53A-235D0B1AAF28}"/>
    <cellStyle name="Normalny 2 9 2 2 2 2 2 5" xfId="26730" xr:uid="{A6C476A5-1833-4794-834A-457FA0C274D5}"/>
    <cellStyle name="Normalny 2 9 2 2 2 2 2 6" xfId="26731" xr:uid="{47403699-38D8-44A4-82DF-0564DD491D87}"/>
    <cellStyle name="Normalny 2 9 2 2 2 2 3" xfId="26732" xr:uid="{3E6DACDF-347D-4924-ADA0-FA1BAD74642B}"/>
    <cellStyle name="Normalny 2 9 2 2 2 2 4" xfId="26733" xr:uid="{ADD29065-A113-4BE7-9F1E-DC273C0E1A7D}"/>
    <cellStyle name="Normalny 2 9 2 2 2 2 5" xfId="26734" xr:uid="{55BF280C-64A4-4249-BF31-24C2F0865849}"/>
    <cellStyle name="Normalny 2 9 2 2 2 2 6" xfId="26735" xr:uid="{2F53F045-45EC-45A6-BB17-719B1FBA7C1C}"/>
    <cellStyle name="Normalny 2 9 2 2 2 2 7" xfId="26736" xr:uid="{E6B2451F-46DF-4CDC-9702-7FDBB358E5B1}"/>
    <cellStyle name="Normalny 2 9 2 2 2 3" xfId="26737" xr:uid="{D24DAE5D-91DA-4F2E-9B9A-50B40E1F426E}"/>
    <cellStyle name="Normalny 2 9 2 2 2 4" xfId="26738" xr:uid="{5EF6835A-6781-4475-9D70-AF260A4082DD}"/>
    <cellStyle name="Normalny 2 9 2 2 2 5" xfId="26739" xr:uid="{BC7387B8-E2F2-45B2-B4EE-A8B14AE18678}"/>
    <cellStyle name="Normalny 2 9 2 2 2 6" xfId="26740" xr:uid="{E3CCB741-3CA5-435D-B2C6-D1F51C6F3EFF}"/>
    <cellStyle name="Normalny 2 9 2 2 2 7" xfId="26741" xr:uid="{7FAC1E9D-D13D-4695-A83C-B2909FC0FF3E}"/>
    <cellStyle name="Normalny 2 9 2 2 2 7 2" xfId="26742" xr:uid="{9B0DDACC-0279-4934-AFE9-68EAAB0386BB}"/>
    <cellStyle name="Normalny 2 9 2 2 2 7 3" xfId="26743" xr:uid="{7C6B19A9-7036-4D88-BA50-3068C72F0EDC}"/>
    <cellStyle name="Normalny 2 9 2 2 2 7 4" xfId="26744" xr:uid="{D21C19DB-0145-4F40-B0A1-750CA20501D6}"/>
    <cellStyle name="Normalny 2 9 2 2 2 7 5" xfId="26745" xr:uid="{883BB5FB-0D28-4CBD-AC26-729BCB12BB5D}"/>
    <cellStyle name="Normalny 2 9 2 2 2 7 6" xfId="26746" xr:uid="{8C63413C-B08B-4960-8A44-35385A765723}"/>
    <cellStyle name="Normalny 2 9 2 2 2 8" xfId="26747" xr:uid="{D841D4CB-D7D6-460B-BACB-B562E5A1A4B9}"/>
    <cellStyle name="Normalny 2 9 2 2 2 9" xfId="26748" xr:uid="{2F9387E7-0B71-4F17-A908-FDB251ED11B1}"/>
    <cellStyle name="Normalny 2 9 2 2 3" xfId="26749" xr:uid="{570CB3BF-08E3-4E4D-9B67-BBC144437051}"/>
    <cellStyle name="Normalny 2 9 2 2 3 2" xfId="26750" xr:uid="{5C5600C6-834F-4A8A-A067-05D12A013FC3}"/>
    <cellStyle name="Normalny 2 9 2 2 3 2 2" xfId="26751" xr:uid="{1832304C-052A-4EA3-AE56-2E41F7420D86}"/>
    <cellStyle name="Normalny 2 9 2 2 3 2 3" xfId="26752" xr:uid="{6D77EB66-73FD-428B-B8D2-B1AD72309148}"/>
    <cellStyle name="Normalny 2 9 2 2 3 2 4" xfId="26753" xr:uid="{190BA763-DB24-427D-B2D4-DF0B2D9A0466}"/>
    <cellStyle name="Normalny 2 9 2 2 3 2 5" xfId="26754" xr:uid="{1D096D07-BE62-4EDB-84FE-CBE4ECDE8FD4}"/>
    <cellStyle name="Normalny 2 9 2 2 3 2 6" xfId="26755" xr:uid="{2C89E917-8BB5-409C-AE40-36219BCED13D}"/>
    <cellStyle name="Normalny 2 9 2 2 3 3" xfId="26756" xr:uid="{29AB00C0-6A03-4BF2-9D65-5E277C186388}"/>
    <cellStyle name="Normalny 2 9 2 2 3 4" xfId="26757" xr:uid="{BCD1815F-3D50-429B-91A5-662EB21345EF}"/>
    <cellStyle name="Normalny 2 9 2 2 3 5" xfId="26758" xr:uid="{A2F63DB0-3368-4E8E-B486-1F489797B2ED}"/>
    <cellStyle name="Normalny 2 9 2 2 3 6" xfId="26759" xr:uid="{47FD9D7C-848D-46B8-9781-117209B67D6D}"/>
    <cellStyle name="Normalny 2 9 2 2 3 7" xfId="26760" xr:uid="{7909BEA6-96D2-4DD8-BFCE-EA32D2F8A179}"/>
    <cellStyle name="Normalny 2 9 2 2 4" xfId="26761" xr:uid="{44F20EFB-5032-4FA9-84ED-0DCE9E727756}"/>
    <cellStyle name="Normalny 2 9 2 2 5" xfId="26762" xr:uid="{F9A97B54-AFCB-45AC-9E6A-17FCF8B4384E}"/>
    <cellStyle name="Normalny 2 9 2 2 6" xfId="26763" xr:uid="{5B48DFE6-C64F-422B-ACF7-91BFC3BBB19E}"/>
    <cellStyle name="Normalny 2 9 2 2 7" xfId="26764" xr:uid="{17750A55-D07C-4CB7-ADB6-046E755B7DA7}"/>
    <cellStyle name="Normalny 2 9 2 2 7 2" xfId="26765" xr:uid="{3377DC1E-8ACB-47B6-B331-5876D0ADFB6A}"/>
    <cellStyle name="Normalny 2 9 2 2 7 3" xfId="26766" xr:uid="{EF7822F2-43D6-4A7E-AA95-E2036BFBBABE}"/>
    <cellStyle name="Normalny 2 9 2 2 7 4" xfId="26767" xr:uid="{A1EDD36C-65EE-4C21-865B-63D1B9F57D9F}"/>
    <cellStyle name="Normalny 2 9 2 2 7 5" xfId="26768" xr:uid="{214206D2-7418-4AF7-AACC-E2A0A93563B5}"/>
    <cellStyle name="Normalny 2 9 2 2 7 6" xfId="26769" xr:uid="{D235471D-DE5F-4968-BA03-3EA353B23E9F}"/>
    <cellStyle name="Normalny 2 9 2 2 8" xfId="26770" xr:uid="{7815AD59-D1B2-4249-8371-0E7262A8D2E5}"/>
    <cellStyle name="Normalny 2 9 2 2 9" xfId="26771" xr:uid="{BC0EC57A-F568-4C38-BE16-0577F3FF5CE6}"/>
    <cellStyle name="Normalny 2 9 2 3" xfId="26772" xr:uid="{C3340D63-9A5D-448A-BD01-0EB185217161}"/>
    <cellStyle name="Normalny 2 9 2 3 2" xfId="26773" xr:uid="{103DCE98-630B-4D46-838B-BB7A1A999198}"/>
    <cellStyle name="Normalny 2 9 2 3 2 2" xfId="26774" xr:uid="{1000446D-1F6C-4952-9FF2-626161D80A4C}"/>
    <cellStyle name="Normalny 2 9 2 3 2 3" xfId="26775" xr:uid="{6C60539C-161F-406C-9759-E2A03F509F1F}"/>
    <cellStyle name="Normalny 2 9 2 3 2 4" xfId="26776" xr:uid="{3C60F010-E4F9-467A-8DFA-29F62F2249DD}"/>
    <cellStyle name="Normalny 2 9 2 3 2 5" xfId="26777" xr:uid="{0269B402-5730-47FB-9563-9E2B0B672C59}"/>
    <cellStyle name="Normalny 2 9 2 3 2 6" xfId="26778" xr:uid="{862F2A75-A410-41BD-90B1-60605DFD0A07}"/>
    <cellStyle name="Normalny 2 9 2 3 3" xfId="26779" xr:uid="{C7A864CE-6B6C-435F-BDC4-E25C6D14CDAD}"/>
    <cellStyle name="Normalny 2 9 2 3 4" xfId="26780" xr:uid="{C6E3BA71-7275-4880-8F8B-62539D492C2D}"/>
    <cellStyle name="Normalny 2 9 2 3 5" xfId="26781" xr:uid="{0F38E291-610A-44B3-AF67-5E2BBB7308B3}"/>
    <cellStyle name="Normalny 2 9 2 3 6" xfId="26782" xr:uid="{6532B544-AE5D-4CA7-BE2B-A0623FC14E27}"/>
    <cellStyle name="Normalny 2 9 2 3 7" xfId="26783" xr:uid="{8EFD9A00-EDFB-4AAB-8805-F2C823BB8F1E}"/>
    <cellStyle name="Normalny 2 9 2 4" xfId="26784" xr:uid="{8D9A3F35-774A-43FE-B0D4-2B609C67B224}"/>
    <cellStyle name="Normalny 2 9 2 5" xfId="26785" xr:uid="{0DDE6BC8-C8EF-47C7-A011-71E049F7E662}"/>
    <cellStyle name="Normalny 2 9 2 6" xfId="26786" xr:uid="{529C9D4F-7ABA-4863-BF16-35A480CC5445}"/>
    <cellStyle name="Normalny 2 9 2 7" xfId="26787" xr:uid="{B6E046A9-A1BF-44B8-AE92-F2ECDFC841C6}"/>
    <cellStyle name="Normalny 2 9 2 8" xfId="26788" xr:uid="{62DFDEA1-709E-434E-97C3-E90A788460EC}"/>
    <cellStyle name="Normalny 2 9 2 8 2" xfId="26789" xr:uid="{692A0FE0-6AEB-414F-84B7-D2ABC358907C}"/>
    <cellStyle name="Normalny 2 9 2 8 3" xfId="26790" xr:uid="{01089760-46F7-4B95-8A6D-D20F09CEC170}"/>
    <cellStyle name="Normalny 2 9 2 8 4" xfId="26791" xr:uid="{4442AEB0-FCA4-4E9B-8292-5C474F5910F2}"/>
    <cellStyle name="Normalny 2 9 2 8 5" xfId="26792" xr:uid="{51D46023-A266-4946-8FE1-6CCE240B3E72}"/>
    <cellStyle name="Normalny 2 9 2 8 6" xfId="26793" xr:uid="{14204DFA-6F53-463D-89D8-5BCF2767617A}"/>
    <cellStyle name="Normalny 2 9 2 9" xfId="26794" xr:uid="{0C177524-3EA4-48D6-B985-225AA33BF35E}"/>
    <cellStyle name="Normalny 2 9 3" xfId="26795" xr:uid="{BF0418C3-E715-41E3-BCD5-A906838E0FE6}"/>
    <cellStyle name="Normalny 2 9 3 2" xfId="46126" xr:uid="{3FA09047-2812-4A4A-958A-087BC9CF567A}"/>
    <cellStyle name="Normalny 2 9 4" xfId="26796" xr:uid="{956C54B3-CC3E-4BEA-8EF9-F8D8F8EF766F}"/>
    <cellStyle name="Normalny 2 9 4 10" xfId="26797" xr:uid="{6CD0486F-3B37-4565-80BB-B9BDC17876BF}"/>
    <cellStyle name="Normalny 2 9 4 11" xfId="26798" xr:uid="{D3F8165C-AF26-4D9D-A5D7-57B347D98393}"/>
    <cellStyle name="Normalny 2 9 4 2" xfId="26799" xr:uid="{A47C1861-1658-4E1E-800B-EFBBEDC2462E}"/>
    <cellStyle name="Normalny 2 9 4 2 2" xfId="26800" xr:uid="{31344712-DE7C-4B1F-BB67-1C0CBB3BEA8C}"/>
    <cellStyle name="Normalny 2 9 4 2 2 2" xfId="26801" xr:uid="{11C7B1DE-32AA-4D9A-9525-DD59842FD8A6}"/>
    <cellStyle name="Normalny 2 9 4 2 2 3" xfId="26802" xr:uid="{056E0CA4-BEFE-4CF9-A393-8097ED88DA95}"/>
    <cellStyle name="Normalny 2 9 4 2 2 4" xfId="26803" xr:uid="{ACC443EE-0D6D-4999-A286-308DC770D760}"/>
    <cellStyle name="Normalny 2 9 4 2 2 5" xfId="26804" xr:uid="{1F890D7F-2076-4F8E-95C7-32646C7D93B1}"/>
    <cellStyle name="Normalny 2 9 4 2 2 6" xfId="26805" xr:uid="{DDC19653-9564-4677-B481-13F3113B2C51}"/>
    <cellStyle name="Normalny 2 9 4 2 3" xfId="26806" xr:uid="{60892476-0ADA-42F0-8F61-85764D0047ED}"/>
    <cellStyle name="Normalny 2 9 4 2 4" xfId="26807" xr:uid="{43B5DAB4-8097-455A-BF48-62EA04BC456D}"/>
    <cellStyle name="Normalny 2 9 4 2 5" xfId="26808" xr:uid="{688BCCFC-B17E-4E03-9329-14BD2A61CDB6}"/>
    <cellStyle name="Normalny 2 9 4 2 6" xfId="26809" xr:uid="{34B29EC9-F1F0-4D7D-9446-52C8BE27E589}"/>
    <cellStyle name="Normalny 2 9 4 2 7" xfId="26810" xr:uid="{BF26A073-A989-4F85-9C45-FCE1BDE2DF4D}"/>
    <cellStyle name="Normalny 2 9 4 3" xfId="26811" xr:uid="{EDE978CC-5C0D-4988-8972-D5B3C2F28D8D}"/>
    <cellStyle name="Normalny 2 9 4 4" xfId="26812" xr:uid="{203A9023-2236-4D81-A35D-24D40E589AC6}"/>
    <cellStyle name="Normalny 2 9 4 5" xfId="26813" xr:uid="{A0889B8B-8B35-4848-86B0-9801162D1B7D}"/>
    <cellStyle name="Normalny 2 9 4 6" xfId="26814" xr:uid="{B713A253-11D6-4B9E-981B-30F020580DD3}"/>
    <cellStyle name="Normalny 2 9 4 7" xfId="26815" xr:uid="{ED61CEDB-4A1B-428D-AC21-FB391BBBF5E0}"/>
    <cellStyle name="Normalny 2 9 4 7 2" xfId="26816" xr:uid="{545DDBB3-2DBC-455A-94DB-7A793C4576AE}"/>
    <cellStyle name="Normalny 2 9 4 7 3" xfId="26817" xr:uid="{393F5853-744D-4162-9F63-7D7C9BD12963}"/>
    <cellStyle name="Normalny 2 9 4 7 4" xfId="26818" xr:uid="{0C49BF87-6C95-4943-A1E1-AE708E4AECFC}"/>
    <cellStyle name="Normalny 2 9 4 7 5" xfId="26819" xr:uid="{3B81FBAD-7765-4002-877D-199689053D41}"/>
    <cellStyle name="Normalny 2 9 4 7 6" xfId="26820" xr:uid="{05B2D73B-BCB7-47AD-9B01-CAC4B4CBC502}"/>
    <cellStyle name="Normalny 2 9 4 8" xfId="26821" xr:uid="{D0842AAF-64AE-4A32-94F3-231DBEF4AD12}"/>
    <cellStyle name="Normalny 2 9 4 9" xfId="26822" xr:uid="{8620B476-C10B-4BD3-A44B-2FED5E16707C}"/>
    <cellStyle name="Normalny 2 9 5" xfId="26823" xr:uid="{52729DD3-EF6D-4316-B07A-187511D1B7A5}"/>
    <cellStyle name="Normalny 2 9 5 2" xfId="26824" xr:uid="{1D6F22D1-1E55-4F0F-8C81-8162517C6301}"/>
    <cellStyle name="Normalny 2 9 5 2 2" xfId="26825" xr:uid="{E582AC6B-7053-4928-AF32-D16B8208EE59}"/>
    <cellStyle name="Normalny 2 9 5 2 3" xfId="26826" xr:uid="{2821E7C8-B825-4439-8775-EA4EC3F4C18B}"/>
    <cellStyle name="Normalny 2 9 5 2 4" xfId="26827" xr:uid="{A928200B-A7AF-4435-9EE8-EC54C58D5B8D}"/>
    <cellStyle name="Normalny 2 9 5 2 5" xfId="26828" xr:uid="{6BF665F8-C2B5-47ED-82A4-152CE7E0B715}"/>
    <cellStyle name="Normalny 2 9 5 2 6" xfId="26829" xr:uid="{71F48B9D-A5E8-4E8D-8CEF-6CC946883927}"/>
    <cellStyle name="Normalny 2 9 5 3" xfId="26830" xr:uid="{DFCE6A67-146A-4C00-B5A0-840F5C5ACABD}"/>
    <cellStyle name="Normalny 2 9 5 4" xfId="26831" xr:uid="{EF090574-6B06-4227-9744-45283E31829D}"/>
    <cellStyle name="Normalny 2 9 5 5" xfId="26832" xr:uid="{C2199707-9AC2-403C-B275-FCBAA3FC36B5}"/>
    <cellStyle name="Normalny 2 9 5 6" xfId="26833" xr:uid="{185038D6-FC1B-4280-95A2-0D4C3630441F}"/>
    <cellStyle name="Normalny 2 9 5 7" xfId="26834" xr:uid="{849321A2-0B4F-4D82-BF1A-8B525651B12F}"/>
    <cellStyle name="Normalny 2 9 6" xfId="26835" xr:uid="{552DFD61-2004-4435-850D-3DACCC293F78}"/>
    <cellStyle name="Normalny 2 9 7" xfId="26836" xr:uid="{A29FFFA3-9EF8-4A2A-ADCF-8BA79948FFEA}"/>
    <cellStyle name="Normalny 2 9 8" xfId="26837" xr:uid="{C46D604F-8F79-4320-9813-45B87483A406}"/>
    <cellStyle name="Normalny 2 9 9" xfId="26838" xr:uid="{294B664A-F5BD-4F02-83EC-36FC30C1F722}"/>
    <cellStyle name="Normalny 2 9 9 2" xfId="26839" xr:uid="{0FADB86E-DAE9-447D-884A-2BCE745C67CD}"/>
    <cellStyle name="Normalny 2 9 9 3" xfId="26840" xr:uid="{1F9C5D67-F174-40C9-8693-3522087C5B5F}"/>
    <cellStyle name="Normalny 2 9 9 4" xfId="26841" xr:uid="{216DA846-B15A-48D5-AC19-7F663859FC68}"/>
    <cellStyle name="Normalny 2 9 9 5" xfId="26842" xr:uid="{AF905D9C-D6C3-4DBE-A047-924637A83294}"/>
    <cellStyle name="Normalny 2 9 9 6" xfId="26843" xr:uid="{BC6E81FB-07D8-4625-A3A0-1FF2A76653CF}"/>
    <cellStyle name="Normalny 2 9_~9387803" xfId="46127" xr:uid="{B9EF0719-F7D6-4A1F-892D-0E410F3A5954}"/>
    <cellStyle name="Normalny 2__BoQ-DW 414 13-09-2011" xfId="46128" xr:uid="{187E8120-900F-4D0E-B983-C7EBF47DBB5C}"/>
    <cellStyle name="Normalny 20" xfId="26844" xr:uid="{69D49793-EE5D-4252-A8D0-4F01435E606B}"/>
    <cellStyle name="Normalny 20 2" xfId="26845" xr:uid="{BE8A559F-099E-489E-A23D-859750212C51}"/>
    <cellStyle name="Normalny 20 2 2" xfId="46129" xr:uid="{B59866E8-70B1-4C96-9B3B-5696265EC93E}"/>
    <cellStyle name="Normalny 20 2 3" xfId="46130" xr:uid="{C6FEDAF7-C447-4B19-ABD0-7EA32E8557A5}"/>
    <cellStyle name="Normalny 20 3" xfId="26846" xr:uid="{0AC71C5B-8A0F-4C46-8C8F-F45A80E8F174}"/>
    <cellStyle name="Normalny 20 3 2" xfId="46131" xr:uid="{A175458E-407E-478C-9CBA-3FCCCF1A17A8}"/>
    <cellStyle name="Normalny 20 4" xfId="41730" xr:uid="{C645AEB7-E927-4054-9684-3880A23D490D}"/>
    <cellStyle name="Normalny 20 4 2" xfId="46132" xr:uid="{5734D47E-A1E9-4B07-98E2-A4F91812C26C}"/>
    <cellStyle name="Normalny 20 5" xfId="46133" xr:uid="{55CD0773-866D-42BD-ADF4-85F28F9DE23B}"/>
    <cellStyle name="Normalny 20 6" xfId="46134" xr:uid="{B382C372-3213-4930-982F-41478B06BC0F}"/>
    <cellStyle name="Normalny 20 7" xfId="46135" xr:uid="{309F1A09-BCFF-4F46-9BD5-235DC9515A03}"/>
    <cellStyle name="Normalny 20_~6552700" xfId="46136" xr:uid="{45B584F0-71C9-4317-AC0E-E3DF967B8B81}"/>
    <cellStyle name="Normalny 201" xfId="26847" xr:uid="{DF197379-F84F-4437-8E42-499DCB2DDCCA}"/>
    <cellStyle name="Normalny 202" xfId="26848" xr:uid="{BAAE9ED8-5919-49B6-8B38-528773D7AFD3}"/>
    <cellStyle name="Normalny 203" xfId="26849" xr:uid="{DC59B87E-7681-4113-92DE-7C46868D565D}"/>
    <cellStyle name="Normalny 204" xfId="26850" xr:uid="{1A65389D-95A2-46A6-A5CD-31030DBDECFC}"/>
    <cellStyle name="Normalny 205" xfId="26851" xr:uid="{EBCFCA87-B898-4064-B94B-F07609CAEE0B}"/>
    <cellStyle name="Normalny 206" xfId="26852" xr:uid="{AFA0A71F-9245-4092-9858-69ECAF9825E0}"/>
    <cellStyle name="Normalny 207" xfId="26853" xr:uid="{970BC14B-8D90-42A8-95B7-46053C06710F}"/>
    <cellStyle name="Normalny 208" xfId="26854" xr:uid="{071DD6DA-ADCC-4A09-803F-EC16F935099E}"/>
    <cellStyle name="Normalny 209" xfId="26855" xr:uid="{EDE1D208-42C4-4CF6-83E2-A468EB9EC5CC}"/>
    <cellStyle name="Normalny 21" xfId="26856" xr:uid="{C8B5A14B-BE8B-46C8-9D7C-A73335357E3A}"/>
    <cellStyle name="Normalny 21 2" xfId="41732" xr:uid="{6BFBB9A4-9E2A-4957-A34A-08200FB1511F}"/>
    <cellStyle name="Normalny 21 2 2" xfId="46137" xr:uid="{618589F8-D323-4B6D-8A47-0BCDAFB0350E}"/>
    <cellStyle name="Normalny 21 2 3" xfId="46138" xr:uid="{2455CF08-2C42-4893-A35E-79F7E19200B4}"/>
    <cellStyle name="Normalny 21 3" xfId="41731" xr:uid="{4BF9D88E-9EB2-450D-8012-849D5F320C22}"/>
    <cellStyle name="Normalny 21 4" xfId="46139" xr:uid="{12681637-FE0A-4452-ADCE-AE28CF5FA1FA}"/>
    <cellStyle name="Normalny 21 5" xfId="46140" xr:uid="{D4F50976-9300-47CB-AEFF-F81B28D92561}"/>
    <cellStyle name="Normalny 21 6" xfId="46141" xr:uid="{C1BF3B63-1489-47C8-8A33-C8C0783D780D}"/>
    <cellStyle name="Normalny 21_~6552700" xfId="46142" xr:uid="{AC250F17-A6AA-412C-BBCA-BBB5ADB53C54}"/>
    <cellStyle name="Normalny 210" xfId="26857" xr:uid="{72824E28-2BDD-46CE-8CAE-0FFF3D0EEF81}"/>
    <cellStyle name="Normalny 211" xfId="26858" xr:uid="{CC6B3F18-3EB9-4220-B208-C1865E090AB4}"/>
    <cellStyle name="Normalny 212" xfId="26859" xr:uid="{7AC87757-2A62-4D8C-830A-66C8539D1314}"/>
    <cellStyle name="Normalny 213" xfId="26860" xr:uid="{33C1A4C4-5115-4DD1-9F28-FE844A95EFA4}"/>
    <cellStyle name="Normalny 214" xfId="26861" xr:uid="{ECD0D525-E7C3-4AC8-A387-7D6E838E4A58}"/>
    <cellStyle name="Normalny 215" xfId="26862" xr:uid="{A459FE3B-479A-4CBD-81A1-561D09C01AFB}"/>
    <cellStyle name="Normalny 216" xfId="26863" xr:uid="{269524CF-70D9-4230-B6F5-DB8C01E73465}"/>
    <cellStyle name="Normalny 217" xfId="26864" xr:uid="{9B3B2E3F-C343-4ABA-8736-1CCB6B233820}"/>
    <cellStyle name="Normalny 218" xfId="26865" xr:uid="{97297E23-F687-4E69-9147-3DA3BD00E1F8}"/>
    <cellStyle name="Normalny 219" xfId="26866" xr:uid="{443067CB-0F4D-4721-954C-0B78A9A7AA23}"/>
    <cellStyle name="Normalny 22" xfId="26867" xr:uid="{A58CCBD0-B510-4116-9573-AB65A8334FAE}"/>
    <cellStyle name="Normalny 22 2" xfId="41733" xr:uid="{A6BE9FEE-ACCE-41FA-8777-A8BEC6AFE799}"/>
    <cellStyle name="Normalny 22 2 2" xfId="46143" xr:uid="{3BFD0FF4-65A3-42DC-80C5-0510DCFF7CB0}"/>
    <cellStyle name="Normalny 22 2 3" xfId="46144" xr:uid="{BE7BC896-1D17-47C9-913A-C7A6B5FF09A1}"/>
    <cellStyle name="Normalny 22 3" xfId="46145" xr:uid="{EE509BFB-2B8D-4663-90A7-07402C6FF6D9}"/>
    <cellStyle name="Normalny 22 4" xfId="46146" xr:uid="{49F7534C-BD62-4404-8BB2-397005FC084B}"/>
    <cellStyle name="Normalny 22_~6552700" xfId="46147" xr:uid="{4A81302E-DFFC-4CB9-AC4E-6563CE48FDB9}"/>
    <cellStyle name="Normalny 222" xfId="26868" xr:uid="{4C1505A2-95AE-423B-B2A7-F536D3DF16F3}"/>
    <cellStyle name="Normalny 223" xfId="26869" xr:uid="{99DBBE3C-DBA8-49C6-861E-5C3101E418D2}"/>
    <cellStyle name="Normalny 224" xfId="26870" xr:uid="{AEA592FC-0A4F-471C-ADF5-AF9F4AB0DFFB}"/>
    <cellStyle name="Normalny 225" xfId="26871" xr:uid="{6DFD8BB1-CAA3-438B-B9E7-DD52C08B5A81}"/>
    <cellStyle name="Normalny 226" xfId="26872" xr:uid="{5EA9C5AA-6206-4609-B787-9A2AC4980F6E}"/>
    <cellStyle name="Normalny 227" xfId="26873" xr:uid="{E607374C-769A-471E-8C3A-0B1DBEB1EF33}"/>
    <cellStyle name="Normalny 228" xfId="26874" xr:uid="{DB30AEFA-3A4E-4023-9F56-2D1A1007E083}"/>
    <cellStyle name="Normalny 229" xfId="26875" xr:uid="{818FD186-810F-4BA6-8E16-A3FB2E4BD32B}"/>
    <cellStyle name="Normalny 23" xfId="26876" xr:uid="{CE92531D-0F11-4A47-8188-731FD1A1EC7C}"/>
    <cellStyle name="Normalny 23 2" xfId="41734" xr:uid="{19F477C1-3E6C-4397-A0EC-C205A42329E1}"/>
    <cellStyle name="Normalny 23 2 2" xfId="46148" xr:uid="{9C52F86A-21F8-478E-AD18-E86F6CE9ADDE}"/>
    <cellStyle name="Normalny 23 3" xfId="46149" xr:uid="{CB8A5D9B-7C4B-4F1E-BAE0-2D4279D55C99}"/>
    <cellStyle name="Normalny 23_Ze_3994_O_I_PW_K_08.WD253_przedmiar" xfId="46150" xr:uid="{C9D6D799-C3A8-4D87-ACD3-A74ADCDF04AA}"/>
    <cellStyle name="Normalny 230" xfId="26877" xr:uid="{1DB5AE91-17B3-4BCF-8D01-3B484391BF2E}"/>
    <cellStyle name="Normalny 232" xfId="26878" xr:uid="{D24C072F-D281-48BF-8520-24A4F43F0F7A}"/>
    <cellStyle name="Normalny 233" xfId="26879" xr:uid="{3D4B6C65-982A-41BF-80A5-83BAD45B0367}"/>
    <cellStyle name="Normalny 234" xfId="26880" xr:uid="{7F76ED22-98C5-46E1-9102-ECCE95EE9296}"/>
    <cellStyle name="Normalny 235" xfId="26881" xr:uid="{76754CE6-1B16-43A1-A870-F0A980039C6E}"/>
    <cellStyle name="Normalny 236" xfId="26882" xr:uid="{4F00C8FB-D798-4FCC-9AE0-231CCE779913}"/>
    <cellStyle name="Normalny 237" xfId="26883" xr:uid="{BFFC0B41-E613-44C2-8A39-94D602EBD6C1}"/>
    <cellStyle name="Normalny 238" xfId="26884" xr:uid="{419F351C-99C7-46D4-B314-3A4154213676}"/>
    <cellStyle name="Normalny 239" xfId="26885" xr:uid="{6851C193-2F19-4E68-B128-28055D8FF225}"/>
    <cellStyle name="Normalny 24" xfId="26886" xr:uid="{21737547-3147-42BD-8BCA-0C949123E169}"/>
    <cellStyle name="Normalny 24 2" xfId="41735" xr:uid="{B33EF339-D82C-422C-856D-0E5E5452E976}"/>
    <cellStyle name="Normalny 24 2 2" xfId="46151" xr:uid="{258AF29A-5FA2-4168-8A84-2F6CF198CE3C}"/>
    <cellStyle name="Normalny 24 2 3" xfId="46152" xr:uid="{26EFF183-9942-45EB-80CC-8A2011D5C67B}"/>
    <cellStyle name="Normalny 24 3" xfId="46153" xr:uid="{E297D72C-FC30-4ACD-AC6B-FCB9EF4BD403}"/>
    <cellStyle name="Normalny 24 4" xfId="46154" xr:uid="{25E01590-4642-481C-BB09-6F692EBA69CF}"/>
    <cellStyle name="Normalny 24_~6552700" xfId="46155" xr:uid="{181180AE-BFFA-467E-AFE5-91C3C18FA01E}"/>
    <cellStyle name="Normalny 240" xfId="26887" xr:uid="{FFCE79B8-ED43-48DC-A337-E82E6060B8A8}"/>
    <cellStyle name="Normalny 241" xfId="26888" xr:uid="{4D63606B-4AAB-4953-91A8-8FA9FF3A444F}"/>
    <cellStyle name="Normalny 242" xfId="26889" xr:uid="{A1F36F67-65BF-43FF-9BCC-632A3C2DDC06}"/>
    <cellStyle name="Normalny 243" xfId="26890" xr:uid="{F6D0E33E-2511-4F88-9943-867E404C4CA9}"/>
    <cellStyle name="Normalny 244" xfId="26891" xr:uid="{28090142-553C-44FF-B8F0-10B07F51AE0F}"/>
    <cellStyle name="Normalny 245" xfId="26892" xr:uid="{9EDE2F5D-5B31-4FF1-B947-065E4FC0A938}"/>
    <cellStyle name="Normalny 25" xfId="26893" xr:uid="{8F8685F0-2EAB-400B-8620-E50C71D6392F}"/>
    <cellStyle name="Normalny 25 2" xfId="41736" xr:uid="{B713B3FC-990B-4B23-95DC-F44028F68F2A}"/>
    <cellStyle name="Normalny 25 2 2" xfId="46156" xr:uid="{5E6F23F5-0413-4C5D-895D-450260C5C3E0}"/>
    <cellStyle name="Normalny 25 3" xfId="46157" xr:uid="{1BC45ED8-A9DD-4D1D-9DC2-179C33201534}"/>
    <cellStyle name="Normalny 25 4" xfId="46158" xr:uid="{3F453070-671A-4B10-9C7A-6CC0A4776D6C}"/>
    <cellStyle name="Normalny 25 5" xfId="46159" xr:uid="{DEDA2E61-E3CA-43ED-A978-5BC341801285}"/>
    <cellStyle name="Normalny 25 6" xfId="46160" xr:uid="{206B02C4-B347-4D46-9B48-28849F77BCAD}"/>
    <cellStyle name="Normalny 25 7" xfId="46161" xr:uid="{5BAA7A7D-81FB-4F1F-9FA8-405AF955CF98}"/>
    <cellStyle name="Normalny 25 8" xfId="46162" xr:uid="{D6309795-759E-4F30-98BC-880D736D4AEB}"/>
    <cellStyle name="Normalny 25 9" xfId="46163" xr:uid="{68065FB3-9EBD-4EEB-B8D9-8E482F4FFCE5}"/>
    <cellStyle name="Normalny 25_Ze_3994_O_I_PW_K_08.WD253_przedmiar" xfId="46164" xr:uid="{40988FE4-FEDC-4947-8988-A50EE58F8FB2}"/>
    <cellStyle name="Normalny 26" xfId="26894" xr:uid="{978CE65E-17C6-4436-A0E4-ED5715204FA1}"/>
    <cellStyle name="Normalny 26 2" xfId="41737" xr:uid="{9CD0B19D-7FF6-4724-8E0B-0ADE6E04C4B6}"/>
    <cellStyle name="Normalny 26 3" xfId="46165" xr:uid="{4A8D0458-44FA-4F87-B1D8-012E9B1B8DFD}"/>
    <cellStyle name="Normalny 26 4" xfId="46166" xr:uid="{1FB90814-3403-4B09-83FC-31AB61C7EE64}"/>
    <cellStyle name="Normalny 26_~6552700" xfId="46167" xr:uid="{F85DC0A2-095A-4676-A8BA-9B693C4E4D9C}"/>
    <cellStyle name="Normalny 27" xfId="26895" xr:uid="{D3590DFF-A999-4500-9D5E-573872D90B4E}"/>
    <cellStyle name="Normalny 27 2" xfId="41738" xr:uid="{C49AEFBC-4D86-4839-8C7D-6848A2704704}"/>
    <cellStyle name="Normalny 27 3" xfId="46168" xr:uid="{19DA71E4-1DDF-4463-8A0C-3354BC97DD3B}"/>
    <cellStyle name="Normalny 28" xfId="26896" xr:uid="{3102547A-C39C-46F3-84E3-10321675E6C2}"/>
    <cellStyle name="Normalny 28 2" xfId="41739" xr:uid="{23B04428-BD4B-44A7-8AFC-8A03977D12C8}"/>
    <cellStyle name="Normalny 28 2 2" xfId="46169" xr:uid="{F6137185-3D63-4A12-8BA9-E54F17192800}"/>
    <cellStyle name="Normalny 28 3" xfId="46170" xr:uid="{17DFD662-91B4-43AC-84C2-B202BB0815A3}"/>
    <cellStyle name="Normalny 28_Ze_3994_O_I_PW_K_08.WD253_przedmiar" xfId="46171" xr:uid="{1E2A9950-15E5-4325-A7B8-B9A7654F25E3}"/>
    <cellStyle name="Normalny 29" xfId="26897" xr:uid="{64CC197E-9764-4B5E-8B71-E591B2DFB467}"/>
    <cellStyle name="Normalny 29 2" xfId="41740" xr:uid="{4E9AE23F-2AC9-49EF-BEC8-9F347763903E}"/>
    <cellStyle name="Normalny 29 2 2" xfId="46172" xr:uid="{A04D4A6C-34D4-4E48-BF3F-CE104FA7407E}"/>
    <cellStyle name="Normalny 29 3" xfId="46173" xr:uid="{B85D0C03-A63E-4F78-B01D-05760EAEFB6D}"/>
    <cellStyle name="Normalny 29_Ze_3994_O_I_PW_K_08.WD253_przedmiar" xfId="46174" xr:uid="{2DEEDC22-014C-4D80-8AD4-036239C506D7}"/>
    <cellStyle name="Normalny 3" xfId="5" xr:uid="{00000000-0005-0000-0000-000004000000}"/>
    <cellStyle name="Normalny 3 10" xfId="1025" xr:uid="{274BD430-2ABF-4F5F-AA17-07FAB28B73D6}"/>
    <cellStyle name="Normalny 3 10 10" xfId="26898" xr:uid="{C03D8121-36DF-4673-9C16-3AD8818C4084}"/>
    <cellStyle name="Normalny 3 10 11" xfId="26899" xr:uid="{1F0A38FF-84D4-4B02-9364-39DE979051B3}"/>
    <cellStyle name="Normalny 3 10 12" xfId="26900" xr:uid="{BD5F2963-1692-462D-B995-5D8A474AB948}"/>
    <cellStyle name="Normalny 3 10 2" xfId="26901" xr:uid="{47496E7A-28D9-4D30-A18A-376219B3824D}"/>
    <cellStyle name="Normalny 3 10 2 10" xfId="26902" xr:uid="{A46345A6-BBAF-46DC-9537-241AAC59EEBD}"/>
    <cellStyle name="Normalny 3 10 2 11" xfId="26903" xr:uid="{AADC6E1C-A84D-4138-891F-FEDA014CB411}"/>
    <cellStyle name="Normalny 3 10 2 2" xfId="26904" xr:uid="{7FFDF783-E550-47CE-855F-D996F44CF667}"/>
    <cellStyle name="Normalny 3 10 2 2 10" xfId="26905" xr:uid="{1FC373C4-E4F9-4BEF-8620-21352CAF6ABF}"/>
    <cellStyle name="Normalny 3 10 2 2 11" xfId="26906" xr:uid="{77F16FAD-1750-4874-B094-24FE9259E1B8}"/>
    <cellStyle name="Normalny 3 10 2 2 2" xfId="26907" xr:uid="{EEA0E6CC-90F7-4B4F-AE55-A6C116EC1B58}"/>
    <cellStyle name="Normalny 3 10 2 2 2 2" xfId="26908" xr:uid="{AA14860A-2AB0-43E5-B2D3-B4A98844D69B}"/>
    <cellStyle name="Normalny 3 10 2 2 2 2 2" xfId="26909" xr:uid="{0142295E-E48E-4B2C-BE55-26B52260F385}"/>
    <cellStyle name="Normalny 3 10 2 2 2 2 3" xfId="26910" xr:uid="{23AC46AF-233E-4DD2-8737-7FDC960B6176}"/>
    <cellStyle name="Normalny 3 10 2 2 2 2 4" xfId="26911" xr:uid="{5D97B40F-DCB2-4AEB-BB11-159F0053F217}"/>
    <cellStyle name="Normalny 3 10 2 2 2 2 5" xfId="26912" xr:uid="{926617D8-64A0-469C-991F-34BD5F416199}"/>
    <cellStyle name="Normalny 3 10 2 2 2 2 6" xfId="26913" xr:uid="{033C2D67-FC2D-4C1B-9B63-D9D1E4900506}"/>
    <cellStyle name="Normalny 3 10 2 2 2 3" xfId="26914" xr:uid="{AA0FE527-7753-4F16-9CEB-D9DBD92DA60B}"/>
    <cellStyle name="Normalny 3 10 2 2 2 4" xfId="26915" xr:uid="{E7D8677A-6609-4EB0-8507-B91DF00979AA}"/>
    <cellStyle name="Normalny 3 10 2 2 2 4 2" xfId="26916" xr:uid="{D1030EC4-756D-4669-9BE7-06A7AD690DD9}"/>
    <cellStyle name="Normalny 3 10 2 2 2 4 3" xfId="26917" xr:uid="{3B923324-B6C7-4E37-AF77-5CC2950C52EE}"/>
    <cellStyle name="Normalny 3 10 2 2 2 5" xfId="26918" xr:uid="{2E745433-8794-4F26-9F91-31FA2524BC98}"/>
    <cellStyle name="Normalny 3 10 2 2 2 5 2" xfId="26919" xr:uid="{245EFFE3-3BB9-4A46-95DB-A85BB0D15BF4}"/>
    <cellStyle name="Normalny 3 10 2 2 2 5 3" xfId="26920" xr:uid="{A45189DF-D447-4722-A565-1CFD32ECA694}"/>
    <cellStyle name="Normalny 3 10 2 2 2 6" xfId="26921" xr:uid="{F5329BC4-31A5-4C67-B869-0D2B1E17BD41}"/>
    <cellStyle name="Normalny 3 10 2 2 2 7" xfId="26922" xr:uid="{778412DA-D749-42AF-A24E-61828E575E28}"/>
    <cellStyle name="Normalny 3 10 2 2 3" xfId="26923" xr:uid="{8FF75EEE-7253-4505-AA14-3463EA47E75F}"/>
    <cellStyle name="Normalny 3 10 2 2 4" xfId="26924" xr:uid="{4EB8AF6B-F5C7-458C-9AA2-E967D55B3FAC}"/>
    <cellStyle name="Normalny 3 10 2 2 5" xfId="26925" xr:uid="{E3372654-89ED-4820-974A-24D3C1926F36}"/>
    <cellStyle name="Normalny 3 10 2 2 6" xfId="26926" xr:uid="{47CB3D25-23CD-4112-9DCB-4A7C904B6B0C}"/>
    <cellStyle name="Normalny 3 10 2 2 7" xfId="26927" xr:uid="{A73C7C97-F16E-47F1-981E-EA3AC7149984}"/>
    <cellStyle name="Normalny 3 10 2 2 7 2" xfId="26928" xr:uid="{5320F99E-2CE9-4D20-A3FA-4CC3A458E854}"/>
    <cellStyle name="Normalny 3 10 2 2 7 2 2" xfId="26929" xr:uid="{FD5F6238-C85D-4234-B66C-4BACCC2E2071}"/>
    <cellStyle name="Normalny 3 10 2 2 7 2 3" xfId="26930" xr:uid="{25F963AF-CDFA-46F1-A7CE-D37957D1D024}"/>
    <cellStyle name="Normalny 3 10 2 2 7 3" xfId="26931" xr:uid="{4F6A6679-A5AA-4A09-9399-07DF758D9DA4}"/>
    <cellStyle name="Normalny 3 10 2 2 7 3 2" xfId="26932" xr:uid="{D4834833-7188-4039-84AC-674D2BB9C2AD}"/>
    <cellStyle name="Normalny 3 10 2 2 7 3 3" xfId="26933" xr:uid="{087647C4-23F9-44E0-881C-79E3F35159D9}"/>
    <cellStyle name="Normalny 3 10 2 2 7 4" xfId="26934" xr:uid="{B42E6753-0059-4A1D-BA0E-43092A50FFB3}"/>
    <cellStyle name="Normalny 3 10 2 2 7 4 2" xfId="26935" xr:uid="{1E699698-A085-4739-9359-F461A196235F}"/>
    <cellStyle name="Normalny 3 10 2 2 7 4 3" xfId="26936" xr:uid="{92B16D72-7F78-434C-AE35-FB7F84B72CA7}"/>
    <cellStyle name="Normalny 3 10 2 2 7 5" xfId="26937" xr:uid="{97D5439C-68E1-49C8-B815-B852BD10343F}"/>
    <cellStyle name="Normalny 3 10 2 2 7 6" xfId="26938" xr:uid="{424DFE09-F271-4EC0-9D7C-0B1E7AD5F983}"/>
    <cellStyle name="Normalny 3 10 2 2 8" xfId="26939" xr:uid="{0EC3BD26-3907-4E3D-904D-D7AC73531A81}"/>
    <cellStyle name="Normalny 3 10 2 2 9" xfId="26940" xr:uid="{11D9FAAB-EB84-4A38-9CBD-2292BFB1C3A5}"/>
    <cellStyle name="Normalny 3 10 2 3" xfId="26941" xr:uid="{7334CFFE-6A06-40EC-A077-AEF51BB8ABC7}"/>
    <cellStyle name="Normalny 3 10 2 3 2" xfId="26942" xr:uid="{EC42AC8D-C7F8-4437-89C2-9ADCBE8FF88B}"/>
    <cellStyle name="Normalny 3 10 2 3 2 2" xfId="26943" xr:uid="{ECA4CFDB-69FF-4135-9ACE-CBC811F38C16}"/>
    <cellStyle name="Normalny 3 10 2 3 2 2 2" xfId="26944" xr:uid="{6D389F18-D346-49C4-84A0-03392D1EED40}"/>
    <cellStyle name="Normalny 3 10 2 3 2 2 3" xfId="26945" xr:uid="{BC77FEDE-59C9-4CC3-B135-F1E0D01E2239}"/>
    <cellStyle name="Normalny 3 10 2 3 2 3" xfId="26946" xr:uid="{5855E4F1-FBD8-48F2-9F54-DF1B98A0E727}"/>
    <cellStyle name="Normalny 3 10 2 3 2 3 2" xfId="26947" xr:uid="{1AA205E1-51BA-4017-8627-203E7C5DA393}"/>
    <cellStyle name="Normalny 3 10 2 3 2 3 3" xfId="26948" xr:uid="{27D64976-49D0-4CC9-AD2A-3500F4C49044}"/>
    <cellStyle name="Normalny 3 10 2 3 2 4" xfId="26949" xr:uid="{D6BAEE85-D40B-41DD-9D55-6B8AC9574992}"/>
    <cellStyle name="Normalny 3 10 2 3 2 4 2" xfId="26950" xr:uid="{CD21AC3C-432C-488F-B4B2-9932717AF6BB}"/>
    <cellStyle name="Normalny 3 10 2 3 2 4 3" xfId="26951" xr:uid="{C4A74E04-BE79-4B0F-A2A1-83B938165D46}"/>
    <cellStyle name="Normalny 3 10 2 3 2 5" xfId="26952" xr:uid="{70A0AFE9-A12E-4946-8CCB-D1864AC6AAA4}"/>
    <cellStyle name="Normalny 3 10 2 3 2 6" xfId="26953" xr:uid="{F7A6A243-B10E-44BC-919C-C5239813F1D8}"/>
    <cellStyle name="Normalny 3 10 2 3 3" xfId="26954" xr:uid="{C803948F-4DCE-4954-87C2-AA3D8DFF0126}"/>
    <cellStyle name="Normalny 3 10 2 3 3 2" xfId="26955" xr:uid="{9C5811C0-EF60-4780-8B01-1FB3E9D289AB}"/>
    <cellStyle name="Normalny 3 10 2 3 3 3" xfId="26956" xr:uid="{56F07EB5-C40A-46F0-B204-05D2C0EB2A32}"/>
    <cellStyle name="Normalny 3 10 2 3 4" xfId="26957" xr:uid="{AB7A7A23-5BD2-44FF-AEA3-DD93BEA20187}"/>
    <cellStyle name="Normalny 3 10 2 3 5" xfId="26958" xr:uid="{25C40611-7E5B-45B2-AA5A-940E42487B92}"/>
    <cellStyle name="Normalny 3 10 2 3 6" xfId="26959" xr:uid="{980F5B7B-84C6-4D96-B5FA-240806DAA9A9}"/>
    <cellStyle name="Normalny 3 10 2 3 7" xfId="26960" xr:uid="{2FC68558-9416-49C8-989E-98B4AEEE3155}"/>
    <cellStyle name="Normalny 3 10 2 4" xfId="26961" xr:uid="{7442543C-067A-451C-9411-5BBAD254CC00}"/>
    <cellStyle name="Normalny 3 10 2 4 2" xfId="26962" xr:uid="{9CFD50D4-1186-447D-BCEE-52BF3905B8FC}"/>
    <cellStyle name="Normalny 3 10 2 4 3" xfId="26963" xr:uid="{70F54FF5-60DC-4CB2-B9F5-50CCDA31C914}"/>
    <cellStyle name="Normalny 3 10 2 5" xfId="26964" xr:uid="{BE29241C-2AFD-4A91-A8B1-5C1BD3850DD8}"/>
    <cellStyle name="Normalny 3 10 2 5 2" xfId="26965" xr:uid="{91E0C3B9-C392-4FA1-A8FD-5B8E2BED247B}"/>
    <cellStyle name="Normalny 3 10 2 5 3" xfId="26966" xr:uid="{44F2A50C-2262-450C-A652-1BF3B29978E9}"/>
    <cellStyle name="Normalny 3 10 2 6" xfId="26967" xr:uid="{64312854-EB87-4792-8A32-495DE10AF698}"/>
    <cellStyle name="Normalny 3 10 2 6 2" xfId="26968" xr:uid="{A1EFB9A4-7105-4BB5-98F4-CCE78C066BC7}"/>
    <cellStyle name="Normalny 3 10 2 6 3" xfId="26969" xr:uid="{D4384D34-8EC9-4DF3-95F5-6A0383662496}"/>
    <cellStyle name="Normalny 3 10 2 7" xfId="26970" xr:uid="{F814DAC6-DF65-48F2-B7FF-18EFC6E82AC2}"/>
    <cellStyle name="Normalny 3 10 2 7 2" xfId="26971" xr:uid="{E46611A2-6064-4DAF-A0FD-10AA7E750961}"/>
    <cellStyle name="Normalny 3 10 2 7 3" xfId="26972" xr:uid="{89B6A60C-D285-4861-96EE-11308E1AE51B}"/>
    <cellStyle name="Normalny 3 10 2 7 4" xfId="26973" xr:uid="{E05A6A91-D019-4E77-8181-2B74D684D64A}"/>
    <cellStyle name="Normalny 3 10 2 7 5" xfId="26974" xr:uid="{1BC3ABEA-16F9-440B-98DE-E74A96619C44}"/>
    <cellStyle name="Normalny 3 10 2 7 6" xfId="26975" xr:uid="{636D26B0-09D4-45E1-91A5-868A181B4864}"/>
    <cellStyle name="Normalny 3 10 2 8" xfId="26976" xr:uid="{A4353248-DC36-43DB-92BD-54CA4C627585}"/>
    <cellStyle name="Normalny 3 10 2 8 2" xfId="26977" xr:uid="{98C0461A-E6A4-48D9-A075-B0B9FA2AFC3F}"/>
    <cellStyle name="Normalny 3 10 2 8 3" xfId="26978" xr:uid="{07AC820F-A2D7-4E16-B393-22BC70E11800}"/>
    <cellStyle name="Normalny 3 10 2 9" xfId="26979" xr:uid="{9D6BFD27-C0FF-4156-8AA5-A1AAA745300A}"/>
    <cellStyle name="Normalny 3 10 2 9 2" xfId="26980" xr:uid="{132F8E3A-453F-4373-A902-5B3E6EFF52BC}"/>
    <cellStyle name="Normalny 3 10 2 9 3" xfId="26981" xr:uid="{33519073-6CE3-4EB6-8F8D-9FA3E34F5CA3}"/>
    <cellStyle name="Normalny 3 10 3" xfId="26982" xr:uid="{760C7E15-817D-4E21-A239-90C388207964}"/>
    <cellStyle name="Normalny 3 10 3 2" xfId="26983" xr:uid="{1A4C53DE-8ACB-4DA0-8C6E-8903A23A6370}"/>
    <cellStyle name="Normalny 3 10 3 2 2" xfId="26984" xr:uid="{6A5AE4DC-18A8-4598-A270-5754D7F9D8BC}"/>
    <cellStyle name="Normalny 3 10 3 2 3" xfId="26985" xr:uid="{95A166E8-DC52-4EA7-B833-1DD4A7CDC4B1}"/>
    <cellStyle name="Normalny 3 10 3 2 4" xfId="26986" xr:uid="{34C11D8B-AC3F-41B3-B2E6-64FBA1E50EDC}"/>
    <cellStyle name="Normalny 3 10 3 2 5" xfId="26987" xr:uid="{CFC11AA0-1B8C-416B-B146-3EDB73B02553}"/>
    <cellStyle name="Normalny 3 10 3 2 6" xfId="26988" xr:uid="{1D934E0D-8642-4880-998B-329726FAB987}"/>
    <cellStyle name="Normalny 3 10 3 3" xfId="26989" xr:uid="{2F4B7F9E-98DF-4F02-879C-B3022AAC98C5}"/>
    <cellStyle name="Normalny 3 10 3 4" xfId="26990" xr:uid="{AEDEA937-C045-4B81-B61F-7507CA744921}"/>
    <cellStyle name="Normalny 3 10 3 4 2" xfId="26991" xr:uid="{EF742CC7-78F8-4C77-BFF0-2A43334558AD}"/>
    <cellStyle name="Normalny 3 10 3 4 3" xfId="26992" xr:uid="{A9327C63-AD5F-4C0D-B48F-8BB37BA5480E}"/>
    <cellStyle name="Normalny 3 10 3 5" xfId="26993" xr:uid="{3D033D63-1078-4A95-A88F-AA235B8F127B}"/>
    <cellStyle name="Normalny 3 10 3 5 2" xfId="26994" xr:uid="{B8F1EAD3-E35A-4B92-BA0C-F6BD4A483F7B}"/>
    <cellStyle name="Normalny 3 10 3 5 3" xfId="26995" xr:uid="{CE85FD85-8B59-4B3B-AD14-DA4EF16C84AB}"/>
    <cellStyle name="Normalny 3 10 3 6" xfId="26996" xr:uid="{1DF61C22-D650-49ED-B60C-387B9821EBB3}"/>
    <cellStyle name="Normalny 3 10 3 7" xfId="26997" xr:uid="{8DE0AD00-B8E8-4474-A2CB-39C7A04E6406}"/>
    <cellStyle name="Normalny 3 10 4" xfId="26998" xr:uid="{5A248B28-6F9C-4847-93B5-574BE376A34A}"/>
    <cellStyle name="Normalny 3 10 5" xfId="26999" xr:uid="{60BEDA48-06E8-4EDA-A430-C5EFEE2A15DB}"/>
    <cellStyle name="Normalny 3 10 6" xfId="27000" xr:uid="{6D19F84B-2CFE-43F9-A10B-51ACC6489AA1}"/>
    <cellStyle name="Normalny 3 10 7" xfId="27001" xr:uid="{FB8A5211-555A-40B7-BE04-F83F07E62A77}"/>
    <cellStyle name="Normalny 3 10 8" xfId="27002" xr:uid="{EB1D2FDF-F134-43A9-AB8B-0E92F31FDACB}"/>
    <cellStyle name="Normalny 3 10 8 2" xfId="27003" xr:uid="{C66794AC-BBD2-4E55-A9A8-B449881B0A72}"/>
    <cellStyle name="Normalny 3 10 8 2 2" xfId="27004" xr:uid="{B7EE60A0-2238-4D59-BDF2-91E2B4D0157E}"/>
    <cellStyle name="Normalny 3 10 8 2 3" xfId="27005" xr:uid="{760ADDE9-17D0-44AA-9434-82A70C7B1491}"/>
    <cellStyle name="Normalny 3 10 8 3" xfId="27006" xr:uid="{88DD1A4A-6A98-43FC-A407-B1B6AEB25D62}"/>
    <cellStyle name="Normalny 3 10 8 3 2" xfId="27007" xr:uid="{809BB9DE-7EDE-49C3-999A-9ACF3AA71F7E}"/>
    <cellStyle name="Normalny 3 10 8 3 3" xfId="27008" xr:uid="{AD4E238C-542F-433D-9945-1F77529A277F}"/>
    <cellStyle name="Normalny 3 10 8 4" xfId="27009" xr:uid="{264371FA-89DA-4A04-862B-B177C6507361}"/>
    <cellStyle name="Normalny 3 10 8 4 2" xfId="27010" xr:uid="{5F1691C9-E056-45EC-9D34-99483BF5C8D5}"/>
    <cellStyle name="Normalny 3 10 8 4 3" xfId="27011" xr:uid="{71A74A14-E18C-41D1-AB88-CBA19B93FD32}"/>
    <cellStyle name="Normalny 3 10 8 5" xfId="27012" xr:uid="{FBCB9BAA-8F0B-4885-9B21-CA331299B84D}"/>
    <cellStyle name="Normalny 3 10 8 6" xfId="27013" xr:uid="{88EA7EAB-ECA1-44C1-99C2-28CD65F32934}"/>
    <cellStyle name="Normalny 3 10 9" xfId="27014" xr:uid="{22B274E8-45ED-41E3-AD38-102803085E82}"/>
    <cellStyle name="Normalny 3 11" xfId="1026" xr:uid="{C82EB186-1F59-4433-A1D1-31DB5846541A}"/>
    <cellStyle name="Normalny 3 11 2" xfId="27015" xr:uid="{21AF6243-BAAB-44CE-8FEB-6A3F0AD7865F}"/>
    <cellStyle name="Normalny 3 11 2 2" xfId="27016" xr:uid="{4CA78BF8-F613-4F6D-8B44-189B49D86075}"/>
    <cellStyle name="Normalny 3 11 2 2 2" xfId="27017" xr:uid="{48AFF5A9-F77E-4F4D-B4C2-1ED2C3FCB80F}"/>
    <cellStyle name="Normalny 3 11 2 2 3" xfId="27018" xr:uid="{4F4F418C-E91C-465E-87E8-BD6FA14041D4}"/>
    <cellStyle name="Normalny 3 11 2 3" xfId="27019" xr:uid="{BB4ACC9E-DEC6-4820-BC72-709903FFC378}"/>
    <cellStyle name="Normalny 3 11 2 3 2" xfId="27020" xr:uid="{F45ADF30-9577-45B0-BE64-948BA19EF0A1}"/>
    <cellStyle name="Normalny 3 11 2 3 3" xfId="27021" xr:uid="{CA7856FA-4C4D-49E5-A8D4-9D29FBC761BB}"/>
    <cellStyle name="Normalny 3 11 2 4" xfId="27022" xr:uid="{BBA12E11-CF01-4FEC-847D-9ADA24FDDD60}"/>
    <cellStyle name="Normalny 3 11 2 5" xfId="27023" xr:uid="{7466D482-DDED-4DD8-936D-A68EE8529BDC}"/>
    <cellStyle name="Normalny 3 11 3" xfId="27024" xr:uid="{55413BF1-75FD-4D5B-BA9D-3547523A95E3}"/>
    <cellStyle name="Normalny 3 11 3 2" xfId="27025" xr:uid="{E4DA353A-0956-4AE5-80D6-5B7A4D858582}"/>
    <cellStyle name="Normalny 3 11 3 3" xfId="27026" xr:uid="{82E2AE84-9C41-47EE-8B41-D137AF85CA08}"/>
    <cellStyle name="Normalny 3 11 4" xfId="27027" xr:uid="{12F673F1-1A8B-46B0-B239-817A2045A628}"/>
    <cellStyle name="Normalny 3 11 4 2" xfId="27028" xr:uid="{A817F651-7A87-4FD3-9DE4-3014A7F1EA91}"/>
    <cellStyle name="Normalny 3 11 4 3" xfId="27029" xr:uid="{21BD65FA-A5B4-4214-8709-F1939DA880FA}"/>
    <cellStyle name="Normalny 3 11 5" xfId="27030" xr:uid="{05AB13C1-5232-458B-8A07-6AC64FFFBA22}"/>
    <cellStyle name="Normalny 3 11 6" xfId="27031" xr:uid="{42180D8F-DBD2-4CA8-9B2B-E9D0C7FA60B7}"/>
    <cellStyle name="Normalny 3 11 7" xfId="27032" xr:uid="{B570626F-A2A3-4272-9B4D-4DACAA64387F}"/>
    <cellStyle name="Normalny 3 12" xfId="1027" xr:uid="{BFA223F1-E03E-4CC9-898D-B66C211D2248}"/>
    <cellStyle name="Normalny 3 12 2" xfId="27033" xr:uid="{930A72C5-1337-480B-A6A3-0AEA5E9632CF}"/>
    <cellStyle name="Normalny 3 12 2 2" xfId="27034" xr:uid="{51AFD91F-1FAC-4986-8186-3F6078B0C090}"/>
    <cellStyle name="Normalny 3 12 2 2 2" xfId="27035" xr:uid="{37733449-838F-48A4-955B-972257694CFA}"/>
    <cellStyle name="Normalny 3 12 2 2 3" xfId="27036" xr:uid="{A7204AE8-2328-452C-A0DE-B6061F20DDC7}"/>
    <cellStyle name="Normalny 3 12 2 3" xfId="27037" xr:uid="{C97F03F3-37A2-4E8F-BF84-A954C3A7D1E8}"/>
    <cellStyle name="Normalny 3 12 2 3 2" xfId="27038" xr:uid="{BBD26F96-6F65-4E7C-B05F-E538022C0E8C}"/>
    <cellStyle name="Normalny 3 12 2 3 3" xfId="27039" xr:uid="{FB26642A-8861-4A76-8845-D2A5B47F6F98}"/>
    <cellStyle name="Normalny 3 12 2 4" xfId="27040" xr:uid="{07114650-B287-45E5-94AE-698A746CE18E}"/>
    <cellStyle name="Normalny 3 12 2 5" xfId="27041" xr:uid="{B06A59BE-8AB3-4203-831C-68710F6E9E9D}"/>
    <cellStyle name="Normalny 3 12 3" xfId="27042" xr:uid="{6B55291B-187A-4BDB-B484-A17329A8E2EE}"/>
    <cellStyle name="Normalny 3 12 3 2" xfId="27043" xr:uid="{7C5C503E-8E17-4347-B9B1-16EB4D248430}"/>
    <cellStyle name="Normalny 3 12 3 3" xfId="27044" xr:uid="{37FB4412-017C-46E7-90B7-6D214D6F54B8}"/>
    <cellStyle name="Normalny 3 12 4" xfId="27045" xr:uid="{E20CBED3-FD97-4219-A201-363275BB6305}"/>
    <cellStyle name="Normalny 3 12 4 2" xfId="27046" xr:uid="{24361F69-36FF-4DF9-A3D2-55381A86BB18}"/>
    <cellStyle name="Normalny 3 12 4 3" xfId="27047" xr:uid="{429DB120-2414-4CF5-8C69-BCB6468BA6D0}"/>
    <cellStyle name="Normalny 3 12 5" xfId="27048" xr:uid="{BBDD4AB6-BC52-41A2-AED9-1D03498D5712}"/>
    <cellStyle name="Normalny 3 12 6" xfId="27049" xr:uid="{B86C527E-A0BE-49F7-B654-5E32C4261CC9}"/>
    <cellStyle name="Normalny 3 13" xfId="1028" xr:uid="{43BD9BBB-7941-4D7C-9607-0BDCC2FB4310}"/>
    <cellStyle name="Normalny 3 13 10" xfId="27050" xr:uid="{8C556948-9E8A-4A0A-986D-3C5F95B8C0FC}"/>
    <cellStyle name="Normalny 3 13 11" xfId="27051" xr:uid="{6D55EB5D-C25D-49AC-9795-8C092EE908AC}"/>
    <cellStyle name="Normalny 3 13 2" xfId="27052" xr:uid="{551B57D7-56BB-419B-B273-6F3D54F27F62}"/>
    <cellStyle name="Normalny 3 13 2 2" xfId="27053" xr:uid="{9C4F9D0E-DC3B-4D19-8660-F545B2F0D516}"/>
    <cellStyle name="Normalny 3 13 2 2 2" xfId="27054" xr:uid="{6756374D-BB56-4039-BF99-3C7D4174D1AD}"/>
    <cellStyle name="Normalny 3 13 2 2 3" xfId="27055" xr:uid="{78179654-5F91-48DF-AA72-AD2EC85F72C1}"/>
    <cellStyle name="Normalny 3 13 2 2 4" xfId="27056" xr:uid="{D3976790-6BC0-48CF-8A0D-6B4DB6D377AD}"/>
    <cellStyle name="Normalny 3 13 2 2 5" xfId="27057" xr:uid="{AAA5E2A2-DDC5-4C0A-8151-4C51A6CD69C2}"/>
    <cellStyle name="Normalny 3 13 2 2 6" xfId="27058" xr:uid="{2B5510DB-B319-458D-8932-34BC2AAC3C01}"/>
    <cellStyle name="Normalny 3 13 2 3" xfId="27059" xr:uid="{51C97D6C-6B3B-4413-942E-DD6BEC62E5F5}"/>
    <cellStyle name="Normalny 3 13 2 4" xfId="27060" xr:uid="{BBA99FD2-CCF9-4D50-86E1-3CA991289ED5}"/>
    <cellStyle name="Normalny 3 13 2 5" xfId="27061" xr:uid="{F1550141-3767-43B2-87FB-EF05433C3AE6}"/>
    <cellStyle name="Normalny 3 13 2 6" xfId="27062" xr:uid="{AE59E546-83D9-4710-8320-8CC14259D4B7}"/>
    <cellStyle name="Normalny 3 13 2 7" xfId="27063" xr:uid="{B64EC067-14BC-4E45-AE93-B55AB868816E}"/>
    <cellStyle name="Normalny 3 13 3" xfId="27064" xr:uid="{6FA8E528-E25C-41E3-B468-F59319D6865E}"/>
    <cellStyle name="Normalny 3 13 4" xfId="27065" xr:uid="{638A7FD9-3D17-4262-8C42-9D67A82E63F1}"/>
    <cellStyle name="Normalny 3 13 5" xfId="27066" xr:uid="{DCE14684-266D-45FD-B6BE-07CC9A2863CF}"/>
    <cellStyle name="Normalny 3 13 6" xfId="27067" xr:uid="{AA922CBC-F01A-4491-AED6-78790315EC27}"/>
    <cellStyle name="Normalny 3 13 7" xfId="27068" xr:uid="{AD1BC4FD-82B7-4906-87C0-3C4C1A3A3977}"/>
    <cellStyle name="Normalny 3 13 7 2" xfId="27069" xr:uid="{01672859-4C37-4091-9E04-D9320E9CC301}"/>
    <cellStyle name="Normalny 3 13 7 3" xfId="27070" xr:uid="{4EE84F21-1B6F-40DD-9B60-892068689AD0}"/>
    <cellStyle name="Normalny 3 13 7 4" xfId="27071" xr:uid="{A8A5D26E-6C15-4BA0-A335-CA4408305BE3}"/>
    <cellStyle name="Normalny 3 13 7 5" xfId="27072" xr:uid="{BB069F1F-FE88-4D14-AF95-F4F8329442E2}"/>
    <cellStyle name="Normalny 3 13 7 6" xfId="27073" xr:uid="{43779D00-448F-4064-BF55-03821D386AF0}"/>
    <cellStyle name="Normalny 3 13 8" xfId="27074" xr:uid="{393E47B3-FF41-45D5-97B6-442CE6572F86}"/>
    <cellStyle name="Normalny 3 13 8 2" xfId="27075" xr:uid="{AA74EEA3-D1E5-41B0-AA3D-2CDFCB3F8F7D}"/>
    <cellStyle name="Normalny 3 13 8 3" xfId="27076" xr:uid="{23AB5F57-F98E-4976-8A0D-53D1F7C488EB}"/>
    <cellStyle name="Normalny 3 13 9" xfId="27077" xr:uid="{B0B72897-932F-4AD2-A903-BA0BF58082A0}"/>
    <cellStyle name="Normalny 3 14" xfId="1029" xr:uid="{BD1A56CA-A97F-4050-8591-A7F8FD09A392}"/>
    <cellStyle name="Normalny 3 15" xfId="1030" xr:uid="{62713130-9E9A-4A65-AFE5-3D368005C5DC}"/>
    <cellStyle name="Normalny 3 15 2" xfId="27078" xr:uid="{047A0D6B-05F7-42AC-9D82-7297B436BB33}"/>
    <cellStyle name="Normalny 3 15 3" xfId="27079" xr:uid="{998EAB74-7310-4086-9E73-7FD78C0AF69D}"/>
    <cellStyle name="Normalny 3 16" xfId="27080" xr:uid="{1AEA5706-A6EB-4F9B-8EA0-3D01FA8DF77B}"/>
    <cellStyle name="Normalny 3 16 2" xfId="27081" xr:uid="{53CF0B31-1477-4A15-B2A3-A8DA472A5AF2}"/>
    <cellStyle name="Normalny 3 16 3" xfId="27082" xr:uid="{A11D2F8F-8CFD-46FC-8F50-7D7ACB352438}"/>
    <cellStyle name="Normalny 3 17" xfId="27083" xr:uid="{1856EA63-4A04-4493-B9DA-858B81198632}"/>
    <cellStyle name="Normalny 3 17 2" xfId="27084" xr:uid="{38D4CFB5-AE54-4682-9666-E6115B764FAA}"/>
    <cellStyle name="Normalny 3 17 3" xfId="27085" xr:uid="{AC8C8413-6422-4DBB-98B8-B6B8AAFBB1D2}"/>
    <cellStyle name="Normalny 3 18" xfId="27086" xr:uid="{EBACD863-A849-406F-B6AF-A11DC74B2C86}"/>
    <cellStyle name="Normalny 3 18 2" xfId="27087" xr:uid="{49D35825-A24F-4792-914D-F20C9CCE1A9A}"/>
    <cellStyle name="Normalny 3 18 3" xfId="27088" xr:uid="{1E627DE8-D233-42A5-A0FC-8D15CF703B37}"/>
    <cellStyle name="Normalny 3 19" xfId="27089" xr:uid="{7AB08FFA-D30B-46AA-A006-E632547FFC61}"/>
    <cellStyle name="Normalny 3 19 2" xfId="27090" xr:uid="{16C1F86A-1A62-4674-88CF-8FE9E117F72B}"/>
    <cellStyle name="Normalny 3 19 3" xfId="27091" xr:uid="{D5F00470-86C5-4B1B-B018-A36881359CC5}"/>
    <cellStyle name="Normalny 3 2" xfId="8" xr:uid="{00000000-0005-0000-0000-000005000000}"/>
    <cellStyle name="Normalny 3 2 10" xfId="27092" xr:uid="{1385AFD3-7234-4B09-A539-B73AAC220E49}"/>
    <cellStyle name="Normalny 3 2 10 2" xfId="27093" xr:uid="{EF388553-7AE4-4AB7-B719-5DD299508FA8}"/>
    <cellStyle name="Normalny 3 2 10 3" xfId="27094" xr:uid="{AF26CA30-6DB8-48D4-8576-259F4B241AE8}"/>
    <cellStyle name="Normalny 3 2 10 4" xfId="27095" xr:uid="{9B30676B-CC33-4DF3-B088-93AEEC2BF6A2}"/>
    <cellStyle name="Normalny 3 2 11" xfId="27096" xr:uid="{A2A86F28-EA13-4329-AD6E-A80BE45E10F5}"/>
    <cellStyle name="Normalny 3 2 11 2" xfId="27097" xr:uid="{ECCB01CB-F3C2-4A39-951A-457F362FCC83}"/>
    <cellStyle name="Normalny 3 2 11 2 2" xfId="27098" xr:uid="{C1EDA785-641C-4A02-A382-1783D3AB5D83}"/>
    <cellStyle name="Normalny 3 2 11 2 3" xfId="27099" xr:uid="{E83CC9BA-9269-4F99-8788-1B57653DAA9D}"/>
    <cellStyle name="Normalny 3 2 11 3" xfId="27100" xr:uid="{EE364E6D-6BBB-49B0-BEA5-CAD83E392A80}"/>
    <cellStyle name="Normalny 3 2 11 3 2" xfId="27101" xr:uid="{F6655CAC-3623-43E2-BADD-CBB4CF0B9C34}"/>
    <cellStyle name="Normalny 3 2 11 3 3" xfId="27102" xr:uid="{C633DB55-C0D4-40E1-9844-A58C08914BA0}"/>
    <cellStyle name="Normalny 3 2 11 4" xfId="27103" xr:uid="{5A195881-7F26-47E8-BE87-C59C95733600}"/>
    <cellStyle name="Normalny 3 2 11 4 2" xfId="27104" xr:uid="{8E47F8D7-D9C8-437B-A091-1F59C2558A70}"/>
    <cellStyle name="Normalny 3 2 11 4 3" xfId="27105" xr:uid="{B6B7B38C-AE24-454E-A8F7-4A770CB3369D}"/>
    <cellStyle name="Normalny 3 2 11 5" xfId="27106" xr:uid="{7BF8D0FF-991D-4FA4-98E6-F1F2763A5D44}"/>
    <cellStyle name="Normalny 3 2 11 6" xfId="27107" xr:uid="{33089873-ADD4-4BB8-B324-67841E5BD1F8}"/>
    <cellStyle name="Normalny 3 2 11 7" xfId="27108" xr:uid="{25BE52C7-5302-441B-ABDB-ABCCFFF05B7B}"/>
    <cellStyle name="Normalny 3 2 11 8" xfId="27109" xr:uid="{25483770-4702-432E-A3D4-20A6FCB7D50F}"/>
    <cellStyle name="Normalny 3 2 11 9" xfId="27110" xr:uid="{F7299B53-7A70-4553-AF0F-5B48CE6A5339}"/>
    <cellStyle name="Normalny 3 2 12" xfId="27111" xr:uid="{622B0AB6-2455-46C1-A4B0-A5AD4E71DE08}"/>
    <cellStyle name="Normalny 3 2 12 2" xfId="27112" xr:uid="{BDB5EF95-D378-420D-B51F-41857AEAB5DE}"/>
    <cellStyle name="Normalny 3 2 12 3" xfId="27113" xr:uid="{F0FB2FD0-A1E3-40F3-A030-EDCC38364F60}"/>
    <cellStyle name="Normalny 3 2 12 4" xfId="27114" xr:uid="{877170E5-33EE-4104-8E74-9907029BD7C6}"/>
    <cellStyle name="Normalny 3 2 13" xfId="27115" xr:uid="{777B8B19-1251-4399-B1F4-0EA76D0CCF20}"/>
    <cellStyle name="Normalny 3 2 13 2" xfId="27116" xr:uid="{4B0A7234-6098-4209-BA52-02A639CD15B2}"/>
    <cellStyle name="Normalny 3 2 13 3" xfId="27117" xr:uid="{BEA5570B-5138-4B40-841E-A5CFDCBB5CAE}"/>
    <cellStyle name="Normalny 3 2 13 4" xfId="27118" xr:uid="{9ACF13CA-189A-4999-9F8A-42B7451B9448}"/>
    <cellStyle name="Normalny 3 2 14" xfId="27119" xr:uid="{9790DE86-27E6-4045-8C31-26EEC2477960}"/>
    <cellStyle name="Normalny 3 2 15" xfId="27120" xr:uid="{2B5A93B4-8A68-4B5B-B327-B045B893E7CB}"/>
    <cellStyle name="Normalny 3 2 16" xfId="27121" xr:uid="{5E9CCE28-53B3-4CF2-BBCA-7DEB2D4F9F94}"/>
    <cellStyle name="Normalny 3 2 17" xfId="27122" xr:uid="{6422C3F4-D894-44C2-92E1-20BC9E9FA36C}"/>
    <cellStyle name="Normalny 3 2 18" xfId="27123" xr:uid="{C049D4D6-8D13-493D-8F90-86C4770EF244}"/>
    <cellStyle name="Normalny 3 2 19" xfId="27124" xr:uid="{4875CB59-D86C-48BE-AD33-F908565BBFE0}"/>
    <cellStyle name="Normalny 3 2 2" xfId="1185" xr:uid="{3EEB5668-BE6A-47C4-9CF0-25FC1EBBEB87}"/>
    <cellStyle name="Normalny 3 2 2 10" xfId="27125" xr:uid="{A961A8A0-F22B-4E53-9A54-99B1F34F3A30}"/>
    <cellStyle name="Normalny 3 2 2 10 2" xfId="27126" xr:uid="{14332E08-C910-458E-940E-2A052F8E5552}"/>
    <cellStyle name="Normalny 3 2 2 10 3" xfId="27127" xr:uid="{2875A7E6-66BC-4888-85C8-4B09C59AE0BF}"/>
    <cellStyle name="Normalny 3 2 2 11" xfId="27128" xr:uid="{8BEA961A-682C-4CFF-B861-40BB775B6098}"/>
    <cellStyle name="Normalny 3 2 2 11 2" xfId="27129" xr:uid="{B71EDA25-0DCF-47E8-AEE5-FD427A493BA2}"/>
    <cellStyle name="Normalny 3 2 2 11 3" xfId="27130" xr:uid="{3B67B603-9EB7-4B54-81A2-C23780E1EA6B}"/>
    <cellStyle name="Normalny 3 2 2 12" xfId="27131" xr:uid="{2BCF9AF9-2A66-4C92-AF76-21C50AAD58E4}"/>
    <cellStyle name="Normalny 3 2 2 13" xfId="27132" xr:uid="{C074C129-0687-496A-A918-2CD4644951A6}"/>
    <cellStyle name="Normalny 3 2 2 14" xfId="27133" xr:uid="{0E757766-4539-490F-A2B3-E5118FA2C81A}"/>
    <cellStyle name="Normalny 3 2 2 15" xfId="27134" xr:uid="{6360817C-9C67-488F-98E4-D2738F8F0734}"/>
    <cellStyle name="Normalny 3 2 2 16" xfId="27135" xr:uid="{9344F1BF-8EE3-4A44-B22F-A58F605F235A}"/>
    <cellStyle name="Normalny 3 2 2 2" xfId="27136" xr:uid="{773E1CBD-84BB-40C0-B305-089AACAF687B}"/>
    <cellStyle name="Normalny 3 2 2 2 10" xfId="27137" xr:uid="{23214FE3-D092-42A5-9C6B-7FD162D5A1D2}"/>
    <cellStyle name="Normalny 3 2 2 2 11" xfId="27138" xr:uid="{5202B02F-163D-4A65-83F6-5BA9BE231BDC}"/>
    <cellStyle name="Normalny 3 2 2 2 12" xfId="27139" xr:uid="{C87EC6F4-52ED-49CE-A537-0CBC3D5FEA1F}"/>
    <cellStyle name="Normalny 3 2 2 2 13" xfId="27140" xr:uid="{272208C7-2D28-49FC-8695-AB440ABF585B}"/>
    <cellStyle name="Normalny 3 2 2 2 14" xfId="27141" xr:uid="{40701B04-9D1E-4E5A-9274-5E6371313047}"/>
    <cellStyle name="Normalny 3 2 2 2 2" xfId="27142" xr:uid="{47F7305F-677E-4F97-9612-B1E03F9E3BE5}"/>
    <cellStyle name="Normalny 3 2 2 2 2 10" xfId="27143" xr:uid="{683A8C60-9C29-4EE0-ACAD-16F17E85A715}"/>
    <cellStyle name="Normalny 3 2 2 2 2 2" xfId="27144" xr:uid="{24D91FAD-2698-420B-98EF-CF9DAA3142E9}"/>
    <cellStyle name="Normalny 3 2 2 2 2 2 10" xfId="27145" xr:uid="{C73C7D1F-4D39-439D-862B-FC3CEAC59092}"/>
    <cellStyle name="Normalny 3 2 2 2 2 2 11" xfId="27146" xr:uid="{875E3302-5F3E-4B61-BAE0-D42181C7B077}"/>
    <cellStyle name="Normalny 3 2 2 2 2 2 12" xfId="27147" xr:uid="{1BF6C5E5-4887-40A5-9C75-1DFB676C8BA0}"/>
    <cellStyle name="Normalny 3 2 2 2 2 2 2" xfId="27148" xr:uid="{21B8D659-9155-4438-BF1A-F1F1EF356FC9}"/>
    <cellStyle name="Normalny 3 2 2 2 2 2 2 2" xfId="27149" xr:uid="{338ECFE5-816A-4EDB-9CFD-4BD1CA198397}"/>
    <cellStyle name="Normalny 3 2 2 2 2 2 2 2 2" xfId="27150" xr:uid="{6C0F6E51-7129-4710-AA69-C11B1630B850}"/>
    <cellStyle name="Normalny 3 2 2 2 2 2 2 2 2 2" xfId="27151" xr:uid="{D992155D-3822-4EB7-A2C2-239281676266}"/>
    <cellStyle name="Normalny 3 2 2 2 2 2 2 2 2 3" xfId="27152" xr:uid="{BF42EFAA-387E-4398-81F1-F48702A45F90}"/>
    <cellStyle name="Normalny 3 2 2 2 2 2 2 2 3" xfId="27153" xr:uid="{1308EAF6-59D1-4ABE-BCB5-3B0ABD80DEE1}"/>
    <cellStyle name="Normalny 3 2 2 2 2 2 2 2 4" xfId="27154" xr:uid="{710C68A7-B677-4730-A36F-15425513A2A6}"/>
    <cellStyle name="Normalny 3 2 2 2 2 2 2 2 5" xfId="27155" xr:uid="{AACCAC4A-DF27-4E5D-9C29-DEAED7B43F27}"/>
    <cellStyle name="Normalny 3 2 2 2 2 2 2 2 6" xfId="27156" xr:uid="{C6BA9F68-91DA-4E28-857A-9436C708DBB4}"/>
    <cellStyle name="Normalny 3 2 2 2 2 2 2 2 7" xfId="27157" xr:uid="{BD9AEC05-8536-4F24-9775-1AC6681EE95D}"/>
    <cellStyle name="Normalny 3 2 2 2 2 2 2 3" xfId="27158" xr:uid="{12CFCCD5-85FA-4BB1-A6BA-9E562B923B23}"/>
    <cellStyle name="Normalny 3 2 2 2 2 2 2 4" xfId="27159" xr:uid="{561CE139-75B9-4F0C-8B9E-E2B49B6B9AB9}"/>
    <cellStyle name="Normalny 3 2 2 2 2 2 2 4 2" xfId="27160" xr:uid="{3CBE9B90-326D-49F7-AE3D-08A48777384A}"/>
    <cellStyle name="Normalny 3 2 2 2 2 2 2 4 3" xfId="27161" xr:uid="{031FA0CF-B48B-4F6C-8FFC-2F85F5EB8A10}"/>
    <cellStyle name="Normalny 3 2 2 2 2 2 2 5" xfId="27162" xr:uid="{A96EFAB8-8AC0-4E30-9327-42663F3BC068}"/>
    <cellStyle name="Normalny 3 2 2 2 2 2 2 5 2" xfId="27163" xr:uid="{09FC056B-1DB4-412A-9B52-B3F3A28DFD62}"/>
    <cellStyle name="Normalny 3 2 2 2 2 2 2 5 3" xfId="27164" xr:uid="{7758308A-1918-4193-8AC9-F695A48360CF}"/>
    <cellStyle name="Normalny 3 2 2 2 2 2 2 6" xfId="27165" xr:uid="{EBE99AF4-9ADC-4677-B1CF-30D12B51AD7F}"/>
    <cellStyle name="Normalny 3 2 2 2 2 2 3" xfId="27166" xr:uid="{53242597-4A17-4AD8-BC63-35F812C7F8C3}"/>
    <cellStyle name="Normalny 3 2 2 2 2 2 4" xfId="27167" xr:uid="{95A187D7-7C41-400E-87DD-D391E716379E}"/>
    <cellStyle name="Normalny 3 2 2 2 2 2 5" xfId="27168" xr:uid="{B4B8FADF-7112-4B3E-810F-030381528C9A}"/>
    <cellStyle name="Normalny 3 2 2 2 2 2 6" xfId="27169" xr:uid="{C39CDDCC-8144-4988-94BF-016F596E1EC2}"/>
    <cellStyle name="Normalny 3 2 2 2 2 2 7" xfId="27170" xr:uid="{5F265CE6-67FF-4A04-84ED-F34B82873B04}"/>
    <cellStyle name="Normalny 3 2 2 2 2 2 7 2" xfId="27171" xr:uid="{8D26DB7D-8469-4382-B7C7-25433EF5DB72}"/>
    <cellStyle name="Normalny 3 2 2 2 2 2 7 2 2" xfId="27172" xr:uid="{222C22E0-1BB6-4DF4-A6E2-7507CBD25755}"/>
    <cellStyle name="Normalny 3 2 2 2 2 2 7 2 3" xfId="27173" xr:uid="{A715B043-FC0A-4F11-9244-FCA69A7FA18E}"/>
    <cellStyle name="Normalny 3 2 2 2 2 2 7 3" xfId="27174" xr:uid="{0C38C565-6F5D-48D4-86D3-F9BBA588D374}"/>
    <cellStyle name="Normalny 3 2 2 2 2 2 7 3 2" xfId="27175" xr:uid="{850D861D-960F-4D40-9683-16CB21C2BC51}"/>
    <cellStyle name="Normalny 3 2 2 2 2 2 7 3 3" xfId="27176" xr:uid="{768DD176-334F-46EC-A2B8-466AD4250FA6}"/>
    <cellStyle name="Normalny 3 2 2 2 2 2 7 4" xfId="27177" xr:uid="{7F84C97A-BF8B-4193-A04D-452C8A950E1A}"/>
    <cellStyle name="Normalny 3 2 2 2 2 2 7 4 2" xfId="27178" xr:uid="{623BB955-CBAB-4163-A5BE-A390368967ED}"/>
    <cellStyle name="Normalny 3 2 2 2 2 2 7 4 3" xfId="27179" xr:uid="{F6AB9B8F-60B0-4E3D-89B5-8FD7D5717067}"/>
    <cellStyle name="Normalny 3 2 2 2 2 2 7 5" xfId="27180" xr:uid="{45EC07C4-4E90-4706-BAEE-E33AA6B06F46}"/>
    <cellStyle name="Normalny 3 2 2 2 2 2 7 6" xfId="27181" xr:uid="{7F1EA05E-675D-4506-BDD2-5A9DD8324216}"/>
    <cellStyle name="Normalny 3 2 2 2 2 2 8" xfId="27182" xr:uid="{C4C405CD-9EBF-42AC-8C5B-1E7884F2F155}"/>
    <cellStyle name="Normalny 3 2 2 2 2 2 9" xfId="27183" xr:uid="{5902847E-4BCA-487F-852C-10F927D69222}"/>
    <cellStyle name="Normalny 3 2 2 2 2 3" xfId="27184" xr:uid="{9FB536B9-FFD0-4D7B-88A7-9153174AA958}"/>
    <cellStyle name="Normalny 3 2 2 2 2 3 2" xfId="27185" xr:uid="{5C6050AE-90B5-4F94-A48D-C0E01C8F7E7B}"/>
    <cellStyle name="Normalny 3 2 2 2 2 3 2 2" xfId="27186" xr:uid="{E31F1074-E806-43FE-830E-4AC9359CA10E}"/>
    <cellStyle name="Normalny 3 2 2 2 2 3 2 2 2" xfId="27187" xr:uid="{3AABC6EA-C1AB-4E93-996F-8D7EDB26B425}"/>
    <cellStyle name="Normalny 3 2 2 2 2 3 2 2 3" xfId="27188" xr:uid="{A53232A9-E8D4-4548-99AE-33E94015F707}"/>
    <cellStyle name="Normalny 3 2 2 2 2 3 2 3" xfId="27189" xr:uid="{5EB127F8-0266-4DA5-85EC-294BC257E0BF}"/>
    <cellStyle name="Normalny 3 2 2 2 2 3 2 3 2" xfId="27190" xr:uid="{668F49E4-72D3-4487-A09C-90D1F5DBD8EB}"/>
    <cellStyle name="Normalny 3 2 2 2 2 3 2 3 3" xfId="27191" xr:uid="{C135C7CA-0297-40F7-B487-18D7B9CDE4D2}"/>
    <cellStyle name="Normalny 3 2 2 2 2 3 2 4" xfId="27192" xr:uid="{A89CA959-84AB-4EBF-8CEA-358486648C8F}"/>
    <cellStyle name="Normalny 3 2 2 2 2 3 2 4 2" xfId="27193" xr:uid="{01523673-0461-46FF-B6E8-1CFCCDB6462E}"/>
    <cellStyle name="Normalny 3 2 2 2 2 3 2 4 3" xfId="27194" xr:uid="{BCB2BDDF-DEF5-414F-AD79-D2484CF9836E}"/>
    <cellStyle name="Normalny 3 2 2 2 2 3 2 5" xfId="27195" xr:uid="{A3D248B6-3CE1-44AD-9F99-AA316E807410}"/>
    <cellStyle name="Normalny 3 2 2 2 2 3 2 6" xfId="27196" xr:uid="{D09A27F7-76B3-4CF1-BA53-A67806CB72A7}"/>
    <cellStyle name="Normalny 3 2 2 2 2 3 3" xfId="27197" xr:uid="{642CC213-0B90-4CA5-A433-F335C6A2F473}"/>
    <cellStyle name="Normalny 3 2 2 2 2 3 3 2" xfId="27198" xr:uid="{99D718B2-408A-45E2-9861-2102127E80FB}"/>
    <cellStyle name="Normalny 3 2 2 2 2 3 3 3" xfId="27199" xr:uid="{D2D6BDC1-8BA0-49C4-ABBD-3698EA06A958}"/>
    <cellStyle name="Normalny 3 2 2 2 2 3 4" xfId="27200" xr:uid="{6CAD7790-11B1-47CC-9DD0-D3C717BDFDF3}"/>
    <cellStyle name="Normalny 3 2 2 2 2 3 5" xfId="27201" xr:uid="{D203C705-3EBB-42E1-9120-BB14C1A74C5E}"/>
    <cellStyle name="Normalny 3 2 2 2 2 3 6" xfId="27202" xr:uid="{6466D67A-65EB-4E6A-AB7B-F6EA2669C134}"/>
    <cellStyle name="Normalny 3 2 2 2 2 3 7" xfId="27203" xr:uid="{4219AE2A-171B-4353-9A64-FC2C742FA296}"/>
    <cellStyle name="Normalny 3 2 2 2 2 4" xfId="27204" xr:uid="{E95966D4-6EB7-4B09-8138-DE11E77080E8}"/>
    <cellStyle name="Normalny 3 2 2 2 2 4 2" xfId="27205" xr:uid="{86018085-4E88-4D3E-B474-0179F72EC993}"/>
    <cellStyle name="Normalny 3 2 2 2 2 4 3" xfId="27206" xr:uid="{CFD69617-6D7B-48D0-962F-78AC216B234F}"/>
    <cellStyle name="Normalny 3 2 2 2 2 5" xfId="27207" xr:uid="{DBAB8BB2-D3B5-446E-A774-1D8D43B6A101}"/>
    <cellStyle name="Normalny 3 2 2 2 2 5 2" xfId="27208" xr:uid="{781A528C-08CE-4083-B38B-0D2200529C86}"/>
    <cellStyle name="Normalny 3 2 2 2 2 5 3" xfId="27209" xr:uid="{54283FCE-9A21-47C4-824E-8E1164C87057}"/>
    <cellStyle name="Normalny 3 2 2 2 2 6" xfId="27210" xr:uid="{F1B77ED2-80E3-4150-A439-5806C2063D98}"/>
    <cellStyle name="Normalny 3 2 2 2 2 6 2" xfId="27211" xr:uid="{69E9BF7B-21BA-4BB7-B27C-0CC80CAA15E3}"/>
    <cellStyle name="Normalny 3 2 2 2 2 6 3" xfId="27212" xr:uid="{47886BD8-FBE6-44FF-89B4-3AEE04E3DA23}"/>
    <cellStyle name="Normalny 3 2 2 2 2 7" xfId="27213" xr:uid="{E77B7100-7AA2-4E41-BF8D-DAA729827DB8}"/>
    <cellStyle name="Normalny 3 2 2 2 2 7 2" xfId="27214" xr:uid="{93FA3672-88A3-4AF8-BDEA-871ADFFB5339}"/>
    <cellStyle name="Normalny 3 2 2 2 2 7 3" xfId="27215" xr:uid="{6A5C3073-15D5-4574-9EA2-80FA2F65ED69}"/>
    <cellStyle name="Normalny 3 2 2 2 2 7 4" xfId="27216" xr:uid="{061E18BA-CB17-48A2-A31F-0817B3CA0871}"/>
    <cellStyle name="Normalny 3 2 2 2 2 7 5" xfId="27217" xr:uid="{001C5B0C-55B5-4633-B5C2-7F7CD29A4E4B}"/>
    <cellStyle name="Normalny 3 2 2 2 2 7 6" xfId="27218" xr:uid="{74733380-EA90-4839-A183-22DA1A62377A}"/>
    <cellStyle name="Normalny 3 2 2 2 2 8" xfId="27219" xr:uid="{EE4D8AA9-D5C3-4CD7-90B6-B09EB404C55D}"/>
    <cellStyle name="Normalny 3 2 2 2 2 8 2" xfId="27220" xr:uid="{D6B39B11-38D8-4AE0-AFA0-91394D4BA236}"/>
    <cellStyle name="Normalny 3 2 2 2 2 8 3" xfId="27221" xr:uid="{CC5B3287-6163-40AB-B4C5-45E728EF731E}"/>
    <cellStyle name="Normalny 3 2 2 2 2 9" xfId="27222" xr:uid="{B19E8C7A-6875-4382-AFBE-D981BAFF2029}"/>
    <cellStyle name="Normalny 3 2 2 2 2 9 2" xfId="27223" xr:uid="{65051E28-D548-40A4-8CA2-31417A3AEA45}"/>
    <cellStyle name="Normalny 3 2 2 2 2 9 3" xfId="27224" xr:uid="{888A0542-0B47-4EA2-BD34-69913D177F98}"/>
    <cellStyle name="Normalny 3 2 2 2 3" xfId="27225" xr:uid="{F900EB3B-ADAD-4C05-892E-75CD20CABB8C}"/>
    <cellStyle name="Normalny 3 2 2 2 3 2" xfId="27226" xr:uid="{4B870AC4-7225-496C-AD8A-09A32A788803}"/>
    <cellStyle name="Normalny 3 2 2 2 3 2 2" xfId="27227" xr:uid="{81145254-2E32-424E-9B9A-9F033F50592F}"/>
    <cellStyle name="Normalny 3 2 2 2 3 2 3" xfId="27228" xr:uid="{0D2EF461-45DF-49B8-A457-73EA513A63E5}"/>
    <cellStyle name="Normalny 3 2 2 2 3 2 4" xfId="27229" xr:uid="{5433BEE2-A920-4C93-A825-E011F94EEDB7}"/>
    <cellStyle name="Normalny 3 2 2 2 3 2 5" xfId="27230" xr:uid="{085CB519-5864-4382-BE63-F61A7C704173}"/>
    <cellStyle name="Normalny 3 2 2 2 3 2 6" xfId="27231" xr:uid="{20710B65-20D3-4DAD-A644-E6C2DD901335}"/>
    <cellStyle name="Normalny 3 2 2 2 3 3" xfId="27232" xr:uid="{9AF1451A-5A73-4D8C-BEED-ABC22965EB41}"/>
    <cellStyle name="Normalny 3 2 2 2 3 4" xfId="27233" xr:uid="{35BC105A-3928-4008-9DBE-3E26813F325A}"/>
    <cellStyle name="Normalny 3 2 2 2 3 4 2" xfId="27234" xr:uid="{32C034E4-21A9-4266-B5FE-021DA18AF540}"/>
    <cellStyle name="Normalny 3 2 2 2 3 4 3" xfId="27235" xr:uid="{2FD44E87-1D7B-4579-AC20-6DFD7550FCD4}"/>
    <cellStyle name="Normalny 3 2 2 2 3 5" xfId="27236" xr:uid="{D337FC10-93C0-4A97-BDBF-C29DAC51F4FB}"/>
    <cellStyle name="Normalny 3 2 2 2 3 5 2" xfId="27237" xr:uid="{EB01D5C8-FBA8-4FE8-ABBF-764AD53C3612}"/>
    <cellStyle name="Normalny 3 2 2 2 3 5 3" xfId="27238" xr:uid="{D39726F4-8AEC-4C02-9AEE-6BC81BC243E5}"/>
    <cellStyle name="Normalny 3 2 2 2 3 6" xfId="27239" xr:uid="{568C92C0-6168-4020-B447-8D59ACEBC594}"/>
    <cellStyle name="Normalny 3 2 2 2 3 7" xfId="27240" xr:uid="{32DC0228-83E1-4FB0-8B14-7D499D701B0F}"/>
    <cellStyle name="Normalny 3 2 2 2 4" xfId="27241" xr:uid="{450BF225-7DAF-4DC6-A6D2-BDE7C7EE9FF4}"/>
    <cellStyle name="Normalny 3 2 2 2 5" xfId="27242" xr:uid="{130A1D54-A298-4BFF-8384-03018DC45546}"/>
    <cellStyle name="Normalny 3 2 2 2 6" xfId="27243" xr:uid="{BEC44874-2A6C-4DF5-AB6F-43C5E67C0A05}"/>
    <cellStyle name="Normalny 3 2 2 2 7" xfId="27244" xr:uid="{56C0E008-9AA9-43AE-8C2F-A3691D66D24F}"/>
    <cellStyle name="Normalny 3 2 2 2 8" xfId="27245" xr:uid="{3BC6FF20-FDA8-4A62-98B1-0398980EDDE9}"/>
    <cellStyle name="Normalny 3 2 2 2 8 2" xfId="27246" xr:uid="{9DA34686-2B99-4899-84BD-2A1119DE1F80}"/>
    <cellStyle name="Normalny 3 2 2 2 8 2 2" xfId="27247" xr:uid="{5D842B14-4974-4CDC-A48E-380219C73577}"/>
    <cellStyle name="Normalny 3 2 2 2 8 2 3" xfId="27248" xr:uid="{0366F99F-E561-4C4A-BD4E-456EF7499235}"/>
    <cellStyle name="Normalny 3 2 2 2 8 3" xfId="27249" xr:uid="{02F3723D-F419-419A-8A7F-328F33F2FC30}"/>
    <cellStyle name="Normalny 3 2 2 2 8 3 2" xfId="27250" xr:uid="{88B6C92A-7D71-4DB7-86AA-75CB22146116}"/>
    <cellStyle name="Normalny 3 2 2 2 8 3 3" xfId="27251" xr:uid="{D4658AE9-21D3-4181-817F-5DD2DAEC10B8}"/>
    <cellStyle name="Normalny 3 2 2 2 8 4" xfId="27252" xr:uid="{E0E8C127-B4DC-4A3C-9E2F-D7A43E974556}"/>
    <cellStyle name="Normalny 3 2 2 2 8 4 2" xfId="27253" xr:uid="{1E456048-9FEB-441E-9C1A-05089EE92AF7}"/>
    <cellStyle name="Normalny 3 2 2 2 8 4 3" xfId="27254" xr:uid="{9D96F120-0018-4EB6-8C16-27C4695545EF}"/>
    <cellStyle name="Normalny 3 2 2 2 8 5" xfId="27255" xr:uid="{F48CABC3-C579-4251-A3B6-32096C7BB098}"/>
    <cellStyle name="Normalny 3 2 2 2 8 6" xfId="27256" xr:uid="{1FB3A8D9-EDF6-46A3-9BDB-473FE931DF60}"/>
    <cellStyle name="Normalny 3 2 2 2 9" xfId="27257" xr:uid="{52C29316-9C7F-4B90-A26A-2F5B80036C4E}"/>
    <cellStyle name="Normalny 3 2 2 3" xfId="27258" xr:uid="{5A4967D3-039B-43BB-A96B-FDECCDEFD0B5}"/>
    <cellStyle name="Normalny 3 2 2 4" xfId="27259" xr:uid="{12570DD7-6A15-4AFA-8925-24FCC63BA6FD}"/>
    <cellStyle name="Normalny 3 2 2 4 10" xfId="27260" xr:uid="{60F17552-6907-4664-8049-9AAD3FE23A6E}"/>
    <cellStyle name="Normalny 3 2 2 4 11" xfId="27261" xr:uid="{22092824-7648-4570-B327-1632E8816668}"/>
    <cellStyle name="Normalny 3 2 2 4 2" xfId="27262" xr:uid="{64893A01-FB23-4685-8D41-7EBEF921179E}"/>
    <cellStyle name="Normalny 3 2 2 4 2 2" xfId="27263" xr:uid="{90253B91-AE13-42AB-9900-E197B0985DEB}"/>
    <cellStyle name="Normalny 3 2 2 4 2 2 2" xfId="27264" xr:uid="{334E87E6-B5BB-44DE-825C-B04382B323B1}"/>
    <cellStyle name="Normalny 3 2 2 4 2 2 3" xfId="27265" xr:uid="{6E04A68E-D40D-4DD2-B49D-B8F322881A94}"/>
    <cellStyle name="Normalny 3 2 2 4 2 2 4" xfId="27266" xr:uid="{B60F6C5B-C4DC-45B5-82E8-D474A9AFDA29}"/>
    <cellStyle name="Normalny 3 2 2 4 2 2 5" xfId="27267" xr:uid="{0A98B223-82EF-4455-8EA4-4AD47EADA109}"/>
    <cellStyle name="Normalny 3 2 2 4 2 2 6" xfId="27268" xr:uid="{BA2FBB0C-0563-4C56-8CF3-6B7CF3335B04}"/>
    <cellStyle name="Normalny 3 2 2 4 2 3" xfId="27269" xr:uid="{75AAAB94-C075-4EAA-BAAE-CC2AF01FFD7B}"/>
    <cellStyle name="Normalny 3 2 2 4 2 4" xfId="27270" xr:uid="{5E1D8435-118F-496A-AC51-F8B4F8F17B02}"/>
    <cellStyle name="Normalny 3 2 2 4 2 4 2" xfId="27271" xr:uid="{4C360D99-A848-4AA6-AB0A-D8A9C2ACF934}"/>
    <cellStyle name="Normalny 3 2 2 4 2 4 3" xfId="27272" xr:uid="{B9A6F346-85FA-42C3-8EC7-2DC5F9E3D22F}"/>
    <cellStyle name="Normalny 3 2 2 4 2 5" xfId="27273" xr:uid="{A6552EC0-F859-4955-ADA6-02BA1A9D6E2E}"/>
    <cellStyle name="Normalny 3 2 2 4 2 5 2" xfId="27274" xr:uid="{3C2C6AAC-6F62-4B92-AFA9-861715AA1B58}"/>
    <cellStyle name="Normalny 3 2 2 4 2 5 3" xfId="27275" xr:uid="{F1359CA4-C208-4B3C-ACCC-9FE37515FCA3}"/>
    <cellStyle name="Normalny 3 2 2 4 2 6" xfId="27276" xr:uid="{AF933D42-7175-422B-894B-6907D00D841D}"/>
    <cellStyle name="Normalny 3 2 2 4 2 7" xfId="27277" xr:uid="{6D4B049E-7FA7-4129-9AD2-19B50E61BB33}"/>
    <cellStyle name="Normalny 3 2 2 4 3" xfId="27278" xr:uid="{CE9BCE59-E707-4BE3-A90C-CC5AD589D09E}"/>
    <cellStyle name="Normalny 3 2 2 4 4" xfId="27279" xr:uid="{420B258F-B2AF-4C1C-BD8A-5A4006206C48}"/>
    <cellStyle name="Normalny 3 2 2 4 5" xfId="27280" xr:uid="{7FB50380-C2CD-4D41-9F6B-F0C34EDF5706}"/>
    <cellStyle name="Normalny 3 2 2 4 6" xfId="27281" xr:uid="{BBAECD54-28EC-4859-AAFF-5F060DA5B0CA}"/>
    <cellStyle name="Normalny 3 2 2 4 7" xfId="27282" xr:uid="{987D4529-6432-4D75-A42A-97E0B1CB0230}"/>
    <cellStyle name="Normalny 3 2 2 4 7 2" xfId="27283" xr:uid="{FFCDE16B-8B59-40D8-9FE7-1A6E43DC9CC0}"/>
    <cellStyle name="Normalny 3 2 2 4 7 2 2" xfId="27284" xr:uid="{D967707F-F54A-4C36-82D3-3600CD353B38}"/>
    <cellStyle name="Normalny 3 2 2 4 7 2 3" xfId="27285" xr:uid="{E46C93A6-2962-42D1-B9E6-385E7A950D13}"/>
    <cellStyle name="Normalny 3 2 2 4 7 3" xfId="27286" xr:uid="{34767A44-DF41-4E13-BA97-CD5D30080DF4}"/>
    <cellStyle name="Normalny 3 2 2 4 7 3 2" xfId="27287" xr:uid="{12638690-CA30-4B0C-8744-AF29FD93AA7A}"/>
    <cellStyle name="Normalny 3 2 2 4 7 3 3" xfId="27288" xr:uid="{9DF9C371-4BB7-48A2-9B5C-8BF157EDD2DB}"/>
    <cellStyle name="Normalny 3 2 2 4 7 4" xfId="27289" xr:uid="{E49CD990-AD67-46CF-A0CA-5D24414E14F3}"/>
    <cellStyle name="Normalny 3 2 2 4 7 4 2" xfId="27290" xr:uid="{8790987B-C43D-44C1-9ECE-86A80B7E2C95}"/>
    <cellStyle name="Normalny 3 2 2 4 7 4 3" xfId="27291" xr:uid="{04583B8D-1979-46F4-8000-5B31EEE06DB0}"/>
    <cellStyle name="Normalny 3 2 2 4 7 5" xfId="27292" xr:uid="{83942C77-C661-4377-8D10-9E750044FDA9}"/>
    <cellStyle name="Normalny 3 2 2 4 7 6" xfId="27293" xr:uid="{62166D94-B309-4DB4-B0E0-CDEB4A3A3A11}"/>
    <cellStyle name="Normalny 3 2 2 4 8" xfId="27294" xr:uid="{65C192B7-3318-4A98-ABFC-1E9CD5762248}"/>
    <cellStyle name="Normalny 3 2 2 4 9" xfId="27295" xr:uid="{90C61A32-F335-42A0-9747-33853C4CBBD1}"/>
    <cellStyle name="Normalny 3 2 2 5" xfId="27296" xr:uid="{2E6F8F4C-2F65-4258-A82F-F694267E0D44}"/>
    <cellStyle name="Normalny 3 2 2 5 2" xfId="27297" xr:uid="{4036AEB1-1022-4C22-83D9-BD81FF0B8F44}"/>
    <cellStyle name="Normalny 3 2 2 5 2 2" xfId="27298" xr:uid="{083060B5-4EA1-4BB5-A94C-FB673828990C}"/>
    <cellStyle name="Normalny 3 2 2 5 2 2 2" xfId="27299" xr:uid="{6DE9911F-38A5-48DD-BC28-AC1EFD5D6F28}"/>
    <cellStyle name="Normalny 3 2 2 5 2 2 3" xfId="27300" xr:uid="{49760FDD-55A4-46E8-9347-ECF6B331568E}"/>
    <cellStyle name="Normalny 3 2 2 5 2 3" xfId="27301" xr:uid="{A3B1406C-232E-43A2-9C96-E315E9ADF16A}"/>
    <cellStyle name="Normalny 3 2 2 5 2 3 2" xfId="27302" xr:uid="{060A7222-E08C-4022-8675-0A78A94869CF}"/>
    <cellStyle name="Normalny 3 2 2 5 2 3 3" xfId="27303" xr:uid="{94164849-A7C6-4934-A63B-7AB3CE26B679}"/>
    <cellStyle name="Normalny 3 2 2 5 2 4" xfId="27304" xr:uid="{BC6801B7-AA24-4A07-A9EC-50562962F67E}"/>
    <cellStyle name="Normalny 3 2 2 5 2 4 2" xfId="27305" xr:uid="{ECB15B9D-6C42-4E86-B687-24E8D4B00C5E}"/>
    <cellStyle name="Normalny 3 2 2 5 2 4 3" xfId="27306" xr:uid="{2465B9DB-FB46-4ECB-9972-097C1D21158B}"/>
    <cellStyle name="Normalny 3 2 2 5 2 5" xfId="27307" xr:uid="{E59EA68C-40E0-48AB-9F05-3D217B3BD8A7}"/>
    <cellStyle name="Normalny 3 2 2 5 2 6" xfId="27308" xr:uid="{7E1D01E4-CB06-4414-B1EB-EABF63E49918}"/>
    <cellStyle name="Normalny 3 2 2 5 3" xfId="27309" xr:uid="{C023C4B3-1885-4AB0-823D-D286A0A72CCD}"/>
    <cellStyle name="Normalny 3 2 2 5 3 2" xfId="27310" xr:uid="{1DBE78DB-84AF-4B77-B7BD-276200F1BF3E}"/>
    <cellStyle name="Normalny 3 2 2 5 3 3" xfId="27311" xr:uid="{93499C98-BA6B-46E0-AA27-E144D5475982}"/>
    <cellStyle name="Normalny 3 2 2 5 4" xfId="27312" xr:uid="{3A74BF87-E1B5-4B29-A8D1-263AE4B68ED0}"/>
    <cellStyle name="Normalny 3 2 2 5 5" xfId="27313" xr:uid="{33528F10-0220-4FA8-A003-5F27EA8BEFED}"/>
    <cellStyle name="Normalny 3 2 2 5 6" xfId="27314" xr:uid="{B9689701-DF2F-449A-8690-07C74A75C6F5}"/>
    <cellStyle name="Normalny 3 2 2 5 7" xfId="27315" xr:uid="{37B909B1-6B00-4780-9BBA-59177436F58F}"/>
    <cellStyle name="Normalny 3 2 2 6" xfId="27316" xr:uid="{0070F14E-D628-4B6D-B7C5-EB86267E7E12}"/>
    <cellStyle name="Normalny 3 2 2 6 2" xfId="27317" xr:uid="{5AFBBD70-34CC-4178-AEE4-CC5103F0699A}"/>
    <cellStyle name="Normalny 3 2 2 6 3" xfId="27318" xr:uid="{E1368EDE-E738-4B3A-A780-E9CE060C1E55}"/>
    <cellStyle name="Normalny 3 2 2 7" xfId="27319" xr:uid="{CA24B7E6-56A4-49D8-8A82-D2C0DC10CF79}"/>
    <cellStyle name="Normalny 3 2 2 7 2" xfId="27320" xr:uid="{3E6067AC-D6F4-46E3-B081-38DDEF1C8F6F}"/>
    <cellStyle name="Normalny 3 2 2 7 3" xfId="27321" xr:uid="{F97D4ADC-F8A4-4958-A117-9A431B81E2FC}"/>
    <cellStyle name="Normalny 3 2 2 8" xfId="27322" xr:uid="{4008557A-9E41-45DF-91C9-24675FBD70B3}"/>
    <cellStyle name="Normalny 3 2 2 8 2" xfId="27323" xr:uid="{FD750046-058D-412E-A64D-3F426ADAF3AB}"/>
    <cellStyle name="Normalny 3 2 2 8 3" xfId="27324" xr:uid="{CDF0A52E-2E7B-40DB-BD1D-EF4575119A38}"/>
    <cellStyle name="Normalny 3 2 2 9" xfId="27325" xr:uid="{AE4129BC-070E-4321-8555-46BA9E0A8E46}"/>
    <cellStyle name="Normalny 3 2 2 9 2" xfId="27326" xr:uid="{C59358F3-99C9-401E-97CA-8CD85D142226}"/>
    <cellStyle name="Normalny 3 2 2 9 3" xfId="27327" xr:uid="{A73D75E2-C825-4BF1-A8AC-30F720ABDA52}"/>
    <cellStyle name="Normalny 3 2 2 9 4" xfId="27328" xr:uid="{664C14C1-1113-4088-BB1C-F697F7DBE800}"/>
    <cellStyle name="Normalny 3 2 2 9 5" xfId="27329" xr:uid="{4C61EBEF-83F0-4C1A-9BC3-47162DE1A00F}"/>
    <cellStyle name="Normalny 3 2 2 9 6" xfId="27330" xr:uid="{83458556-D76C-4F69-A13B-B359ACB4E42A}"/>
    <cellStyle name="Normalny 3 2 20" xfId="27331" xr:uid="{56C59D86-690E-40AB-9459-FCE347677BDC}"/>
    <cellStyle name="Normalny 3 2 21" xfId="1031" xr:uid="{B725A742-3427-42BE-B73A-A2714BBD1C5B}"/>
    <cellStyle name="Normalny 3 2 3" xfId="27332" xr:uid="{44BC411C-4080-42D6-A0EF-677F45E7F430}"/>
    <cellStyle name="Normalny 3 2 3 2" xfId="27333" xr:uid="{3613E524-0F3B-465E-BD2A-3D430388FA35}"/>
    <cellStyle name="Normalny 3 2 3 3" xfId="27334" xr:uid="{B6502D81-AA4E-4094-9221-7A60253F91C1}"/>
    <cellStyle name="Normalny 3 2 3 4" xfId="27335" xr:uid="{55CA0AD2-223F-4EA8-82FC-55603192867A}"/>
    <cellStyle name="Normalny 3 2 4" xfId="27336" xr:uid="{82E8E02E-04FE-4C9C-8FD7-954BE8D11A79}"/>
    <cellStyle name="Normalny 3 2 4 2" xfId="27337" xr:uid="{30BBA94F-A375-42C1-BC81-ACB4991F713C}"/>
    <cellStyle name="Normalny 3 2 4 3" xfId="27338" xr:uid="{EAF3290B-8D21-4EC7-8742-063B2FD9FC33}"/>
    <cellStyle name="Normalny 3 2 4 4" xfId="27339" xr:uid="{28BEC553-6714-4D50-9A55-B3868DDDDB5D}"/>
    <cellStyle name="Normalny 3 2 5" xfId="27340" xr:uid="{84895B4E-47B5-4544-A291-2C75CC6E3B5E}"/>
    <cellStyle name="Normalny 3 2 5 10" xfId="27341" xr:uid="{9570479D-2F9D-436C-A3A1-5DA51046DCBA}"/>
    <cellStyle name="Normalny 3 2 5 10 2" xfId="27342" xr:uid="{AA4DCD30-99C7-4943-84DC-8833CC9854A2}"/>
    <cellStyle name="Normalny 3 2 5 10 3" xfId="27343" xr:uid="{F266EF9B-4858-4FD9-B10D-982E51959FE1}"/>
    <cellStyle name="Normalny 3 2 5 11" xfId="27344" xr:uid="{E37602E8-614A-4DD1-A035-41F2D997ADF0}"/>
    <cellStyle name="Normalny 3 2 5 12" xfId="27345" xr:uid="{8CEBF91C-1193-4FE6-B8D8-8F03F442FCD4}"/>
    <cellStyle name="Normalny 3 2 5 13" xfId="27346" xr:uid="{D1C9F27B-FBA1-4C5E-847F-72F1AEB29B80}"/>
    <cellStyle name="Normalny 3 2 5 14" xfId="27347" xr:uid="{90744854-9F3E-428E-A283-5FB6D581E7BA}"/>
    <cellStyle name="Normalny 3 2 5 15" xfId="27348" xr:uid="{C98F4651-5F5A-4DEF-8191-E2F474467991}"/>
    <cellStyle name="Normalny 3 2 5 2" xfId="27349" xr:uid="{976CA814-6763-43D0-98B5-8AC2F751F5A2}"/>
    <cellStyle name="Normalny 3 2 5 2 10" xfId="27350" xr:uid="{7C2E3639-814A-4EA6-9D8D-7745E4EA8DA4}"/>
    <cellStyle name="Normalny 3 2 5 2 11" xfId="27351" xr:uid="{F295A3A0-7B1A-4F61-8B2A-8965CA1F58F2}"/>
    <cellStyle name="Normalny 3 2 5 2 2" xfId="27352" xr:uid="{CE8D8FEF-0AB0-4A4A-8FD6-B490C5984BA9}"/>
    <cellStyle name="Normalny 3 2 5 2 2 10" xfId="27353" xr:uid="{9EE8905E-7B4F-404A-8C14-5B3F2B80A7D5}"/>
    <cellStyle name="Normalny 3 2 5 2 2 11" xfId="27354" xr:uid="{B2444E30-C4DF-4213-A962-AAF9AAD43527}"/>
    <cellStyle name="Normalny 3 2 5 2 2 2" xfId="27355" xr:uid="{6906C3A8-4B0B-481F-943A-915CC6F3AC05}"/>
    <cellStyle name="Normalny 3 2 5 2 2 2 2" xfId="27356" xr:uid="{8DF59862-E02B-4D26-8463-9CDDD98C8A09}"/>
    <cellStyle name="Normalny 3 2 5 2 2 2 2 2" xfId="27357" xr:uid="{ECDB43C2-3DC0-45E7-A6CA-00392D75742C}"/>
    <cellStyle name="Normalny 3 2 5 2 2 2 2 2 2" xfId="27358" xr:uid="{E124D352-F272-4238-A4B7-8E14E9D004A3}"/>
    <cellStyle name="Normalny 3 2 5 2 2 2 2 2 3" xfId="27359" xr:uid="{8616EF06-3550-4060-83EC-69384809FA7A}"/>
    <cellStyle name="Normalny 3 2 5 2 2 2 2 3" xfId="27360" xr:uid="{62C171AC-C0B6-4E5F-979F-3D903249FCB3}"/>
    <cellStyle name="Normalny 3 2 5 2 2 2 2 3 2" xfId="27361" xr:uid="{17AD438F-796D-449B-85E8-F6086CB86936}"/>
    <cellStyle name="Normalny 3 2 5 2 2 2 2 3 3" xfId="27362" xr:uid="{A6045D18-2840-4CD4-A3E0-384DB8474A2D}"/>
    <cellStyle name="Normalny 3 2 5 2 2 2 2 4" xfId="27363" xr:uid="{38789AE1-508D-47E6-A5C3-0B1C346C0CD3}"/>
    <cellStyle name="Normalny 3 2 5 2 2 2 2 4 2" xfId="27364" xr:uid="{D0F17B6F-A477-444C-8560-9F5785969445}"/>
    <cellStyle name="Normalny 3 2 5 2 2 2 2 4 3" xfId="27365" xr:uid="{5058E3E9-418B-4B06-8752-3CB5BA520DA2}"/>
    <cellStyle name="Normalny 3 2 5 2 2 2 2 5" xfId="27366" xr:uid="{712ED3C2-7312-4D1F-9BE9-22DE22FF5E33}"/>
    <cellStyle name="Normalny 3 2 5 2 2 2 2 6" xfId="27367" xr:uid="{0B963B3A-4825-4E79-9D33-F561947D2FB8}"/>
    <cellStyle name="Normalny 3 2 5 2 2 2 3" xfId="27368" xr:uid="{0E499E41-1067-44AF-9D5F-00E18EB60431}"/>
    <cellStyle name="Normalny 3 2 5 2 2 2 3 2" xfId="27369" xr:uid="{0FFAF2D9-B415-4ED0-B684-0FE9E38BBD36}"/>
    <cellStyle name="Normalny 3 2 5 2 2 2 3 3" xfId="27370" xr:uid="{8DCFA45F-9463-4034-A5D8-6FE313CE2853}"/>
    <cellStyle name="Normalny 3 2 5 2 2 2 4" xfId="27371" xr:uid="{0E7CDD0C-BCFF-47C6-81A9-2D8DAAFD20C5}"/>
    <cellStyle name="Normalny 3 2 5 2 2 2 5" xfId="27372" xr:uid="{79B29B86-7E62-4C6A-B283-6E9D44E1BE57}"/>
    <cellStyle name="Normalny 3 2 5 2 2 2 6" xfId="27373" xr:uid="{144ED693-EF30-4C90-B52F-64B8159FADEC}"/>
    <cellStyle name="Normalny 3 2 5 2 2 2 7" xfId="27374" xr:uid="{93C9AE83-29BF-43F4-9D51-E6E820E689AF}"/>
    <cellStyle name="Normalny 3 2 5 2 2 3" xfId="27375" xr:uid="{D6A5E869-1085-4D55-B826-1B719C42A90A}"/>
    <cellStyle name="Normalny 3 2 5 2 2 3 2" xfId="27376" xr:uid="{24870292-C0CC-4B3B-B424-895691E9F824}"/>
    <cellStyle name="Normalny 3 2 5 2 2 3 3" xfId="27377" xr:uid="{5BDE7E50-B850-4B30-BFD8-B739B14AD0E5}"/>
    <cellStyle name="Normalny 3 2 5 2 2 4" xfId="27378" xr:uid="{FE9947FE-79F6-4961-877A-85075CFC7C61}"/>
    <cellStyle name="Normalny 3 2 5 2 2 4 2" xfId="27379" xr:uid="{BEFBC5CA-6AA5-4058-8F42-E19DA416FC02}"/>
    <cellStyle name="Normalny 3 2 5 2 2 4 3" xfId="27380" xr:uid="{FE155889-F39C-4583-8B79-30F3367E9BD8}"/>
    <cellStyle name="Normalny 3 2 5 2 2 5" xfId="27381" xr:uid="{C06EFD82-250B-4512-8065-4D67AC4AA34F}"/>
    <cellStyle name="Normalny 3 2 5 2 2 5 2" xfId="27382" xr:uid="{8BCC5A00-03EE-4D49-BB2F-733083F95B38}"/>
    <cellStyle name="Normalny 3 2 5 2 2 5 3" xfId="27383" xr:uid="{20C4B322-6F5D-42ED-B224-2531927ED100}"/>
    <cellStyle name="Normalny 3 2 5 2 2 6" xfId="27384" xr:uid="{CBAB99D2-26AB-4BE9-94AE-CD79B29CC536}"/>
    <cellStyle name="Normalny 3 2 5 2 2 6 2" xfId="27385" xr:uid="{2105E82B-52C0-45CB-AAD9-66C7BA864D62}"/>
    <cellStyle name="Normalny 3 2 5 2 2 6 3" xfId="27386" xr:uid="{E66E2D1E-551C-4B63-8195-26888A7750A6}"/>
    <cellStyle name="Normalny 3 2 5 2 2 7" xfId="27387" xr:uid="{5166141F-9863-4B37-B5C3-B72E38D2E0A8}"/>
    <cellStyle name="Normalny 3 2 5 2 2 7 2" xfId="27388" xr:uid="{9F70148C-F3A9-4027-A163-69002D59C411}"/>
    <cellStyle name="Normalny 3 2 5 2 2 7 3" xfId="27389" xr:uid="{6FFBFF14-F906-41EA-A3D6-945ABAB935CA}"/>
    <cellStyle name="Normalny 3 2 5 2 2 7 4" xfId="27390" xr:uid="{CFAFD8BE-6966-4536-9E63-345E924932DE}"/>
    <cellStyle name="Normalny 3 2 5 2 2 7 5" xfId="27391" xr:uid="{398C0796-F6A4-4517-A17A-B3E793327D5E}"/>
    <cellStyle name="Normalny 3 2 5 2 2 7 6" xfId="27392" xr:uid="{A9362754-D779-4AF5-9360-A23642593CD6}"/>
    <cellStyle name="Normalny 3 2 5 2 2 8" xfId="27393" xr:uid="{BD4B3282-E536-4298-B60B-C8DE0A15D50C}"/>
    <cellStyle name="Normalny 3 2 5 2 2 8 2" xfId="27394" xr:uid="{CFBEA87D-4775-4768-8597-158A0E939DA1}"/>
    <cellStyle name="Normalny 3 2 5 2 2 8 3" xfId="27395" xr:uid="{8B7648CD-B17A-4833-A7A5-2659E31376A2}"/>
    <cellStyle name="Normalny 3 2 5 2 2 9" xfId="27396" xr:uid="{C52E0C4E-C449-43DE-8E51-FE365DE7675D}"/>
    <cellStyle name="Normalny 3 2 5 2 2 9 2" xfId="27397" xr:uid="{03E0FEE3-61EA-42EC-A04A-87F864054611}"/>
    <cellStyle name="Normalny 3 2 5 2 2 9 3" xfId="27398" xr:uid="{F3E1D47E-5362-412A-96BC-47F804661332}"/>
    <cellStyle name="Normalny 3 2 5 2 3" xfId="27399" xr:uid="{E96A700B-7687-462E-B180-7EAFF9FC6FDA}"/>
    <cellStyle name="Normalny 3 2 5 2 3 2" xfId="27400" xr:uid="{298BCC40-4059-45CD-B2DF-66D840CD338C}"/>
    <cellStyle name="Normalny 3 2 5 2 3 2 2" xfId="27401" xr:uid="{9CDEB3EF-0843-4BBB-9E21-24EEF6538BE5}"/>
    <cellStyle name="Normalny 3 2 5 2 3 2 3" xfId="27402" xr:uid="{900FC8B0-3ED2-44D4-B81A-BCE489C3644E}"/>
    <cellStyle name="Normalny 3 2 5 2 3 2 4" xfId="27403" xr:uid="{30AE6BA0-B390-4266-8540-BAC52D744A8F}"/>
    <cellStyle name="Normalny 3 2 5 2 3 2 5" xfId="27404" xr:uid="{2460498C-955E-488E-834E-AC87196B6D86}"/>
    <cellStyle name="Normalny 3 2 5 2 3 2 6" xfId="27405" xr:uid="{05DDD3CD-B3CA-4356-88E4-26C5582DDFAC}"/>
    <cellStyle name="Normalny 3 2 5 2 3 3" xfId="27406" xr:uid="{FD7ECDF0-5BD3-452C-91F7-58E390260200}"/>
    <cellStyle name="Normalny 3 2 5 2 3 4" xfId="27407" xr:uid="{52BD5472-119C-4C5A-94AF-D98A3CE60A43}"/>
    <cellStyle name="Normalny 3 2 5 2 3 4 2" xfId="27408" xr:uid="{24B33443-F33F-4B20-82A5-A01B15FD944C}"/>
    <cellStyle name="Normalny 3 2 5 2 3 4 3" xfId="27409" xr:uid="{C11E481D-3580-4A38-8CDE-A7792CD301BA}"/>
    <cellStyle name="Normalny 3 2 5 2 3 5" xfId="27410" xr:uid="{1BE59397-4B9F-46C2-9C81-E0B31EADD99B}"/>
    <cellStyle name="Normalny 3 2 5 2 3 5 2" xfId="27411" xr:uid="{58087557-C0C5-4DF3-9F76-6C195CF906A6}"/>
    <cellStyle name="Normalny 3 2 5 2 3 5 3" xfId="27412" xr:uid="{F8CECF71-2E88-477D-A562-65237B696343}"/>
    <cellStyle name="Normalny 3 2 5 2 3 6" xfId="27413" xr:uid="{CFA52421-5AB3-4A6E-A12E-83AD6B7CD7A5}"/>
    <cellStyle name="Normalny 3 2 5 2 3 7" xfId="27414" xr:uid="{F8D526F4-C6B4-41B3-A8F7-520B41639585}"/>
    <cellStyle name="Normalny 3 2 5 2 4" xfId="27415" xr:uid="{C63E9366-ADA2-447C-9280-585445E31B8E}"/>
    <cellStyle name="Normalny 3 2 5 2 5" xfId="27416" xr:uid="{5AE90548-BD68-440B-8627-04359BC2911B}"/>
    <cellStyle name="Normalny 3 2 5 2 6" xfId="27417" xr:uid="{8E781FF2-3FCB-4DF3-B61C-CF98D6CE3F00}"/>
    <cellStyle name="Normalny 3 2 5 2 7" xfId="27418" xr:uid="{E1EFD2C7-8BD5-4F2A-A093-8A355D453291}"/>
    <cellStyle name="Normalny 3 2 5 2 7 2" xfId="27419" xr:uid="{2C5954ED-2716-483E-B16C-C0672769919B}"/>
    <cellStyle name="Normalny 3 2 5 2 7 2 2" xfId="27420" xr:uid="{38CC1662-DC64-4451-B51C-BC71AF9C9CCC}"/>
    <cellStyle name="Normalny 3 2 5 2 7 2 3" xfId="27421" xr:uid="{B32FAAED-8796-43FD-8924-9BE3E28D4E65}"/>
    <cellStyle name="Normalny 3 2 5 2 7 3" xfId="27422" xr:uid="{624C261A-9684-47B8-9DAB-E75FDEB9C459}"/>
    <cellStyle name="Normalny 3 2 5 2 7 3 2" xfId="27423" xr:uid="{0680ABDE-5476-405A-9719-3FED4F91913F}"/>
    <cellStyle name="Normalny 3 2 5 2 7 3 3" xfId="27424" xr:uid="{FE048532-5533-4AA1-9B1E-D21E2E48BE1E}"/>
    <cellStyle name="Normalny 3 2 5 2 7 4" xfId="27425" xr:uid="{FC09C4B5-354F-46DA-8B31-EAE2039EED93}"/>
    <cellStyle name="Normalny 3 2 5 2 7 4 2" xfId="27426" xr:uid="{674B337D-F40C-4EAD-9CC6-6FAF9AA15292}"/>
    <cellStyle name="Normalny 3 2 5 2 7 4 3" xfId="27427" xr:uid="{098908F5-304E-48D8-9F78-5605162B0DC3}"/>
    <cellStyle name="Normalny 3 2 5 2 7 5" xfId="27428" xr:uid="{0F53FEF5-89E7-4D2C-BEC6-E1922DB6029E}"/>
    <cellStyle name="Normalny 3 2 5 2 7 6" xfId="27429" xr:uid="{5C5A0CB1-892F-445B-9AFA-BA7A8FC0C32B}"/>
    <cellStyle name="Normalny 3 2 5 2 8" xfId="27430" xr:uid="{D59897E5-1F0D-4DFB-AB6D-BD7E541ECA29}"/>
    <cellStyle name="Normalny 3 2 5 2 9" xfId="27431" xr:uid="{D1D51FE7-1E26-4FBE-A24E-91D14C93B9A0}"/>
    <cellStyle name="Normalny 3 2 5 3" xfId="27432" xr:uid="{5C817D80-F900-4214-86F3-EC9FE9D84C7C}"/>
    <cellStyle name="Normalny 3 2 5 3 2" xfId="27433" xr:uid="{4626286F-0DB4-4833-85F4-B8FFE96FE050}"/>
    <cellStyle name="Normalny 3 2 5 3 2 2" xfId="27434" xr:uid="{134A9114-5A4E-4187-B584-0A1470B957EA}"/>
    <cellStyle name="Normalny 3 2 5 3 2 2 2" xfId="27435" xr:uid="{972C5EF0-259B-4A17-89C2-5A6A440C52C6}"/>
    <cellStyle name="Normalny 3 2 5 3 2 2 3" xfId="27436" xr:uid="{99981A5B-4D02-4226-AC75-DB49E32C4CCA}"/>
    <cellStyle name="Normalny 3 2 5 3 2 3" xfId="27437" xr:uid="{D43C3330-3A58-4BF9-973C-801B834B6EAE}"/>
    <cellStyle name="Normalny 3 2 5 3 2 3 2" xfId="27438" xr:uid="{3828DA0E-4AC2-4E9C-8F95-032DB023254E}"/>
    <cellStyle name="Normalny 3 2 5 3 2 3 3" xfId="27439" xr:uid="{641DCC36-C7D2-4583-B2F3-C366C1A06486}"/>
    <cellStyle name="Normalny 3 2 5 3 2 4" xfId="27440" xr:uid="{7649F153-096A-413D-822E-54DEB87035B8}"/>
    <cellStyle name="Normalny 3 2 5 3 2 4 2" xfId="27441" xr:uid="{29BCD41B-885D-48BE-BF5E-53315652822D}"/>
    <cellStyle name="Normalny 3 2 5 3 2 4 3" xfId="27442" xr:uid="{CAE97B0A-270F-4769-A2E9-7E970F6FEC04}"/>
    <cellStyle name="Normalny 3 2 5 3 2 5" xfId="27443" xr:uid="{EFC56D5B-9BA5-4D4F-B4C8-EA8AC0236C84}"/>
    <cellStyle name="Normalny 3 2 5 3 2 6" xfId="27444" xr:uid="{6A9C05F9-0D56-4A0D-A5DF-1317E6BE7B2A}"/>
    <cellStyle name="Normalny 3 2 5 3 3" xfId="27445" xr:uid="{E6F9DF70-6C62-46AC-963A-252E675D9355}"/>
    <cellStyle name="Normalny 3 2 5 3 3 2" xfId="27446" xr:uid="{DF9C57C1-9E75-4323-A01D-D5C66146DB49}"/>
    <cellStyle name="Normalny 3 2 5 3 3 3" xfId="27447" xr:uid="{3FBAE691-BBF9-476D-A5D5-171AF0B21485}"/>
    <cellStyle name="Normalny 3 2 5 3 4" xfId="27448" xr:uid="{D5F71116-22B3-4A94-A1EC-672C1D4390AA}"/>
    <cellStyle name="Normalny 3 2 5 3 5" xfId="27449" xr:uid="{27C46E9E-917E-4045-AB30-9D508C0CFBA8}"/>
    <cellStyle name="Normalny 3 2 5 3 6" xfId="27450" xr:uid="{D98292CB-753D-4A10-A47F-36BC0482CDA3}"/>
    <cellStyle name="Normalny 3 2 5 3 7" xfId="27451" xr:uid="{8C02FE14-CEE9-4F35-BBB1-73531917C5A5}"/>
    <cellStyle name="Normalny 3 2 5 4" xfId="27452" xr:uid="{6065F73D-53B0-405B-B4BB-CEA33AF5E733}"/>
    <cellStyle name="Normalny 3 2 5 4 2" xfId="27453" xr:uid="{25486284-9023-4E03-94EE-57DAB53E6C59}"/>
    <cellStyle name="Normalny 3 2 5 4 3" xfId="27454" xr:uid="{A8BCF835-3EC8-4861-ADE5-64B0AEEF3ECC}"/>
    <cellStyle name="Normalny 3 2 5 5" xfId="27455" xr:uid="{50C58679-AD90-4565-9F7D-8AD0E13EB3E2}"/>
    <cellStyle name="Normalny 3 2 5 5 2" xfId="27456" xr:uid="{9A1320B8-0994-4F80-849C-75C4B104AC6C}"/>
    <cellStyle name="Normalny 3 2 5 5 3" xfId="27457" xr:uid="{E2E297FB-D7A0-4A84-9FEF-1D5934168E4E}"/>
    <cellStyle name="Normalny 3 2 5 6" xfId="27458" xr:uid="{DB39FFF4-D4C1-4986-9345-6A202F59E5C9}"/>
    <cellStyle name="Normalny 3 2 5 6 2" xfId="27459" xr:uid="{E0D07C38-DF40-48DC-9BB4-F802DD4778C7}"/>
    <cellStyle name="Normalny 3 2 5 6 3" xfId="27460" xr:uid="{570D976A-02CE-420E-90C3-2C15328E0C9C}"/>
    <cellStyle name="Normalny 3 2 5 7" xfId="27461" xr:uid="{74F2DB56-BF90-4849-8E9B-517571C4BDE2}"/>
    <cellStyle name="Normalny 3 2 5 7 2" xfId="27462" xr:uid="{AE073E30-E77A-4C27-A8CD-513FC3B02A49}"/>
    <cellStyle name="Normalny 3 2 5 7 3" xfId="27463" xr:uid="{A9277320-FD9C-4168-8C43-EE14CFB03E50}"/>
    <cellStyle name="Normalny 3 2 5 8" xfId="27464" xr:uid="{90D587B5-22D0-47C2-97E9-7977D7BD1FAB}"/>
    <cellStyle name="Normalny 3 2 5 8 2" xfId="27465" xr:uid="{8FFCF71E-43C3-4900-9BFD-321C27A11D90}"/>
    <cellStyle name="Normalny 3 2 5 8 3" xfId="27466" xr:uid="{D396D8DC-9CFF-4379-8287-9C814BE74CA7}"/>
    <cellStyle name="Normalny 3 2 5 8 4" xfId="27467" xr:uid="{0EEA17B1-9A9E-499F-9229-5417E758CDA9}"/>
    <cellStyle name="Normalny 3 2 5 8 5" xfId="27468" xr:uid="{3357BAEE-C3E8-4951-9055-D2CD334BF0C4}"/>
    <cellStyle name="Normalny 3 2 5 8 6" xfId="27469" xr:uid="{877BE1FD-CC19-4645-8B16-8BDF32289816}"/>
    <cellStyle name="Normalny 3 2 5 9" xfId="27470" xr:uid="{FBF01D32-A093-423F-A4ED-7D27A5180349}"/>
    <cellStyle name="Normalny 3 2 5 9 2" xfId="27471" xr:uid="{DF760B1D-3C4F-4B6F-A7E9-338D9CF22377}"/>
    <cellStyle name="Normalny 3 2 5 9 3" xfId="27472" xr:uid="{370D2E66-EF8C-4C9C-8E48-49C08F1ECDC4}"/>
    <cellStyle name="Normalny 3 2 6" xfId="27473" xr:uid="{7FB5B188-3C53-4BF8-A8D9-D893A53B6AC2}"/>
    <cellStyle name="Normalny 3 2 6 10" xfId="27474" xr:uid="{77069888-C54C-460E-ACF3-E4C439487D2C}"/>
    <cellStyle name="Normalny 3 2 6 11" xfId="27475" xr:uid="{CF55485F-0C63-4012-8B40-880FD0B2683A}"/>
    <cellStyle name="Normalny 3 2 6 12" xfId="27476" xr:uid="{3FF27722-A3E6-4090-8D90-443245725B8C}"/>
    <cellStyle name="Normalny 3 2 6 13" xfId="27477" xr:uid="{A3023C17-6DFC-4E11-AD54-F393DC1AE23D}"/>
    <cellStyle name="Normalny 3 2 6 14" xfId="27478" xr:uid="{042E61A5-C44B-4889-89C8-4D332ECCC99D}"/>
    <cellStyle name="Normalny 3 2 6 2" xfId="27479" xr:uid="{29411565-8FCD-4538-9B19-16FCAF60A653}"/>
    <cellStyle name="Normalny 3 2 6 2 2" xfId="27480" xr:uid="{A6B01DB1-C75B-440B-92F2-BBAA8A1235AD}"/>
    <cellStyle name="Normalny 3 2 6 2 2 2" xfId="27481" xr:uid="{66C528C2-F560-43F8-8868-A20AD1A5268B}"/>
    <cellStyle name="Normalny 3 2 6 2 2 2 2" xfId="27482" xr:uid="{318F8F23-2DD9-49CE-B07C-F5209DFAB258}"/>
    <cellStyle name="Normalny 3 2 6 2 2 2 3" xfId="27483" xr:uid="{2DFCC059-BAE4-4D74-8AC1-E902950311A7}"/>
    <cellStyle name="Normalny 3 2 6 2 2 3" xfId="27484" xr:uid="{E7769FB1-2294-4A8E-BFC7-6C6B4EC3A27E}"/>
    <cellStyle name="Normalny 3 2 6 2 2 3 2" xfId="27485" xr:uid="{1F98D048-EE5A-408A-A5FC-B1DCA38D5304}"/>
    <cellStyle name="Normalny 3 2 6 2 2 3 3" xfId="27486" xr:uid="{15F6761C-D4CB-4757-A1CA-2D8153F1DCAF}"/>
    <cellStyle name="Normalny 3 2 6 2 2 4" xfId="27487" xr:uid="{9AE0720A-D6F1-4D05-BA97-DA83DC7547FE}"/>
    <cellStyle name="Normalny 3 2 6 2 2 4 2" xfId="27488" xr:uid="{7E54515A-45F4-46D2-949A-899B61FA4BFC}"/>
    <cellStyle name="Normalny 3 2 6 2 2 4 3" xfId="27489" xr:uid="{8C4649A4-BE32-4DAD-8D5F-8EAEC7600291}"/>
    <cellStyle name="Normalny 3 2 6 2 2 5" xfId="27490" xr:uid="{30AD1E11-2FA5-4AA9-BD88-615ADB5ADBB4}"/>
    <cellStyle name="Normalny 3 2 6 2 2 6" xfId="27491" xr:uid="{0936C215-B06F-4E6C-989E-1B6EDC0B0A00}"/>
    <cellStyle name="Normalny 3 2 6 2 3" xfId="27492" xr:uid="{ED75BDB1-97EA-476F-AE27-2A59926CFC74}"/>
    <cellStyle name="Normalny 3 2 6 2 3 2" xfId="27493" xr:uid="{80A83991-3BEF-4264-8FE3-60CAD460E3FF}"/>
    <cellStyle name="Normalny 3 2 6 2 3 3" xfId="27494" xr:uid="{05620730-060A-43FB-AA5A-72FEADCDAFE8}"/>
    <cellStyle name="Normalny 3 2 6 2 4" xfId="27495" xr:uid="{E09D6745-42A5-4BAC-8841-ED00B1BAC2F3}"/>
    <cellStyle name="Normalny 3 2 6 2 5" xfId="27496" xr:uid="{C9D964AD-457F-4AD7-9917-81FCBA79F30E}"/>
    <cellStyle name="Normalny 3 2 6 2 6" xfId="27497" xr:uid="{FB943C6B-DE67-413F-8836-2362BF1F0597}"/>
    <cellStyle name="Normalny 3 2 6 2 7" xfId="27498" xr:uid="{DFE7FC67-21D7-45BF-B32F-B30F7F2DB88F}"/>
    <cellStyle name="Normalny 3 2 6 3" xfId="27499" xr:uid="{370822F9-D597-493D-A1A4-ACFFA4F288F7}"/>
    <cellStyle name="Normalny 3 2 6 3 2" xfId="27500" xr:uid="{80847456-B300-4B37-B3EA-F113C77871D1}"/>
    <cellStyle name="Normalny 3 2 6 3 3" xfId="27501" xr:uid="{F1394556-39C3-4AFE-A550-6DCEA55C3C32}"/>
    <cellStyle name="Normalny 3 2 6 4" xfId="27502" xr:uid="{2B4D0B45-58FC-4982-AA2B-8FC36592B237}"/>
    <cellStyle name="Normalny 3 2 6 4 2" xfId="27503" xr:uid="{3D0BF76D-ED3F-45CA-998A-41FA75519F22}"/>
    <cellStyle name="Normalny 3 2 6 4 3" xfId="27504" xr:uid="{E839ABB1-E7CF-4A4F-B216-556F53E68754}"/>
    <cellStyle name="Normalny 3 2 6 5" xfId="27505" xr:uid="{AFE48136-FBBC-4DA2-9258-72A5FEE18721}"/>
    <cellStyle name="Normalny 3 2 6 5 2" xfId="27506" xr:uid="{29DAD379-C8A7-47FA-8ABC-F491A468D357}"/>
    <cellStyle name="Normalny 3 2 6 5 3" xfId="27507" xr:uid="{848FB9B9-A50C-4C34-82BF-2D45B12C37F8}"/>
    <cellStyle name="Normalny 3 2 6 6" xfId="27508" xr:uid="{9300397F-22B5-46B6-A8A7-DE47B2F8FF54}"/>
    <cellStyle name="Normalny 3 2 6 6 2" xfId="27509" xr:uid="{DE0EE5D8-CEF5-4B7B-A845-03EEC3B68284}"/>
    <cellStyle name="Normalny 3 2 6 6 3" xfId="27510" xr:uid="{8C5ECC52-81B2-477E-A50D-BBEEB9719D88}"/>
    <cellStyle name="Normalny 3 2 6 7" xfId="27511" xr:uid="{87A0B0F4-B987-4F4C-8867-DD12C9635406}"/>
    <cellStyle name="Normalny 3 2 6 7 2" xfId="27512" xr:uid="{53121690-7ACA-4DA4-B92A-9C0761615031}"/>
    <cellStyle name="Normalny 3 2 6 7 3" xfId="27513" xr:uid="{61873A2E-5BF7-4521-94E8-E5535D8C23D7}"/>
    <cellStyle name="Normalny 3 2 6 7 4" xfId="27514" xr:uid="{9CA22B6D-C267-40A1-83FE-8E8E33BD251B}"/>
    <cellStyle name="Normalny 3 2 6 7 5" xfId="27515" xr:uid="{543663DF-1C2E-401C-BD52-82029D7D25E0}"/>
    <cellStyle name="Normalny 3 2 6 7 6" xfId="27516" xr:uid="{1D56006A-DBAB-49FE-B3E0-BA7EF545250A}"/>
    <cellStyle name="Normalny 3 2 6 8" xfId="27517" xr:uid="{8BFA79ED-322C-49E6-A81B-1623DBF0FE38}"/>
    <cellStyle name="Normalny 3 2 6 8 2" xfId="27518" xr:uid="{4B9393A9-C07E-48CC-91DD-129B76C5D5A0}"/>
    <cellStyle name="Normalny 3 2 6 8 3" xfId="27519" xr:uid="{2EC5F2D3-5D54-4ABF-A2D0-E337950231BF}"/>
    <cellStyle name="Normalny 3 2 6 9" xfId="27520" xr:uid="{32BC25F5-B9AF-426D-8D79-004BFE580853}"/>
    <cellStyle name="Normalny 3 2 6 9 2" xfId="27521" xr:uid="{0472D21F-27CE-422E-815E-AF50B12820E5}"/>
    <cellStyle name="Normalny 3 2 6 9 3" xfId="27522" xr:uid="{139D7B38-00B8-4182-9B5B-BE5FD299DBDA}"/>
    <cellStyle name="Normalny 3 2 7" xfId="27523" xr:uid="{F1DFBE96-3AE0-4362-BFE2-7EF0A07C6440}"/>
    <cellStyle name="Normalny 3 2 7 10" xfId="27524" xr:uid="{01C78FF9-C4C1-468E-BCD0-3B119D5FFCF0}"/>
    <cellStyle name="Normalny 3 2 7 2" xfId="27525" xr:uid="{CD4A955D-207C-49E8-A039-2FCCDB226808}"/>
    <cellStyle name="Normalny 3 2 7 2 2" xfId="27526" xr:uid="{2B3AE147-523B-4A69-9E28-E0AF762C5F96}"/>
    <cellStyle name="Normalny 3 2 7 2 3" xfId="27527" xr:uid="{7D4EB630-716D-402C-8DFB-50385E434525}"/>
    <cellStyle name="Normalny 3 2 7 2 4" xfId="27528" xr:uid="{A5F514A5-57DD-4237-8B80-882CE68D558C}"/>
    <cellStyle name="Normalny 3 2 7 2 5" xfId="27529" xr:uid="{C6D8C812-D508-44A5-B54B-78502C07E6FB}"/>
    <cellStyle name="Normalny 3 2 7 2 6" xfId="27530" xr:uid="{E22A050D-D855-4EC9-A2F2-DE86E6A4C6D3}"/>
    <cellStyle name="Normalny 3 2 7 3" xfId="27531" xr:uid="{3C7F15EB-D8EE-4A70-BBC7-2946A0B9E814}"/>
    <cellStyle name="Normalny 3 2 7 4" xfId="27532" xr:uid="{B3CBC4A7-19DA-469C-8D4D-DE77D615EF06}"/>
    <cellStyle name="Normalny 3 2 7 4 2" xfId="27533" xr:uid="{75CC491C-9262-48D0-9305-53A6386251D1}"/>
    <cellStyle name="Normalny 3 2 7 4 3" xfId="27534" xr:uid="{F8334CC2-EE04-48C9-8785-B156F470DB36}"/>
    <cellStyle name="Normalny 3 2 7 5" xfId="27535" xr:uid="{D0BB7E44-C3A9-4A5F-AD99-89988AF98773}"/>
    <cellStyle name="Normalny 3 2 7 5 2" xfId="27536" xr:uid="{5B4A6B40-1A18-484D-BB7C-66334320E82B}"/>
    <cellStyle name="Normalny 3 2 7 5 3" xfId="27537" xr:uid="{E8088A66-BAEB-426A-A992-7D148182B453}"/>
    <cellStyle name="Normalny 3 2 7 6" xfId="27538" xr:uid="{4C6B6D1A-AA9D-4466-B8C7-52EC1CA9E186}"/>
    <cellStyle name="Normalny 3 2 7 7" xfId="27539" xr:uid="{94F19D26-F7B9-4B45-918C-F8A5CF0BF53D}"/>
    <cellStyle name="Normalny 3 2 7 8" xfId="27540" xr:uid="{875899B7-E8F1-4BA8-A557-BA11A6651633}"/>
    <cellStyle name="Normalny 3 2 7 9" xfId="27541" xr:uid="{D271D77E-DA8C-4FD2-B14A-F6E9AD155504}"/>
    <cellStyle name="Normalny 3 2 8" xfId="27542" xr:uid="{999D859D-B8A7-4D47-8DE6-203C17D0702A}"/>
    <cellStyle name="Normalny 3 2 8 2" xfId="27543" xr:uid="{08FBE005-6370-4870-9FBD-87D83D019D8D}"/>
    <cellStyle name="Normalny 3 2 8 3" xfId="27544" xr:uid="{4FFE5081-16C3-4F90-96C9-10480B96B0E9}"/>
    <cellStyle name="Normalny 3 2 8 4" xfId="27545" xr:uid="{AC260AF1-37D4-4CAA-BDFF-07A6AC46E924}"/>
    <cellStyle name="Normalny 3 2 9" xfId="27546" xr:uid="{32C2EBBB-2839-4C71-89A3-4056D1AB97DD}"/>
    <cellStyle name="Normalny 3 2 9 2" xfId="27547" xr:uid="{C76D8F78-10CE-43E1-B353-BEAB62BA3DE2}"/>
    <cellStyle name="Normalny 3 2 9 3" xfId="27548" xr:uid="{7D814EE3-734E-47D6-A6A6-446D4B9B4CE0}"/>
    <cellStyle name="Normalny 3 2 9 4" xfId="27549" xr:uid="{C631795B-19AA-4CB0-BE35-31C14109E47F}"/>
    <cellStyle name="Normalny 3 2 9 5" xfId="27550" xr:uid="{079B690D-1891-48FF-8737-4BA768F02A40}"/>
    <cellStyle name="Normalny 3 2 9 6" xfId="27551" xr:uid="{5BB20D56-220A-4CDD-B21F-9841DB644546}"/>
    <cellStyle name="Normalny 3 2 9 7" xfId="27552" xr:uid="{7826AE20-9E58-4C84-8709-4846424B9EBD}"/>
    <cellStyle name="Normalny 3 2 9 8" xfId="27553" xr:uid="{87A15CAA-6829-496D-8B89-11C38AB0D5C5}"/>
    <cellStyle name="Normalny 3 2_BofQ_A4_Brzesko_Wierzchosławice_ob_inz_12_08_2011" xfId="46175" xr:uid="{F8A4D242-14F3-4C96-869E-7E4BAD57595D}"/>
    <cellStyle name="Normalny 3 20" xfId="27554" xr:uid="{BF40FC73-C53D-47D2-9F2F-66857D9E4FBA}"/>
    <cellStyle name="Normalny 3 20 2" xfId="27555" xr:uid="{B08C0344-A434-4E51-BCD5-E1D2E0F9EF34}"/>
    <cellStyle name="Normalny 3 20 3" xfId="27556" xr:uid="{0BDEA1E8-2678-4E12-B4F7-8F005EDDC4DD}"/>
    <cellStyle name="Normalny 3 20 4" xfId="27557" xr:uid="{B932BC81-8160-4945-82AB-E6D1CA955282}"/>
    <cellStyle name="Normalny 3 20 5" xfId="27558" xr:uid="{A5FE5003-F4A6-41FA-B839-C47F6EADCD29}"/>
    <cellStyle name="Normalny 3 20 6" xfId="27559" xr:uid="{F44578AC-0002-4691-800E-9D39D883A2DD}"/>
    <cellStyle name="Normalny 3 21" xfId="27560" xr:uid="{280110B4-7643-4E5E-A781-7971AE701A3E}"/>
    <cellStyle name="Normalny 3 21 2" xfId="27561" xr:uid="{F4A847B5-AB99-42AD-9F19-1F666690D420}"/>
    <cellStyle name="Normalny 3 21 3" xfId="27562" xr:uid="{59057DEB-28C7-4C8E-804F-FEF37DB32E5F}"/>
    <cellStyle name="Normalny 3 22" xfId="27563" xr:uid="{80CE874A-8CE8-4944-B5B5-7AD44DD2E8AB}"/>
    <cellStyle name="Normalny 3 22 2" xfId="27564" xr:uid="{AED5DBC7-F5A7-4377-A9B6-E0C30870A1C4}"/>
    <cellStyle name="Normalny 3 22 3" xfId="27565" xr:uid="{B06D4B20-1391-4577-9B98-CB468092A273}"/>
    <cellStyle name="Normalny 3 23" xfId="27566" xr:uid="{DD4BF391-FE4E-4F37-85CD-A43CB2C05545}"/>
    <cellStyle name="Normalny 3 23 2" xfId="27567" xr:uid="{6724E21C-659A-407F-BA70-AADF085987E6}"/>
    <cellStyle name="Normalny 3 23 3" xfId="27568" xr:uid="{CF56C42D-80D1-43E7-B212-1817FFFD56D4}"/>
    <cellStyle name="Normalny 3 24" xfId="27569" xr:uid="{57FF78D3-A81C-4556-964A-DC61A132F3AC}"/>
    <cellStyle name="Normalny 3 24 2" xfId="27570" xr:uid="{5A982871-E969-4D8E-AA5B-5E5AFDEAAD58}"/>
    <cellStyle name="Normalny 3 24 3" xfId="27571" xr:uid="{2F5F1466-B48C-4A2B-9D9A-5FB81BB7DCBE}"/>
    <cellStyle name="Normalny 3 25" xfId="27572" xr:uid="{265BD8D1-CE04-4E8E-9C3A-F035AC4E3657}"/>
    <cellStyle name="Normalny 3 25 2" xfId="27573" xr:uid="{D0171570-7E2D-4593-9714-2761DBAA9F9D}"/>
    <cellStyle name="Normalny 3 25 3" xfId="27574" xr:uid="{7D2096F4-A865-4ACC-9290-C4FA055CB0CB}"/>
    <cellStyle name="Normalny 3 26" xfId="27575" xr:uid="{2FC09A13-0FC4-407B-81CF-5E3DDF8EFE61}"/>
    <cellStyle name="Normalny 3 26 2" xfId="27576" xr:uid="{1F65DA56-6D2A-4890-AAF8-23164538C913}"/>
    <cellStyle name="Normalny 3 26 3" xfId="27577" xr:uid="{B817DBAA-4216-4B10-8C3B-2D9BE2999B45}"/>
    <cellStyle name="Normalny 3 27" xfId="27578" xr:uid="{4DF715E8-A654-430E-86A2-07FD3A269024}"/>
    <cellStyle name="Normalny 3 27 2" xfId="27579" xr:uid="{CA44ED03-61C0-4DDC-8B69-799D204F5567}"/>
    <cellStyle name="Normalny 3 27 3" xfId="27580" xr:uid="{0B99555D-5C39-48D0-B251-6FFB0DECDF43}"/>
    <cellStyle name="Normalny 3 28" xfId="27581" xr:uid="{C3B6622F-665A-4F71-A0F6-7AA72EE7EA14}"/>
    <cellStyle name="Normalny 3 28 2" xfId="27582" xr:uid="{16D557A9-FC6D-4A85-A2E3-3E66518E1E11}"/>
    <cellStyle name="Normalny 3 28 3" xfId="27583" xr:uid="{F08C88FC-AB35-4DB3-8571-8A91B10281BA}"/>
    <cellStyle name="Normalny 3 29" xfId="27584" xr:uid="{79004417-A7D1-4EAF-A53D-873F322F1BAA}"/>
    <cellStyle name="Normalny 3 29 2" xfId="27585" xr:uid="{8EF35394-BE51-4E7C-B532-9F9278611324}"/>
    <cellStyle name="Normalny 3 29 3" xfId="27586" xr:uid="{9FB86959-F51D-4C2A-BEB7-D26EC604F3F2}"/>
    <cellStyle name="Normalny 3 3" xfId="1032" xr:uid="{4723BD71-B16B-4413-86A2-814977C48F51}"/>
    <cellStyle name="Normalny 3 3 10" xfId="27587" xr:uid="{BFF5147F-48BB-478F-8074-9FF91EF77827}"/>
    <cellStyle name="Normalny 3 3 11" xfId="27588" xr:uid="{6748FCE7-D0F7-4CF1-B9E5-9BA41928143F}"/>
    <cellStyle name="Normalny 3 3 12" xfId="27589" xr:uid="{B0466DF6-A8E7-4D9F-A232-9B6638F8256A}"/>
    <cellStyle name="Normalny 3 3 13" xfId="27590" xr:uid="{E45832CC-B2C0-4D6D-862E-FA5B41212E1A}"/>
    <cellStyle name="Normalny 3 3 2" xfId="1250" xr:uid="{41B871B2-45FE-4071-AF97-9989338F746E}"/>
    <cellStyle name="Normalny 3 3 2 2" xfId="27591" xr:uid="{3F7B35AF-D5BE-43DB-8EDB-6C70C64B9817}"/>
    <cellStyle name="Normalny 3 3 2 2 2" xfId="27592" xr:uid="{493B34FA-0265-4C5C-9BAE-DAFD53EB22A9}"/>
    <cellStyle name="Normalny 3 3 2 2 2 2" xfId="27593" xr:uid="{8A449226-8A58-470D-B039-F9CAA075A77C}"/>
    <cellStyle name="Normalny 3 3 2 2 2 3" xfId="27594" xr:uid="{0846B5EF-2012-4393-B0FB-D2DCAD470D41}"/>
    <cellStyle name="Normalny 3 3 2 2 3" xfId="27595" xr:uid="{DE660AA0-5768-405F-95B6-903BB416C22A}"/>
    <cellStyle name="Normalny 3 3 2 2 3 2" xfId="27596" xr:uid="{9DFDE009-1CD9-407A-8ED9-062B2D049AC8}"/>
    <cellStyle name="Normalny 3 3 2 2 3 3" xfId="27597" xr:uid="{C0FEC3F9-8CCA-4E58-9E21-8E12398AB06E}"/>
    <cellStyle name="Normalny 3 3 2 2 4" xfId="27598" xr:uid="{68A4538B-ED5A-4283-B229-DF1365540CB6}"/>
    <cellStyle name="Normalny 3 3 2 2 5" xfId="27599" xr:uid="{D7894061-00B2-483E-9D0A-C6F8EE33BDFF}"/>
    <cellStyle name="Normalny 3 3 2 3" xfId="27600" xr:uid="{372DA4D5-190B-4D35-993E-28F924680AA9}"/>
    <cellStyle name="Normalny 3 3 2 3 2" xfId="27601" xr:uid="{5ED598F5-BBBE-4931-901C-D8F7328BFFF0}"/>
    <cellStyle name="Normalny 3 3 2 3 3" xfId="27602" xr:uid="{EAC93397-258A-4BC2-893A-AD66DEBF2BC9}"/>
    <cellStyle name="Normalny 3 3 2 4" xfId="27603" xr:uid="{3D40B9B4-AEC0-4C6F-AF7B-9A8D630AA9D4}"/>
    <cellStyle name="Normalny 3 3 2 4 2" xfId="27604" xr:uid="{E9FA0CA3-AA85-4FB3-ABC3-F95579B12FB6}"/>
    <cellStyle name="Normalny 3 3 2 4 3" xfId="27605" xr:uid="{EBB775A1-3761-4A4A-B453-DB4ED6890441}"/>
    <cellStyle name="Normalny 3 3 2 5" xfId="27606" xr:uid="{96D98374-7291-4CF3-91A4-B7BA4CFADCC8}"/>
    <cellStyle name="Normalny 3 3 2 6" xfId="27607" xr:uid="{3E978518-1D3A-4054-8F75-9BDEE2A5FB9B}"/>
    <cellStyle name="Normalny 3 3 2 7" xfId="27608" xr:uid="{2A5802A0-029C-4766-9AF5-7591B43FDFE5}"/>
    <cellStyle name="Normalny 3 3 3" xfId="27609" xr:uid="{229360DD-C31D-4847-8A55-3C741F5911BF}"/>
    <cellStyle name="Normalny 3 3 3 2" xfId="27610" xr:uid="{366056FF-F818-49EA-B32B-B04E168069D8}"/>
    <cellStyle name="Normalny 3 3 3 2 2" xfId="27611" xr:uid="{D47BC65C-B1F4-495D-9CEC-DC51C769DF47}"/>
    <cellStyle name="Normalny 3 3 3 2 2 2" xfId="27612" xr:uid="{71E14518-A3C1-4732-AD3C-493400DEA818}"/>
    <cellStyle name="Normalny 3 3 3 2 2 3" xfId="27613" xr:uid="{F1491D16-E2C2-402F-BD76-4617C120C57A}"/>
    <cellStyle name="Normalny 3 3 3 2 3" xfId="27614" xr:uid="{FB319D24-F4C8-4447-96F5-D1E1D104E877}"/>
    <cellStyle name="Normalny 3 3 3 2 3 2" xfId="27615" xr:uid="{FB040E16-0744-41B6-9B17-DAC07DB4A672}"/>
    <cellStyle name="Normalny 3 3 3 2 3 3" xfId="27616" xr:uid="{76263F9E-7637-4F9E-AA6D-D1AEBCD46806}"/>
    <cellStyle name="Normalny 3 3 3 2 4" xfId="27617" xr:uid="{35A2F717-43CD-46CC-9241-0A8F86132F0E}"/>
    <cellStyle name="Normalny 3 3 3 2 5" xfId="27618" xr:uid="{9888A78F-D115-4C25-8A3B-9F2398D10398}"/>
    <cellStyle name="Normalny 3 3 3 3" xfId="27619" xr:uid="{135521F1-BE16-42E2-A029-E6DF188EDC20}"/>
    <cellStyle name="Normalny 3 3 3 3 2" xfId="27620" xr:uid="{97E5FF6A-F5D2-4C46-A659-2B2766A05D97}"/>
    <cellStyle name="Normalny 3 3 3 3 3" xfId="27621" xr:uid="{F310FB2A-C74C-44EE-8115-4434AD16C542}"/>
    <cellStyle name="Normalny 3 3 3 4" xfId="27622" xr:uid="{86615A7E-5685-497E-BEF0-385DBF98142F}"/>
    <cellStyle name="Normalny 3 3 3 4 2" xfId="27623" xr:uid="{15D14059-88D3-4FB8-8344-60F88082E67C}"/>
    <cellStyle name="Normalny 3 3 3 4 3" xfId="27624" xr:uid="{14A1A683-BCE0-4012-9D3C-B048B694DC1F}"/>
    <cellStyle name="Normalny 3 3 3 5" xfId="27625" xr:uid="{7E86A5C9-65DA-4D0C-8B9E-EA28FB406039}"/>
    <cellStyle name="Normalny 3 3 3 6" xfId="27626" xr:uid="{26B7A136-2159-4914-8108-FD82834C78F0}"/>
    <cellStyle name="Normalny 3 3 4" xfId="27627" xr:uid="{7015F3FF-9307-4B73-8D44-031AC9ED5C2D}"/>
    <cellStyle name="Normalny 3 3 4 2" xfId="27628" xr:uid="{A79F278D-FBE7-4E73-98D5-FF2BE7245435}"/>
    <cellStyle name="Normalny 3 3 4 2 2" xfId="27629" xr:uid="{1EE0C311-B048-449F-9DA5-1D4060A7176C}"/>
    <cellStyle name="Normalny 3 3 4 2 3" xfId="27630" xr:uid="{2ADE6548-35BF-426E-8389-E943D114711E}"/>
    <cellStyle name="Normalny 3 3 4 3" xfId="27631" xr:uid="{47EE3DC5-1652-45FE-B23B-D94F675590CF}"/>
    <cellStyle name="Normalny 3 3 4 3 2" xfId="27632" xr:uid="{B3419E75-3384-470F-BD42-842DF866E94A}"/>
    <cellStyle name="Normalny 3 3 4 3 3" xfId="27633" xr:uid="{6E7FDB76-2083-4550-A7C4-7AA953EB88F7}"/>
    <cellStyle name="Normalny 3 3 4 4" xfId="27634" xr:uid="{402CCA65-B003-4004-9EE9-A2F402DF98A3}"/>
    <cellStyle name="Normalny 3 3 4 5" xfId="27635" xr:uid="{42BF1A3D-34BC-4C0E-BDB1-30E6D0EAB941}"/>
    <cellStyle name="Normalny 3 3 5" xfId="27636" xr:uid="{88B7B4D3-B5CE-4554-BC21-D547DFA5F4D3}"/>
    <cellStyle name="Normalny 3 3 5 2" xfId="27637" xr:uid="{01D259E0-FBA7-460D-B523-9937E0D89468}"/>
    <cellStyle name="Normalny 3 3 5 3" xfId="27638" xr:uid="{C5F0B67D-E6F0-4033-841E-BB0894F923C2}"/>
    <cellStyle name="Normalny 3 3 6" xfId="27639" xr:uid="{3DF6F53F-7027-4A9C-8E31-15214116BF9A}"/>
    <cellStyle name="Normalny 3 3 6 2" xfId="27640" xr:uid="{0C4D8231-0470-4622-A06F-2DBC9B4FB121}"/>
    <cellStyle name="Normalny 3 3 6 3" xfId="27641" xr:uid="{99F350EE-E17E-4EAA-B4BC-04E72BD0D31C}"/>
    <cellStyle name="Normalny 3 3 7" xfId="27642" xr:uid="{540E40F6-0303-4997-8C58-94D23A967FEE}"/>
    <cellStyle name="Normalny 3 3 8" xfId="27643" xr:uid="{83EFC118-0777-4BA0-A00C-1A67EF720644}"/>
    <cellStyle name="Normalny 3 3 9" xfId="27644" xr:uid="{4F98D648-5637-49D3-A7FF-9F84DBB14C0C}"/>
    <cellStyle name="Normalny 3 30" xfId="27645" xr:uid="{0BB8A90D-51B8-4974-99C6-DA0BCEBFC3F0}"/>
    <cellStyle name="Normalny 3 30 2" xfId="27646" xr:uid="{57A62297-046E-4C9E-B511-B1B68DC046E9}"/>
    <cellStyle name="Normalny 3 30 3" xfId="27647" xr:uid="{32493D4E-F7CE-4D03-811D-C6ABBF023E81}"/>
    <cellStyle name="Normalny 3 31" xfId="27648" xr:uid="{1F491F17-6C57-4642-BE32-BD691D6CF0BA}"/>
    <cellStyle name="Normalny 3 31 2" xfId="27649" xr:uid="{BEA48564-BA36-49D7-B970-0588065D896A}"/>
    <cellStyle name="Normalny 3 31 3" xfId="27650" xr:uid="{8F4ECBB6-80AF-42F8-9CE7-BCA02C4F7CD8}"/>
    <cellStyle name="Normalny 3 32" xfId="27651" xr:uid="{52AE283A-2360-4EED-9BB3-DE5F3CD1C060}"/>
    <cellStyle name="Normalny 3 32 2" xfId="27652" xr:uid="{9E12DEE1-EC4F-4AC3-A65F-D8AEABD4A5DF}"/>
    <cellStyle name="Normalny 3 32 3" xfId="27653" xr:uid="{2A2AE5A8-11F9-40FD-B636-34F654BD98FC}"/>
    <cellStyle name="Normalny 3 33" xfId="27654" xr:uid="{201F3464-CC07-4DB7-AB51-AC4C160557BA}"/>
    <cellStyle name="Normalny 3 33 2" xfId="27655" xr:uid="{32418DC5-D296-4C69-B012-F40B4BB459FA}"/>
    <cellStyle name="Normalny 3 33 3" xfId="27656" xr:uid="{6B1ECD58-CBB3-455F-A7B6-8D713262A7F9}"/>
    <cellStyle name="Normalny 3 34" xfId="27657" xr:uid="{BFCE6F45-37AD-4518-8ABC-65E7D7A1A392}"/>
    <cellStyle name="Normalny 3 34 2" xfId="27658" xr:uid="{4D8D7E7E-8FC1-4418-8229-9E5B91166BEC}"/>
    <cellStyle name="Normalny 3 34 3" xfId="27659" xr:uid="{89E907B7-B3D6-4B3F-92F7-F091D0858340}"/>
    <cellStyle name="Normalny 3 35" xfId="27660" xr:uid="{396CF963-F893-4CF8-B47D-596BEBA41849}"/>
    <cellStyle name="Normalny 3 35 2" xfId="27661" xr:uid="{EB37607D-9C42-4481-B29D-A06AC7A186DD}"/>
    <cellStyle name="Normalny 3 35 3" xfId="27662" xr:uid="{AD6A1699-A524-4D01-BDF2-FE6555144A6B}"/>
    <cellStyle name="Normalny 3 36" xfId="27663" xr:uid="{490E2552-B62E-4DCF-86FE-708E71A5FBDA}"/>
    <cellStyle name="Normalny 3 36 2" xfId="27664" xr:uid="{64CDB234-6281-4551-B735-CD28FD881F84}"/>
    <cellStyle name="Normalny 3 36 3" xfId="27665" xr:uid="{6AD8EE4A-345E-4AE2-AEF8-2DC0EE384186}"/>
    <cellStyle name="Normalny 3 37" xfId="27666" xr:uid="{11251FB6-477F-4517-8AE1-00F6DD2C5595}"/>
    <cellStyle name="Normalny 3 38" xfId="27667" xr:uid="{B39CC8E8-5A93-40DB-84E5-392CC2A8FA95}"/>
    <cellStyle name="Normalny 3 39" xfId="27668" xr:uid="{090FAEC6-B98B-4932-9D31-3CF3E499CE73}"/>
    <cellStyle name="Normalny 3 39 2" xfId="27669" xr:uid="{E7003DF3-41E4-44CA-A0AA-26AC7196F7DC}"/>
    <cellStyle name="Normalny 3 39 3" xfId="27670" xr:uid="{E233B042-40BC-4762-9319-625CC4C126E7}"/>
    <cellStyle name="Normalny 3 4" xfId="1033" xr:uid="{357CEB9D-4784-45B8-ADC2-52AC74C9AAA2}"/>
    <cellStyle name="Normalny 3 4 10" xfId="1290" xr:uid="{7C6E1BE9-6EF7-4914-9E3D-61BA994F7D6A}"/>
    <cellStyle name="Normalny 3 4 2" xfId="1251" xr:uid="{FEF8220A-68B0-491B-B65A-7AFA1EA3321B}"/>
    <cellStyle name="Normalny 3 4 2 2" xfId="27671" xr:uid="{43D838F8-B9C6-41FF-9C19-7E264E6CAFD9}"/>
    <cellStyle name="Normalny 3 4 2 3" xfId="27672" xr:uid="{3837713A-2BFE-43DE-B9E6-5ACB674C8881}"/>
    <cellStyle name="Normalny 3 4 2 4" xfId="27673" xr:uid="{84561E92-40F6-43EC-945C-8A4EB6B493EE}"/>
    <cellStyle name="Normalny 3 4 2 5" xfId="27674" xr:uid="{7C31BDAF-B2BB-4B0E-81F2-19D749DC6878}"/>
    <cellStyle name="Normalny 3 4 2 6" xfId="27675" xr:uid="{3E1C526E-9E92-4206-A3AE-7A5A8DE69F9F}"/>
    <cellStyle name="Normalny 3 4 3" xfId="27676" xr:uid="{3DE98DFE-C738-42F3-8781-14742C29BC5E}"/>
    <cellStyle name="Normalny 3 4 4" xfId="27677" xr:uid="{FDD62392-64E7-4BE2-8B78-15BE2C31AE4D}"/>
    <cellStyle name="Normalny 3 4 5" xfId="27678" xr:uid="{B5C3E25A-C72D-4679-9A78-C83AED7C7096}"/>
    <cellStyle name="Normalny 3 4 6" xfId="27679" xr:uid="{64471E5E-D0C8-4D39-9D89-7E4341EF9846}"/>
    <cellStyle name="Normalny 3 4 7" xfId="27680" xr:uid="{12B091AD-BB88-48EE-A5AF-4B7DC7C1E61A}"/>
    <cellStyle name="Normalny 3 4 8" xfId="27681" xr:uid="{C8EDB58B-2EC0-431C-B9C9-E4435A71D04F}"/>
    <cellStyle name="Normalny 3 4 9" xfId="27682" xr:uid="{7FCE2C90-3C62-4BA6-9CCF-49F07B69687D}"/>
    <cellStyle name="Normalny 3 40" xfId="27683" xr:uid="{F4DB4672-3E6F-4F6F-9C20-520936A9526C}"/>
    <cellStyle name="Normalny 3 40 2" xfId="27684" xr:uid="{113AA004-4C3F-492A-86C7-B2E6BD29B797}"/>
    <cellStyle name="Normalny 3 40 3" xfId="27685" xr:uid="{04C192CC-173C-4398-A239-A0499BE112B1}"/>
    <cellStyle name="Normalny 3 41" xfId="27686" xr:uid="{91481BC3-76CA-470B-8985-31A41B2C6294}"/>
    <cellStyle name="Normalny 3 42" xfId="27687" xr:uid="{6D177A5A-A957-45A5-A9F3-6A4AF1DB8F5F}"/>
    <cellStyle name="Normalny 3 43" xfId="27688" xr:uid="{86652E52-94A7-4AFB-9DCF-CA5B7AB86296}"/>
    <cellStyle name="Normalny 3 44" xfId="27689" xr:uid="{0421B1C4-06B1-4DD9-B1D7-7B57709AF92D}"/>
    <cellStyle name="Normalny 3 45" xfId="27690" xr:uid="{580A63B3-DE2C-424D-8D0D-B9F3427A68E7}"/>
    <cellStyle name="Normalny 3 46" xfId="27691" xr:uid="{28ABF27A-068A-4C84-8635-29AA5A82FAE8}"/>
    <cellStyle name="Normalny 3 47" xfId="23" xr:uid="{1AE7F47B-FB47-4B69-B895-76B50BAAA8A2}"/>
    <cellStyle name="Normalny 3 5" xfId="1034" xr:uid="{580CDE9E-5771-43FF-886E-3FB7E6C10335}"/>
    <cellStyle name="Normalny 3 5 10" xfId="27692" xr:uid="{E9E18F25-4AC0-475A-B104-8585FE74D487}"/>
    <cellStyle name="Normalny 3 5 2" xfId="27693" xr:uid="{77193A90-DFC2-442C-9EAB-9B6C47C88F70}"/>
    <cellStyle name="Normalny 3 5 2 2" xfId="27694" xr:uid="{5C9EB2FD-7E4B-4B0F-A89E-34181D4545D2}"/>
    <cellStyle name="Normalny 3 5 2 3" xfId="27695" xr:uid="{E04C7166-DFF7-4290-B64F-E4DFE71E602F}"/>
    <cellStyle name="Normalny 3 5 2 4" xfId="27696" xr:uid="{DDBF4ACB-4F27-4554-9D31-8F7FAD923DFB}"/>
    <cellStyle name="Normalny 3 5 2 5" xfId="27697" xr:uid="{18F6CC8D-5F6D-4406-A5E5-1DC79F54D3BB}"/>
    <cellStyle name="Normalny 3 5 2 6" xfId="27698" xr:uid="{F27ABCAF-B631-40AD-8A87-0770C6C5A469}"/>
    <cellStyle name="Normalny 3 5 3" xfId="27699" xr:uid="{0A3EF6DF-8AC7-4657-A369-B0C675E456ED}"/>
    <cellStyle name="Normalny 3 5 4" xfId="27700" xr:uid="{497C303F-6B92-40B6-80FC-B71EFDE4494A}"/>
    <cellStyle name="Normalny 3 5 5" xfId="27701" xr:uid="{E21AE12E-C13C-44D1-B1D7-0853357AB3FE}"/>
    <cellStyle name="Normalny 3 5 6" xfId="27702" xr:uid="{4A26A304-604B-428B-A5AF-456C37EAEC79}"/>
    <cellStyle name="Normalny 3 5 7" xfId="27703" xr:uid="{B7EF5E43-DBEE-48AB-A0D7-86B1A06DCC8B}"/>
    <cellStyle name="Normalny 3 5 8" xfId="27704" xr:uid="{C481AD83-6BCE-44A7-BCA1-838EAEEE3144}"/>
    <cellStyle name="Normalny 3 5 9" xfId="27705" xr:uid="{F9F02778-BAC8-4BB7-AC1F-D028FC14372A}"/>
    <cellStyle name="Normalny 3 6" xfId="1035" xr:uid="{B5B2829A-51D2-4A98-A977-0DA56406EE7F}"/>
    <cellStyle name="Normalny 3 6 10" xfId="27706" xr:uid="{9F91DB01-46ED-4272-9A3A-319268C83C87}"/>
    <cellStyle name="Normalny 3 6 2" xfId="27707" xr:uid="{F941085F-F86D-4B62-B0EA-80719F30AC55}"/>
    <cellStyle name="Normalny 3 6 2 2" xfId="27708" xr:uid="{CDDCD240-8A01-41A2-8BF8-0AD1F7B13BE2}"/>
    <cellStyle name="Normalny 3 6 2 3" xfId="27709" xr:uid="{2AF52F05-EE1C-44D2-AC77-2367A6DFE7DF}"/>
    <cellStyle name="Normalny 3 6 2 4" xfId="27710" xr:uid="{1683904D-0E58-40F8-A863-5E6C5836B086}"/>
    <cellStyle name="Normalny 3 6 2 5" xfId="27711" xr:uid="{3D5D7F09-9645-4E5D-8769-DB55F737ADB1}"/>
    <cellStyle name="Normalny 3 6 2 6" xfId="27712" xr:uid="{499DF688-353B-432F-898E-FEC1BAF1CAF0}"/>
    <cellStyle name="Normalny 3 6 3" xfId="27713" xr:uid="{E2592AFF-D8ED-48EE-A998-090954A2B869}"/>
    <cellStyle name="Normalny 3 6 4" xfId="27714" xr:uid="{756859E0-E48B-4DD9-B4C6-AD4BA8371BF8}"/>
    <cellStyle name="Normalny 3 6 5" xfId="27715" xr:uid="{125E7325-E272-41EB-AB69-EE088DE13368}"/>
    <cellStyle name="Normalny 3 6 6" xfId="27716" xr:uid="{6689D359-8E61-4ABB-81DB-DAF43DBDAFA0}"/>
    <cellStyle name="Normalny 3 6 7" xfId="27717" xr:uid="{707C27C7-1FC5-4C3B-A367-8A154C4E9904}"/>
    <cellStyle name="Normalny 3 6 8" xfId="27718" xr:uid="{65162255-687D-4C07-82AC-B2CF966509ED}"/>
    <cellStyle name="Normalny 3 6 9" xfId="27719" xr:uid="{6E0E7FA6-7365-4B98-8D1B-653458E7C034}"/>
    <cellStyle name="Normalny 3 7" xfId="1036" xr:uid="{E43DC061-64B4-4F62-BBAC-C83D19394CD8}"/>
    <cellStyle name="Normalny 3 7 10" xfId="42296" xr:uid="{3AEC55B3-4595-47B1-BBB1-84C293C7BAFA}"/>
    <cellStyle name="Normalny 3 7 2" xfId="27720" xr:uid="{BFFEC3A9-1FC9-4A07-80F2-CF3B8C6A2A75}"/>
    <cellStyle name="Normalny 3 7 2 2" xfId="27721" xr:uid="{231463F3-EDB6-4486-A351-68B5E3B8D735}"/>
    <cellStyle name="Normalny 3 7 2 3" xfId="27722" xr:uid="{9DFE1872-8BA8-434C-83F8-772693CC8784}"/>
    <cellStyle name="Normalny 3 7 2 4" xfId="27723" xr:uid="{482A9441-E724-4C90-8C46-242A83AB6FE1}"/>
    <cellStyle name="Normalny 3 7 2 5" xfId="27724" xr:uid="{F8C7FC60-281B-4BD4-A4C9-F331AA9CE27A}"/>
    <cellStyle name="Normalny 3 7 2 6" xfId="27725" xr:uid="{51112ADF-44DB-4614-92DA-8922EE91181E}"/>
    <cellStyle name="Normalny 3 7 3" xfId="27726" xr:uid="{D2E2B860-A259-49BE-B5E6-B1A0786247C5}"/>
    <cellStyle name="Normalny 3 7 4" xfId="27727" xr:uid="{C58D8F85-0465-4F67-A321-D46D26278BE2}"/>
    <cellStyle name="Normalny 3 7 5" xfId="27728" xr:uid="{253324CF-D66E-4772-A685-C9F98654E815}"/>
    <cellStyle name="Normalny 3 7 6" xfId="27729" xr:uid="{6CAF2A44-B92D-42D6-A30F-E28A30444E6E}"/>
    <cellStyle name="Normalny 3 7 7" xfId="27730" xr:uid="{09021B11-6468-48FC-80C0-DAA273B2D2EB}"/>
    <cellStyle name="Normalny 3 7 8" xfId="27731" xr:uid="{3C83E73B-79CE-43F4-8B09-84828F3513C9}"/>
    <cellStyle name="Normalny 3 7 9" xfId="27732" xr:uid="{9F60A184-9504-4535-8710-A2341979AD90}"/>
    <cellStyle name="Normalny 3 8" xfId="1037" xr:uid="{0B5B102F-339B-40C4-89D2-A24722DABFC5}"/>
    <cellStyle name="Normalny 3 8 10" xfId="27733" xr:uid="{60B30030-3E27-469B-8C55-11FE7EDDF390}"/>
    <cellStyle name="Normalny 3 8 2" xfId="27734" xr:uid="{6DA1B727-84BD-44DA-9042-810D42AD8CFB}"/>
    <cellStyle name="Normalny 3 8 2 2" xfId="27735" xr:uid="{C2CBE808-6B7C-4DF3-A6FA-D35C1DC55493}"/>
    <cellStyle name="Normalny 3 8 2 2 2" xfId="27736" xr:uid="{5A01FC87-0585-4A4D-81A2-259BA0A72000}"/>
    <cellStyle name="Normalny 3 8 2 2 3" xfId="27737" xr:uid="{DE887440-4B1F-429C-A805-E32D25AABE71}"/>
    <cellStyle name="Normalny 3 8 2 3" xfId="27738" xr:uid="{7D4C781B-66D0-4AB9-9691-0356711AAAAB}"/>
    <cellStyle name="Normalny 3 8 2 3 2" xfId="27739" xr:uid="{03F25ACB-C43F-4D8E-8715-D0A8F4107D10}"/>
    <cellStyle name="Normalny 3 8 2 3 3" xfId="27740" xr:uid="{898F03D3-2AE2-424B-81A4-6FE2BD131496}"/>
    <cellStyle name="Normalny 3 8 2 4" xfId="27741" xr:uid="{69ECD01D-149D-4E93-B538-275468B6E5C4}"/>
    <cellStyle name="Normalny 3 8 2 5" xfId="27742" xr:uid="{DF5ACFE5-215B-404E-AB90-07DFCF2E1A11}"/>
    <cellStyle name="Normalny 3 8 2 6" xfId="27743" xr:uid="{25649F26-5F28-4139-9B0E-6598033151A3}"/>
    <cellStyle name="Normalny 3 8 2 7" xfId="27744" xr:uid="{D6E1DFDD-08DC-4500-BE71-E0E2852B1BCF}"/>
    <cellStyle name="Normalny 3 8 2 8" xfId="27745" xr:uid="{F1981737-DE44-48DE-A1D0-F4873AF8851C}"/>
    <cellStyle name="Normalny 3 8 3" xfId="27746" xr:uid="{C28DFD8A-3CAF-4FE8-B25B-E50620B9ECD3}"/>
    <cellStyle name="Normalny 3 8 3 2" xfId="27747" xr:uid="{F65AC748-AE9B-413D-8C43-F0DBEF5E5BD8}"/>
    <cellStyle name="Normalny 3 8 3 3" xfId="27748" xr:uid="{EBC40F08-EF2C-4996-9678-C7354F9F09CF}"/>
    <cellStyle name="Normalny 3 8 4" xfId="27749" xr:uid="{A469BAB4-DD34-4E9D-ABC2-79819313E46F}"/>
    <cellStyle name="Normalny 3 8 4 2" xfId="27750" xr:uid="{E411B065-BE57-492D-A3E7-6558DF396F60}"/>
    <cellStyle name="Normalny 3 8 4 3" xfId="27751" xr:uid="{0B1F44C1-E260-4243-AD36-FDAA7CFA4CB2}"/>
    <cellStyle name="Normalny 3 8 5" xfId="27752" xr:uid="{1FF31535-E270-4347-B9C7-930BFC5448C0}"/>
    <cellStyle name="Normalny 3 8 6" xfId="27753" xr:uid="{15C17934-77BB-43A6-B6EB-5132365F0827}"/>
    <cellStyle name="Normalny 3 8 7" xfId="27754" xr:uid="{782CA730-B4BA-49FE-BA77-09A653138875}"/>
    <cellStyle name="Normalny 3 8 8" xfId="27755" xr:uid="{F7E57EFE-86F7-4F57-8AD8-F59A4A658B77}"/>
    <cellStyle name="Normalny 3 8 9" xfId="27756" xr:uid="{B8B47785-B5F7-4383-8836-6CA3C011CC16}"/>
    <cellStyle name="Normalny 3 9" xfId="1038" xr:uid="{3D10AFE8-C5A4-4FBB-9A0C-BC1E173A8F04}"/>
    <cellStyle name="Normalny 3 9 2" xfId="27757" xr:uid="{455054E3-8C05-46C4-9EAD-4122F11CDA17}"/>
    <cellStyle name="Normalny 3 9 2 2" xfId="27758" xr:uid="{0EF60EDF-BF04-4431-94CC-A9A720A3A8F5}"/>
    <cellStyle name="Normalny 3 9 2 3" xfId="27759" xr:uid="{B943E49B-3E2A-49B6-91F9-D9FB9D6BBDB2}"/>
    <cellStyle name="Normalny 3 9 2 4" xfId="27760" xr:uid="{F0AC0048-1FA4-4428-BB13-B47628019A83}"/>
    <cellStyle name="Normalny 3 9 2 5" xfId="27761" xr:uid="{E604C551-443A-44BC-8AAE-C438369011A3}"/>
    <cellStyle name="Normalny 3 9 2 6" xfId="27762" xr:uid="{19EE2D9A-3C58-4A4C-8FDE-F1C13B315B10}"/>
    <cellStyle name="Normalny 3 9 3" xfId="27763" xr:uid="{574AA497-8DBD-40A8-A8C7-83179EFF1213}"/>
    <cellStyle name="Normalny 3 9 4" xfId="27764" xr:uid="{4973C3E2-F403-41A3-8014-88920A46FC98}"/>
    <cellStyle name="Normalny 3 9 5" xfId="27765" xr:uid="{78F3B311-2FAA-4907-9398-CA1A586A8B1C}"/>
    <cellStyle name="Normalny 3 9 6" xfId="27766" xr:uid="{7148CDEE-C1BA-4814-BA52-67E33B1D5374}"/>
    <cellStyle name="Normalny 3 9 7" xfId="27767" xr:uid="{7B5B96A2-15F4-4059-8745-3FE23161720F}"/>
    <cellStyle name="Normalny 3 9 8" xfId="27768" xr:uid="{37C5BE5C-2DF3-401E-9FCB-EC8E9C544374}"/>
    <cellStyle name="Normalny 3 9 9" xfId="27769" xr:uid="{3C4FBB47-150D-4314-B75A-0853F58FBB7C}"/>
    <cellStyle name="Normalny 3_~0054846" xfId="46176" xr:uid="{B14AD9E8-60FA-44B1-BB46-B9B3C1F42FE7}"/>
    <cellStyle name="Normalny 30" xfId="1252" xr:uid="{CD03C3CD-6F93-413F-B4B4-953935B3C2FC}"/>
    <cellStyle name="Normalny 30 2" xfId="1292" xr:uid="{F06087A0-D23F-4295-9511-59AFA2FD51A5}"/>
    <cellStyle name="Normalny 30 2 2" xfId="46177" xr:uid="{6720E903-EC77-4018-9C30-62773F056741}"/>
    <cellStyle name="Normalny 30 3" xfId="41741" xr:uid="{F896C5FC-C4F2-435F-BDF2-883C83AA8F19}"/>
    <cellStyle name="Normalny 30 4" xfId="46178" xr:uid="{72B0BC25-D1F4-4CBE-9D04-2ADF9DEBBD0C}"/>
    <cellStyle name="Normalny 30 5" xfId="46179" xr:uid="{294D0807-05F7-4C04-9931-156A16F73CDA}"/>
    <cellStyle name="Normalny 30 6" xfId="46180" xr:uid="{B9204A9E-D429-4917-8B2F-88B431238827}"/>
    <cellStyle name="Normalny 30 7" xfId="46181" xr:uid="{B53DAFC2-8130-4417-AFA7-40B92B5CD72E}"/>
    <cellStyle name="Normalny 30 8" xfId="46182" xr:uid="{74CFB695-931F-43F1-9D05-FA69C2315B80}"/>
    <cellStyle name="Normalny 30 9" xfId="46183" xr:uid="{37C9749E-4F70-4C7C-94E8-935F0BE4E846}"/>
    <cellStyle name="Normalny 30_Ze_3994_O_I_PW_K_08.WD253_przedmiar" xfId="46184" xr:uid="{B858797F-6CD5-48DC-8391-A6D4FB3C6396}"/>
    <cellStyle name="Normalny 31" xfId="27770" xr:uid="{4E8DCC22-8738-4F9B-B433-7698A9C0ED49}"/>
    <cellStyle name="Normalny 31 2" xfId="41742" xr:uid="{6CB6E10C-44AB-428E-8992-33A88F192F51}"/>
    <cellStyle name="Normalny 31 2 2" xfId="42230" xr:uid="{4F014AA9-4774-4D7C-8805-BC64C067B6D3}"/>
    <cellStyle name="Normalny 31 3" xfId="39503" xr:uid="{DD747198-DE11-422A-A22D-A0BDEB0FB8BA}"/>
    <cellStyle name="Normalny 31_Ze_3994_O_I_PW_K_08.WD253_przedmiar" xfId="46185" xr:uid="{D4C3A7B9-7B2F-4FF4-BB00-974ACD3107A3}"/>
    <cellStyle name="Normalny 32" xfId="27771" xr:uid="{8E84F416-4895-40CE-AFA8-AA8CFA26091E}"/>
    <cellStyle name="Normalny 32 2" xfId="41743" xr:uid="{37738335-6C55-4F3C-AAC4-8D254EEF9A06}"/>
    <cellStyle name="Normalny 32 2 2" xfId="46186" xr:uid="{0F86B699-C74E-4C41-99B8-05B53D353D27}"/>
    <cellStyle name="Normalny 32 3" xfId="46187" xr:uid="{2458BFC7-E82D-4729-8F54-B71F9FE7B67D}"/>
    <cellStyle name="Normalny 32_Ze_3994_O_I_PW_K_08.WD253_przedmiar" xfId="46188" xr:uid="{3205433D-EC69-41FA-8E6E-DD720D6E3085}"/>
    <cellStyle name="Normalny 33" xfId="27772" xr:uid="{EB1B5D2C-3092-49C4-B81F-510E7BD94CC4}"/>
    <cellStyle name="Normalny 33 2" xfId="46189" xr:uid="{0F6A65C8-87C7-4E6E-88C7-E686A8A7A1F8}"/>
    <cellStyle name="Normalny 33 2 2" xfId="46190" xr:uid="{3133BACF-A870-4493-81B0-E7D6880FFCB0}"/>
    <cellStyle name="Normalny 33 3" xfId="46191" xr:uid="{642A3874-BBC3-42A1-A1BE-80A6B2900DEC}"/>
    <cellStyle name="Normalny 33_Ze_3994_O_I_PW_K_08.WD253_przedmiar" xfId="46192" xr:uid="{094306D5-F6B6-41F8-AE3C-5B20F52C7566}"/>
    <cellStyle name="Normalny 34" xfId="27773" xr:uid="{FFBE48B1-DFB7-47F7-857A-3250EC7F3AB9}"/>
    <cellStyle name="Normalny 34 2" xfId="46193" xr:uid="{D00F6001-99B8-4C91-B316-338BD9D2034F}"/>
    <cellStyle name="Normalny 34 2 2" xfId="46194" xr:uid="{CD8DA638-28F5-4080-9605-D3C66C3F8DB2}"/>
    <cellStyle name="Normalny 34 3" xfId="46195" xr:uid="{A06CE537-C9D1-4CF8-A58B-7C0F3D749735}"/>
    <cellStyle name="Normalny 34 4" xfId="46196" xr:uid="{4CA76B26-BF19-45CA-B898-21BE7644DC0A}"/>
    <cellStyle name="Normalny 34 5" xfId="46197" xr:uid="{A8BE586C-2293-4913-BDFA-E0E59184594E}"/>
    <cellStyle name="Normalny 34_Ze_3994_O_I_PW_K_08.WD253_przedmiar" xfId="46198" xr:uid="{364B9DBF-F617-477C-8C81-40FED7D7B920}"/>
    <cellStyle name="Normalny 35" xfId="27774" xr:uid="{D2B70AC4-2938-44E1-86D2-F6590373FB73}"/>
    <cellStyle name="Normalny 35 2" xfId="46199" xr:uid="{9150EC71-DAAF-42AB-89F7-74CCAC258D50}"/>
    <cellStyle name="Normalny 35 2 2" xfId="46200" xr:uid="{F6008DD7-E77E-4AF5-B624-5A35242183E5}"/>
    <cellStyle name="Normalny 35 3" xfId="46201" xr:uid="{7FF2B184-345A-4044-8458-CB5E022E4309}"/>
    <cellStyle name="Normalny 35 4" xfId="46202" xr:uid="{258B2BD7-34FB-46E2-9D84-D4CBF70555EC}"/>
    <cellStyle name="Normalny 35_Ze_3994_O_I_PW_K_08.WD253_przedmiar" xfId="46203" xr:uid="{BBFFBAAF-3D6D-456C-A4D0-F3712B2F1333}"/>
    <cellStyle name="Normalny 36" xfId="27775" xr:uid="{3F74DA02-D2EC-4334-9488-7ECB18374BD5}"/>
    <cellStyle name="Normalny 36 2" xfId="46204" xr:uid="{CD60B86D-CF63-48C9-ADAB-CB4206843232}"/>
    <cellStyle name="Normalny 36 3" xfId="46205" xr:uid="{F93931CC-22C7-4C76-B393-D844A4049509}"/>
    <cellStyle name="Normalny 36 4" xfId="46206" xr:uid="{50BB387F-97CB-47EE-9FDB-2652BADFE258}"/>
    <cellStyle name="Normalny 37" xfId="27776" xr:uid="{5331CD25-3C0F-4B28-A24A-C51D843505D0}"/>
    <cellStyle name="Normalny 37 2" xfId="46207" xr:uid="{D7A1DF4D-6840-4467-96B6-F463BD192A26}"/>
    <cellStyle name="Normalny 37 3" xfId="46208" xr:uid="{28426FC1-3C8E-43B7-A592-DFA54F4FC6BA}"/>
    <cellStyle name="Normalny 37 4" xfId="46209" xr:uid="{0F6B2B65-7231-4D19-92CF-20981347BABD}"/>
    <cellStyle name="Normalny 37_OBIEKTY INŻYNIERSKIE1" xfId="46210" xr:uid="{EB899B66-D59F-464C-B7D2-C8C1C87913B8}"/>
    <cellStyle name="Normalny 38" xfId="27777" xr:uid="{F5117F4D-6F6F-4947-B461-661F05E59523}"/>
    <cellStyle name="Normalny 38 2" xfId="46211" xr:uid="{61F80DD2-FD64-4ECC-97E8-85488B13B0A5}"/>
    <cellStyle name="Normalny 38 2 2" xfId="46212" xr:uid="{D6F48B3C-79DF-4DBB-9122-AC2ABCC05250}"/>
    <cellStyle name="Normalny 38 2 3" xfId="46213" xr:uid="{9F268AC4-5CA2-4738-A679-F407EE83B1A5}"/>
    <cellStyle name="Normalny 38 3" xfId="46214" xr:uid="{CE020DD2-7390-4638-8D86-D88E5D7D686A}"/>
    <cellStyle name="Normalny 38 4" xfId="46215" xr:uid="{BF93DF74-A3E4-43BD-8319-E45C18A0BFDF}"/>
    <cellStyle name="Normalny 38 5" xfId="46216" xr:uid="{580F7B12-43AA-4735-B3C1-B443865B4626}"/>
    <cellStyle name="Normalny 38 6" xfId="46217" xr:uid="{F1C664ED-D7D8-411F-A043-BF55BA403436}"/>
    <cellStyle name="Normalny 38 7" xfId="46218" xr:uid="{52BBEA9A-A314-4D58-814C-30D6F86595EB}"/>
    <cellStyle name="Normalny 38_~0054846" xfId="46219" xr:uid="{E83AF4BD-6B47-4015-AD75-625C659946BF}"/>
    <cellStyle name="Normalny 39" xfId="27778" xr:uid="{F25D0958-0CE5-435A-A792-4FC4C11671C6}"/>
    <cellStyle name="Normalny 39 2" xfId="41744" xr:uid="{C3594086-907B-472E-99EF-2BA9945A61D6}"/>
    <cellStyle name="Normalny 39 3" xfId="46220" xr:uid="{832FCA75-EC80-4261-AB75-E4126C8900C4}"/>
    <cellStyle name="Normalny 4" xfId="6" xr:uid="{00000000-0005-0000-0000-000006000000}"/>
    <cellStyle name="Normalny 4 10" xfId="27779" xr:uid="{ADA25BDC-7274-46F9-BA64-E6F6E6DC3118}"/>
    <cellStyle name="Normalny 4 10 2" xfId="27780" xr:uid="{61C1AC66-24E2-4A25-8BC9-453541933F4F}"/>
    <cellStyle name="Normalny 4 10 2 2" xfId="27781" xr:uid="{93C24CDE-6432-4FC6-8333-90C9899F950A}"/>
    <cellStyle name="Normalny 4 10 2 3" xfId="27782" xr:uid="{C0EB89B8-D5C9-4A86-A8E7-A87714F91D3C}"/>
    <cellStyle name="Normalny 4 10 2 4" xfId="27783" xr:uid="{948F889B-464D-4570-9B64-842979F9C003}"/>
    <cellStyle name="Normalny 4 10 2 5" xfId="27784" xr:uid="{F6428E7C-693B-4B93-BE4E-4C12DA5A55F0}"/>
    <cellStyle name="Normalny 4 10 2 6" xfId="27785" xr:uid="{B1DBC188-8392-49D4-8FAB-EFF643C47A1B}"/>
    <cellStyle name="Normalny 4 10 3" xfId="27786" xr:uid="{4173CD62-6E3E-4D52-BBAD-ACC519A48D9B}"/>
    <cellStyle name="Normalny 4 10 4" xfId="27787" xr:uid="{E2D3E285-FC36-4DA7-B83A-1584030F4361}"/>
    <cellStyle name="Normalny 4 10 4 2" xfId="27788" xr:uid="{211C91E0-A9CB-48E6-AA7A-E5ED8789EB57}"/>
    <cellStyle name="Normalny 4 10 4 3" xfId="27789" xr:uid="{5EC8F387-90E0-4653-9322-877E9205C0EF}"/>
    <cellStyle name="Normalny 4 10 5" xfId="27790" xr:uid="{651DFF8B-0CC5-4252-8ABE-61D7EDD0586F}"/>
    <cellStyle name="Normalny 4 10 5 2" xfId="27791" xr:uid="{E8350F5A-4DF5-4081-933D-5FF6E94078AD}"/>
    <cellStyle name="Normalny 4 10 5 3" xfId="27792" xr:uid="{2380A851-9AA5-41EF-8059-AA0AD660CD8B}"/>
    <cellStyle name="Normalny 4 10 6" xfId="27793" xr:uid="{08C90880-6469-4C21-A322-A40FF542B456}"/>
    <cellStyle name="Normalny 4 10 7" xfId="27794" xr:uid="{B4EC19F5-56D2-47A8-95E5-E905D4FF87AC}"/>
    <cellStyle name="Normalny 4 11" xfId="27795" xr:uid="{D51B20D9-A130-4D8F-94A4-AB02C2AEE37C}"/>
    <cellStyle name="Normalny 4 11 2" xfId="27796" xr:uid="{87805BD5-992A-4665-88A3-4CA8740C47B3}"/>
    <cellStyle name="Normalny 4 11 3" xfId="27797" xr:uid="{B0246641-03A7-4EDB-A331-31DB12BFAA68}"/>
    <cellStyle name="Normalny 4 12" xfId="27798" xr:uid="{E146C5AE-560E-49C0-AB10-0852C2E84CF6}"/>
    <cellStyle name="Normalny 4 12 2" xfId="27799" xr:uid="{00860B15-C1AA-4910-BC56-7CA70D9FE778}"/>
    <cellStyle name="Normalny 4 12 3" xfId="27800" xr:uid="{E54F52F6-D9D2-48AC-8B69-9BA983E4D266}"/>
    <cellStyle name="Normalny 4 13" xfId="27801" xr:uid="{3574893D-2F39-4C24-9216-BB8D98B4B708}"/>
    <cellStyle name="Normalny 4 13 2" xfId="27802" xr:uid="{D735BB0F-048C-43F3-8222-03028F6AF148}"/>
    <cellStyle name="Normalny 4 13 3" xfId="27803" xr:uid="{7CF7B9ED-C4A5-4C03-92B3-461B3F34DC72}"/>
    <cellStyle name="Normalny 4 14" xfId="27804" xr:uid="{7B15B070-05C4-439E-AF52-8D2C3BD69D8E}"/>
    <cellStyle name="Normalny 4 14 2" xfId="27805" xr:uid="{047A7374-C922-43FA-8473-7E80A643BC41}"/>
    <cellStyle name="Normalny 4 14 3" xfId="27806" xr:uid="{FF256AAC-2302-40D2-A7C3-2DD9E095FB94}"/>
    <cellStyle name="Normalny 4 15" xfId="27807" xr:uid="{08EF5594-2150-4041-8122-7FDD37B93AB6}"/>
    <cellStyle name="Normalny 4 15 2" xfId="27808" xr:uid="{383C95DF-AB86-4664-AEA6-27D224E6147B}"/>
    <cellStyle name="Normalny 4 15 3" xfId="27809" xr:uid="{FF4C95D0-2889-44E6-A20C-B56F9B23C621}"/>
    <cellStyle name="Normalny 4 16" xfId="1253" xr:uid="{79EE2DA3-1804-45AF-B92D-DDEB0B238CE7}"/>
    <cellStyle name="Normalny 4 16 2" xfId="27810" xr:uid="{C7B229F9-4EDF-4F22-9483-E418C9800A6E}"/>
    <cellStyle name="Normalny 4 16 3" xfId="27811" xr:uid="{04F13AEE-078A-43C2-89CA-6A86A583A52A}"/>
    <cellStyle name="Normalny 4 16 4" xfId="27812" xr:uid="{7247FC91-FA3B-4A43-8967-A56B84BE5C44}"/>
    <cellStyle name="Normalny 4 17" xfId="27813" xr:uid="{23F4604D-E219-4DFC-9E38-A076B746B15C}"/>
    <cellStyle name="Normalny 4 17 2" xfId="27814" xr:uid="{598F879F-FF97-46D2-9E72-D73B0AA2726B}"/>
    <cellStyle name="Normalny 4 17 3" xfId="27815" xr:uid="{9E7A6EAA-A08C-48B6-8DFE-0E54F92164AB}"/>
    <cellStyle name="Normalny 4 18" xfId="27816" xr:uid="{F4EBA747-9454-48FE-AF1F-B46599B39806}"/>
    <cellStyle name="Normalny 4 19" xfId="27817" xr:uid="{06AD020A-5D99-4DCF-A97D-0EE40DF672E3}"/>
    <cellStyle name="Normalny 4 2" xfId="1039" xr:uid="{C5FCB591-8F1A-4F77-820F-A89549A0E163}"/>
    <cellStyle name="Normalny 4 2 10" xfId="27818" xr:uid="{9F47D6A0-99BC-4FE9-9F97-F2027D6B0116}"/>
    <cellStyle name="Normalny 4 2 11" xfId="27819" xr:uid="{2394C253-23E8-4360-A24F-DC446F6FFB54}"/>
    <cellStyle name="Normalny 4 2 12" xfId="27820" xr:uid="{468238F1-08F0-4EEB-B890-93EFCC124AAF}"/>
    <cellStyle name="Normalny 4 2 13" xfId="27821" xr:uid="{7EFF138F-1C4B-4BA0-88AA-58F74AA75010}"/>
    <cellStyle name="Normalny 4 2 2" xfId="1254" xr:uid="{D2D41B54-19DE-4A47-A555-56DCC1CFA5C8}"/>
    <cellStyle name="Normalny 4 2 2 2" xfId="27822" xr:uid="{89467EF3-572B-4820-BCEE-6152FCFB920D}"/>
    <cellStyle name="Normalny 4 2 2 2 2" xfId="27823" xr:uid="{53C4E79E-A02F-48F7-AA27-50D937323F2A}"/>
    <cellStyle name="Normalny 4 2 2 2 2 2" xfId="27824" xr:uid="{37F70DE4-5241-4288-919E-ED27491894FA}"/>
    <cellStyle name="Normalny 4 2 2 2 3" xfId="27825" xr:uid="{999CA76E-1370-45BE-955A-C828E197F2B3}"/>
    <cellStyle name="Normalny 4 2 2 2 3 2" xfId="27826" xr:uid="{D1F847D6-4463-4845-8491-A6207CF027A7}"/>
    <cellStyle name="Normalny 4 2 2 2 4" xfId="27827" xr:uid="{77E3FB01-9D53-4A8F-9270-46CF23A2801E}"/>
    <cellStyle name="Normalny 4 2 2 3" xfId="27828" xr:uid="{61CA51FF-D5C6-42C3-ABE6-9BD7D51FA3B8}"/>
    <cellStyle name="Normalny 4 2 2 3 2" xfId="27829" xr:uid="{8B22AA2E-CB66-40B6-BEED-2348C2460C6E}"/>
    <cellStyle name="Normalny 4 2 2 3 3" xfId="27830" xr:uid="{5FE33916-562F-4632-AA14-4BF6E4075D8D}"/>
    <cellStyle name="Normalny 4 2 2 3 4" xfId="27831" xr:uid="{88FC2114-95B5-42C0-926B-0B2A351B3BF7}"/>
    <cellStyle name="Normalny 4 2 2 4" xfId="27832" xr:uid="{9B64468A-778E-42C8-A453-C77F31711189}"/>
    <cellStyle name="Normalny 4 2 2 4 2" xfId="27833" xr:uid="{64C282E8-6999-4FC6-B018-BFAA82B7448A}"/>
    <cellStyle name="Normalny 4 2 2 4 3" xfId="27834" xr:uid="{8A81BCB3-4EDF-42B4-BC79-C003C071EBD4}"/>
    <cellStyle name="Normalny 4 2 2 4 4" xfId="27835" xr:uid="{9EE7D3DF-7BD6-41E6-9212-E5E4E609F4AF}"/>
    <cellStyle name="Normalny 4 2 2 5" xfId="27836" xr:uid="{79B96A70-020E-4E07-B824-DE4A11CE9A1D}"/>
    <cellStyle name="Normalny 4 2 2 6" xfId="27837" xr:uid="{854008AC-976F-4521-83B0-01AB763A1EB9}"/>
    <cellStyle name="Normalny 4 2 2 7" xfId="27838" xr:uid="{90477168-E84C-404A-8C32-33ED15CD41BF}"/>
    <cellStyle name="Normalny 4 2 3" xfId="1255" xr:uid="{DDA0AE70-AF2C-48D2-ABAB-058590F81DDA}"/>
    <cellStyle name="Normalny 4 2 3 2" xfId="27839" xr:uid="{6B47418D-0343-41E1-AF9E-6396A3F48F9E}"/>
    <cellStyle name="Normalny 4 2 3 3" xfId="27840" xr:uid="{24225DBF-A336-46D4-A472-861D13FE893C}"/>
    <cellStyle name="Normalny 4 2 3 4" xfId="27841" xr:uid="{559073D8-7DD7-4B15-AA69-F519C8887A89}"/>
    <cellStyle name="Normalny 4 2 4" xfId="27842" xr:uid="{D8FA6D04-E7D1-41CD-81F8-0A15280C7CB0}"/>
    <cellStyle name="Normalny 4 2 4 2" xfId="27843" xr:uid="{9D6D083C-1657-4D11-BC97-ADBF1A665F3C}"/>
    <cellStyle name="Normalny 4 2 4 3" xfId="27844" xr:uid="{211F4C93-624C-4456-8878-3F30EF8B8F2C}"/>
    <cellStyle name="Normalny 4 2 4 4" xfId="27845" xr:uid="{6D310258-4D69-4921-823F-4F31748520B4}"/>
    <cellStyle name="Normalny 4 2 5" xfId="27846" xr:uid="{3D075B3C-037F-4877-9D23-3E576608624A}"/>
    <cellStyle name="Normalny 4 2 5 2" xfId="27847" xr:uid="{48F13F96-F738-454A-B6BB-D989A94A12E9}"/>
    <cellStyle name="Normalny 4 2 5 3" xfId="27848" xr:uid="{18EDED0F-F554-4B4E-A4A0-5C80B0239490}"/>
    <cellStyle name="Normalny 4 2 5 4" xfId="27849" xr:uid="{37DB7CDB-E227-4678-8051-8CC311E7659D}"/>
    <cellStyle name="Normalny 4 2 6" xfId="27850" xr:uid="{8B07A5B6-50D1-4F11-9F84-CB47069A2835}"/>
    <cellStyle name="Normalny 4 2 6 2" xfId="27851" xr:uid="{3C22034F-366B-4ED1-8303-E2E7D23994C3}"/>
    <cellStyle name="Normalny 4 2 6 3" xfId="27852" xr:uid="{047A2DC2-37B3-4F4D-A372-6C8A46DB1741}"/>
    <cellStyle name="Normalny 4 2 6 4" xfId="27853" xr:uid="{2799A3D9-F6E0-40AB-B955-9BAA8AE4EEE3}"/>
    <cellStyle name="Normalny 4 2 7" xfId="27854" xr:uid="{7E8EC74E-8018-4DD6-B498-EA52DA5FCCDD}"/>
    <cellStyle name="Normalny 4 2 7 2" xfId="27855" xr:uid="{0B2E475B-ACEA-4046-8C66-0C79C694FB4F}"/>
    <cellStyle name="Normalny 4 2 7 3" xfId="27856" xr:uid="{87336177-438E-4B37-8BAE-BE01124B0830}"/>
    <cellStyle name="Normalny 4 2 7 4" xfId="27857" xr:uid="{68E10B69-5953-4965-B5E3-198CD01D507B}"/>
    <cellStyle name="Normalny 4 2 7 5" xfId="27858" xr:uid="{B15E6ADC-0E9B-4A84-A33E-55AFD86C29E5}"/>
    <cellStyle name="Normalny 4 2 7 6" xfId="27859" xr:uid="{EF259F7F-B79E-40ED-9569-6C37AF25B9AE}"/>
    <cellStyle name="Normalny 4 2 8" xfId="27860" xr:uid="{5A0153D9-C96E-403F-919F-1D4ACBFFE361}"/>
    <cellStyle name="Normalny 4 2 8 2" xfId="27861" xr:uid="{916FE8A6-2AC1-43CF-9314-A8BE0E4844DB}"/>
    <cellStyle name="Normalny 4 2 8 3" xfId="27862" xr:uid="{29833858-B533-4E04-8032-558A5D8DACA9}"/>
    <cellStyle name="Normalny 4 2 9" xfId="27863" xr:uid="{9DBBE10F-A074-4F2D-85EC-3CE98AD0F8AA}"/>
    <cellStyle name="Normalny 4 20" xfId="27864" xr:uid="{DEF58C19-7727-4DE1-A5B2-82E01E125612}"/>
    <cellStyle name="Normalny 4 21" xfId="27865" xr:uid="{C1924BF4-0F1B-410F-A2DF-2A33F1874AF1}"/>
    <cellStyle name="Normalny 4 22" xfId="27866" xr:uid="{22B4C1CF-24C5-4493-ABC3-83082EEC3347}"/>
    <cellStyle name="Normalny 4 23" xfId="27867" xr:uid="{6507E89C-4977-4A03-B9E5-918B6EADB06A}"/>
    <cellStyle name="Normalny 4 24" xfId="27868" xr:uid="{79F35AF6-B688-426D-AC2F-C6BC7FCE93A1}"/>
    <cellStyle name="Normalny 4 25" xfId="27869" xr:uid="{6444A081-A0DB-4B1D-8F6D-BA9867DD174E}"/>
    <cellStyle name="Normalny 4 26" xfId="27870" xr:uid="{2E9DA71C-D948-4BCF-BEF1-D43597AFF167}"/>
    <cellStyle name="Normalny 4 27" xfId="27871" xr:uid="{0288F966-02FF-451E-B6ED-4B0977442EED}"/>
    <cellStyle name="Normalny 4 28" xfId="27872" xr:uid="{D5C764A0-38DB-45DD-9FFF-2855C5F05745}"/>
    <cellStyle name="Normalny 4 29" xfId="24" xr:uid="{4CD68047-FF1D-430D-A750-01F4BD592A9E}"/>
    <cellStyle name="Normalny 4 3" xfId="1040" xr:uid="{3A9137DB-FF54-4A43-A28B-EBC4788C8EB6}"/>
    <cellStyle name="Normalny 4 3 10" xfId="27873" xr:uid="{CE13FAEB-4C75-4B83-BA24-8D8A83D9D49D}"/>
    <cellStyle name="Normalny 4 3 11" xfId="27874" xr:uid="{F07F888C-06D6-4B86-8723-FBF95A80C192}"/>
    <cellStyle name="Normalny 4 3 12" xfId="27875" xr:uid="{A0E66A38-63DC-475A-B5E8-CA70A28B7091}"/>
    <cellStyle name="Normalny 4 3 13" xfId="27876" xr:uid="{1D37FCDE-C72A-460C-B6FD-ABADC0BB8A67}"/>
    <cellStyle name="Normalny 4 3 14" xfId="27877" xr:uid="{C071B8C5-7A5F-42FA-9583-4862EFEC5055}"/>
    <cellStyle name="Normalny 4 3 15" xfId="27878" xr:uid="{E62F234C-C8A4-4F41-BD5F-3795FB0588B8}"/>
    <cellStyle name="Normalny 4 3 16" xfId="27879" xr:uid="{027E8164-8633-4A44-8286-9C2580E3F512}"/>
    <cellStyle name="Normalny 4 3 17" xfId="27880" xr:uid="{8FFEDCED-FAF3-4826-8630-73DBD8C84795}"/>
    <cellStyle name="Normalny 4 3 2" xfId="1256" xr:uid="{22E33389-C57E-4CA5-B1C7-301891F15061}"/>
    <cellStyle name="Normalny 4 3 2 10" xfId="27881" xr:uid="{43D1A75E-D778-4770-9A74-E09DFE1C3CF2}"/>
    <cellStyle name="Normalny 4 3 2 11" xfId="27882" xr:uid="{3EE7C89A-4F6C-4DF3-9F28-E17BF3FB90DC}"/>
    <cellStyle name="Normalny 4 3 2 12" xfId="27883" xr:uid="{159421B2-2331-4A51-B6D5-3D50DDE88C60}"/>
    <cellStyle name="Normalny 4 3 2 13" xfId="27884" xr:uid="{45D8FEE2-119C-4773-9AC2-57E2ADE6D43E}"/>
    <cellStyle name="Normalny 4 3 2 2" xfId="27885" xr:uid="{1FC01831-1FA6-4B20-BC6F-9B4E157EAED9}"/>
    <cellStyle name="Normalny 4 3 2 2 10" xfId="27886" xr:uid="{B2D065F5-0715-4604-BF74-CAA51FFA0A7C}"/>
    <cellStyle name="Normalny 4 3 2 2 11" xfId="27887" xr:uid="{DFD25906-C15D-49C9-8F01-2A6780941856}"/>
    <cellStyle name="Normalny 4 3 2 2 12" xfId="27888" xr:uid="{AF2775B8-AB68-4748-A0D5-AAFE26DB5501}"/>
    <cellStyle name="Normalny 4 3 2 2 2" xfId="27889" xr:uid="{D06328A4-21DC-4BA7-929B-E07F4B0DC760}"/>
    <cellStyle name="Normalny 4 3 2 2 2 10" xfId="27890" xr:uid="{B6387406-C1A3-4F3F-A541-ADB61965BE14}"/>
    <cellStyle name="Normalny 4 3 2 2 2 11" xfId="27891" xr:uid="{B6B9F7AF-AD55-4398-BA63-9A66D92A49CD}"/>
    <cellStyle name="Normalny 4 3 2 2 2 2" xfId="27892" xr:uid="{7FA9BC46-1E86-4BB7-A659-6D10361E9275}"/>
    <cellStyle name="Normalny 4 3 2 2 2 2 10" xfId="27893" xr:uid="{22C2C8E1-C6DF-4DD7-9854-A0207AA963F5}"/>
    <cellStyle name="Normalny 4 3 2 2 2 2 11" xfId="27894" xr:uid="{BA6453DA-4306-4AD9-8CF0-D1D7AEE7EE50}"/>
    <cellStyle name="Normalny 4 3 2 2 2 2 2" xfId="27895" xr:uid="{6CEB5D93-8B61-4277-8DDD-73E422BF6CDD}"/>
    <cellStyle name="Normalny 4 3 2 2 2 2 2 2" xfId="27896" xr:uid="{3D44C07D-886E-4CAA-9764-35DC1EF17537}"/>
    <cellStyle name="Normalny 4 3 2 2 2 2 2 2 2" xfId="27897" xr:uid="{A4F6D3A9-CB68-4843-A324-280E06435865}"/>
    <cellStyle name="Normalny 4 3 2 2 2 2 2 2 3" xfId="27898" xr:uid="{E042165D-CC85-49CF-A6CC-3A99513B0733}"/>
    <cellStyle name="Normalny 4 3 2 2 2 2 2 2 4" xfId="27899" xr:uid="{82072729-C73C-4B79-BD39-FB27D1EBE426}"/>
    <cellStyle name="Normalny 4 3 2 2 2 2 2 2 5" xfId="27900" xr:uid="{D1597998-BFB8-43DC-B02B-64BB25456477}"/>
    <cellStyle name="Normalny 4 3 2 2 2 2 2 2 6" xfId="27901" xr:uid="{3C1E15F8-284B-404C-B980-6D137EC9B03B}"/>
    <cellStyle name="Normalny 4 3 2 2 2 2 2 3" xfId="27902" xr:uid="{1BAF1E7E-826F-4AF7-AD01-A62767AF83A7}"/>
    <cellStyle name="Normalny 4 3 2 2 2 2 2 4" xfId="27903" xr:uid="{27CCB5C7-AB15-4E81-BD4C-A6F52F02CF0D}"/>
    <cellStyle name="Normalny 4 3 2 2 2 2 2 5" xfId="27904" xr:uid="{E843D94B-8FA6-47BD-AD1B-50FF503A6680}"/>
    <cellStyle name="Normalny 4 3 2 2 2 2 2 6" xfId="27905" xr:uid="{11F2AEAA-5880-44F4-899C-D43024699055}"/>
    <cellStyle name="Normalny 4 3 2 2 2 2 2 7" xfId="27906" xr:uid="{BC8B2FC0-ED97-4E74-B3BB-E253E72FDB1D}"/>
    <cellStyle name="Normalny 4 3 2 2 2 2 3" xfId="27907" xr:uid="{7325B354-01E2-4275-8E20-CA32DD3C9266}"/>
    <cellStyle name="Normalny 4 3 2 2 2 2 4" xfId="27908" xr:uid="{81B68CEC-DAF8-4CA2-B7A6-6489C0F7E429}"/>
    <cellStyle name="Normalny 4 3 2 2 2 2 5" xfId="27909" xr:uid="{CEAD2D56-A4A6-44FC-BD20-A11E297CBC78}"/>
    <cellStyle name="Normalny 4 3 2 2 2 2 6" xfId="27910" xr:uid="{142D6139-21B1-4690-905F-070B5D0D4B9E}"/>
    <cellStyle name="Normalny 4 3 2 2 2 2 7" xfId="27911" xr:uid="{247260EB-A7B4-4ACF-B02E-E652D7070B62}"/>
    <cellStyle name="Normalny 4 3 2 2 2 2 7 2" xfId="27912" xr:uid="{B74A9AD4-3E0A-4A8F-A7FF-CD469A153782}"/>
    <cellStyle name="Normalny 4 3 2 2 2 2 7 3" xfId="27913" xr:uid="{9ACFA97B-C0CC-4883-B666-145480E4B284}"/>
    <cellStyle name="Normalny 4 3 2 2 2 2 7 4" xfId="27914" xr:uid="{741AC41F-C622-436A-9282-0416D221235C}"/>
    <cellStyle name="Normalny 4 3 2 2 2 2 7 5" xfId="27915" xr:uid="{E8498BB1-EECE-48C0-9A75-7D1F644C5FB9}"/>
    <cellStyle name="Normalny 4 3 2 2 2 2 7 6" xfId="27916" xr:uid="{6976FC39-6E2F-4BA2-8F42-968B55168000}"/>
    <cellStyle name="Normalny 4 3 2 2 2 2 8" xfId="27917" xr:uid="{199F2A56-A855-46C9-9079-4BE0F7B9F5BF}"/>
    <cellStyle name="Normalny 4 3 2 2 2 2 9" xfId="27918" xr:uid="{13D62823-BE1A-43BC-B45C-0CE0C28DF9A0}"/>
    <cellStyle name="Normalny 4 3 2 2 2 3" xfId="27919" xr:uid="{CBF18718-4739-46A0-A9DB-C6919767E4C0}"/>
    <cellStyle name="Normalny 4 3 2 2 2 3 2" xfId="27920" xr:uid="{EA4B42BF-7772-48AC-A786-88B0EE15D292}"/>
    <cellStyle name="Normalny 4 3 2 2 2 3 2 2" xfId="27921" xr:uid="{D6A1B589-3434-4E78-A0A1-F8B86A3CFD62}"/>
    <cellStyle name="Normalny 4 3 2 2 2 3 2 3" xfId="27922" xr:uid="{26BA5A29-4608-4288-9219-C51464863C98}"/>
    <cellStyle name="Normalny 4 3 2 2 2 3 2 4" xfId="27923" xr:uid="{8DB50A10-1B6D-419C-9747-24620926BAB3}"/>
    <cellStyle name="Normalny 4 3 2 2 2 3 2 5" xfId="27924" xr:uid="{6BD5312E-CA23-432D-9225-0CB2746985CB}"/>
    <cellStyle name="Normalny 4 3 2 2 2 3 2 6" xfId="27925" xr:uid="{F803C4EB-1139-4B48-9D80-70461CAA5E5B}"/>
    <cellStyle name="Normalny 4 3 2 2 2 3 3" xfId="27926" xr:uid="{DAC580FA-6416-4A37-B97D-2FA8392783FE}"/>
    <cellStyle name="Normalny 4 3 2 2 2 3 4" xfId="27927" xr:uid="{0DBC731D-7C8F-4743-9846-166B9C808EDC}"/>
    <cellStyle name="Normalny 4 3 2 2 2 3 5" xfId="27928" xr:uid="{F9FC67C2-678C-4060-973E-57EE6B1ABFB2}"/>
    <cellStyle name="Normalny 4 3 2 2 2 3 6" xfId="27929" xr:uid="{AF63C7CD-0F14-4CF4-965A-3622FB9DEBBF}"/>
    <cellStyle name="Normalny 4 3 2 2 2 3 7" xfId="27930" xr:uid="{DA8D53C8-330F-4EBB-A704-FDFB5F114BCA}"/>
    <cellStyle name="Normalny 4 3 2 2 2 4" xfId="27931" xr:uid="{56157CFC-62A3-4483-8F35-2A772E0DFE75}"/>
    <cellStyle name="Normalny 4 3 2 2 2 5" xfId="27932" xr:uid="{B9BAF819-CB96-4BBF-969D-886A215EAA8A}"/>
    <cellStyle name="Normalny 4 3 2 2 2 6" xfId="27933" xr:uid="{A5A8D3BF-9E29-4C00-9298-1D64F8402B03}"/>
    <cellStyle name="Normalny 4 3 2 2 2 7" xfId="27934" xr:uid="{691DEBBF-383F-4198-8FCF-B2CD0D3FBAAE}"/>
    <cellStyle name="Normalny 4 3 2 2 2 7 2" xfId="27935" xr:uid="{5A72B177-0273-446D-A87D-08A74A08C5C9}"/>
    <cellStyle name="Normalny 4 3 2 2 2 7 3" xfId="27936" xr:uid="{DB3FB873-B7DC-479E-A01F-EE29C4BDD454}"/>
    <cellStyle name="Normalny 4 3 2 2 2 7 4" xfId="27937" xr:uid="{167375A0-3972-4423-8390-930D4F3A8C92}"/>
    <cellStyle name="Normalny 4 3 2 2 2 7 5" xfId="27938" xr:uid="{A31320FF-143C-4398-BF21-E87A8AB26DC1}"/>
    <cellStyle name="Normalny 4 3 2 2 2 7 6" xfId="27939" xr:uid="{880963B1-1BFB-4C19-9567-37BF67D19602}"/>
    <cellStyle name="Normalny 4 3 2 2 2 8" xfId="27940" xr:uid="{B4BF761B-7A0C-414A-9F55-7E59F8322B6B}"/>
    <cellStyle name="Normalny 4 3 2 2 2 9" xfId="27941" xr:uid="{E1422B63-ACF0-4616-BD1F-45A47902F8A2}"/>
    <cellStyle name="Normalny 4 3 2 2 3" xfId="27942" xr:uid="{3EE5284E-01B6-4618-8D32-45443951F316}"/>
    <cellStyle name="Normalny 4 3 2 2 3 2" xfId="27943" xr:uid="{E13FAF3C-AB9E-4059-919D-5A0BDCFD8B2F}"/>
    <cellStyle name="Normalny 4 3 2 2 3 2 2" xfId="27944" xr:uid="{DAE0BB79-E405-4B17-AE2B-C1F3DF6DA9AE}"/>
    <cellStyle name="Normalny 4 3 2 2 3 2 3" xfId="27945" xr:uid="{BFF49497-0B38-45BA-8FBC-595AD7743E37}"/>
    <cellStyle name="Normalny 4 3 2 2 3 2 4" xfId="27946" xr:uid="{0B730720-9ECF-4B40-A346-44E9C34CBED0}"/>
    <cellStyle name="Normalny 4 3 2 2 3 2 5" xfId="27947" xr:uid="{F01EE57A-BD17-4A28-8A18-4EA184FFF315}"/>
    <cellStyle name="Normalny 4 3 2 2 3 2 6" xfId="27948" xr:uid="{4E7D551B-E65B-4A0F-BE71-F5FFF0470920}"/>
    <cellStyle name="Normalny 4 3 2 2 3 3" xfId="27949" xr:uid="{EB5479C1-D264-4B36-B263-E4237B5DA00C}"/>
    <cellStyle name="Normalny 4 3 2 2 3 4" xfId="27950" xr:uid="{1D10CF26-39C7-47C2-990B-7BDDEA1BD52E}"/>
    <cellStyle name="Normalny 4 3 2 2 3 5" xfId="27951" xr:uid="{888E5D3F-6265-46BC-9E31-59705C85C5DF}"/>
    <cellStyle name="Normalny 4 3 2 2 3 6" xfId="27952" xr:uid="{08B4E615-2AD9-4A3B-BE9D-7059A52D4047}"/>
    <cellStyle name="Normalny 4 3 2 2 3 7" xfId="27953" xr:uid="{0CAF3A0A-5BBF-4885-BC8B-A24F3EBF070B}"/>
    <cellStyle name="Normalny 4 3 2 2 4" xfId="27954" xr:uid="{0C38F2C7-5081-4CAB-997A-6106728D7EDE}"/>
    <cellStyle name="Normalny 4 3 2 2 5" xfId="27955" xr:uid="{42ACB286-6D44-4346-B9F2-C0ACF526E427}"/>
    <cellStyle name="Normalny 4 3 2 2 6" xfId="27956" xr:uid="{8E4A9411-2DE2-4200-8D74-3B6401546450}"/>
    <cellStyle name="Normalny 4 3 2 2 7" xfId="27957" xr:uid="{BAD975B8-BC26-4C85-8CE6-D8BC1EBC8DAD}"/>
    <cellStyle name="Normalny 4 3 2 2 8" xfId="27958" xr:uid="{61D9D01B-C5D6-41A1-A055-101E54F6515E}"/>
    <cellStyle name="Normalny 4 3 2 2 8 2" xfId="27959" xr:uid="{98867681-849B-4501-A794-1F5F0C927B68}"/>
    <cellStyle name="Normalny 4 3 2 2 8 3" xfId="27960" xr:uid="{679B50FF-A049-418D-88E9-F1A2EC0425BF}"/>
    <cellStyle name="Normalny 4 3 2 2 8 4" xfId="27961" xr:uid="{98B3C72E-CB4F-4D13-8B42-CBEB222E69C6}"/>
    <cellStyle name="Normalny 4 3 2 2 8 5" xfId="27962" xr:uid="{E84EF79E-8AF7-4CD5-A5FF-80B960425CAC}"/>
    <cellStyle name="Normalny 4 3 2 2 8 6" xfId="27963" xr:uid="{662F40B4-169B-4B89-8BB1-C4499030A5A7}"/>
    <cellStyle name="Normalny 4 3 2 2 9" xfId="27964" xr:uid="{8B3F3F03-E1DD-453C-B699-B820C59CB3B5}"/>
    <cellStyle name="Normalny 4 3 2 3" xfId="27965" xr:uid="{12B1CA2B-AD89-42DC-B524-DAAB6BFABAF6}"/>
    <cellStyle name="Normalny 4 3 2 4" xfId="27966" xr:uid="{D03C41F4-4589-428A-A2E9-52A29AECCF86}"/>
    <cellStyle name="Normalny 4 3 2 4 10" xfId="27967" xr:uid="{649F296C-E102-4344-A4FD-2ACDA5D5167D}"/>
    <cellStyle name="Normalny 4 3 2 4 11" xfId="27968" xr:uid="{6A4F9672-AE57-4122-BA2F-BC6269D06146}"/>
    <cellStyle name="Normalny 4 3 2 4 2" xfId="27969" xr:uid="{A1829330-96A4-4F35-B0DE-1B03C45418B2}"/>
    <cellStyle name="Normalny 4 3 2 4 2 2" xfId="27970" xr:uid="{EC2E2A88-3D39-4A2C-9AA3-A303BA1DAA1E}"/>
    <cellStyle name="Normalny 4 3 2 4 2 2 2" xfId="27971" xr:uid="{CE3970E2-4740-43C8-BCB0-87DDC8F0075C}"/>
    <cellStyle name="Normalny 4 3 2 4 2 2 3" xfId="27972" xr:uid="{32915D4D-9A05-4170-AADA-382D2D02CAAF}"/>
    <cellStyle name="Normalny 4 3 2 4 2 2 4" xfId="27973" xr:uid="{4B0A5DA3-39DC-4A15-B26A-770D00E175CD}"/>
    <cellStyle name="Normalny 4 3 2 4 2 2 5" xfId="27974" xr:uid="{88CF88D0-6104-4594-8042-2666AEA6F019}"/>
    <cellStyle name="Normalny 4 3 2 4 2 2 6" xfId="27975" xr:uid="{8B6E330E-7050-42D1-93FE-978CBFCF412E}"/>
    <cellStyle name="Normalny 4 3 2 4 2 3" xfId="27976" xr:uid="{D302D653-4E34-4D77-B5EC-9E9BAF376C1B}"/>
    <cellStyle name="Normalny 4 3 2 4 2 4" xfId="27977" xr:uid="{2F1BEF38-3247-4D23-956E-22417C586F9F}"/>
    <cellStyle name="Normalny 4 3 2 4 2 5" xfId="27978" xr:uid="{05CD8AEB-029E-4B97-A56D-657A02DCB195}"/>
    <cellStyle name="Normalny 4 3 2 4 2 6" xfId="27979" xr:uid="{71F3119B-7B67-4593-954A-47C7800F0C90}"/>
    <cellStyle name="Normalny 4 3 2 4 2 7" xfId="27980" xr:uid="{4D0F2075-5E1F-4842-B6CF-04DC6E54D564}"/>
    <cellStyle name="Normalny 4 3 2 4 3" xfId="27981" xr:uid="{0E6EDED2-894D-41A0-9763-B5ABC416CC7C}"/>
    <cellStyle name="Normalny 4 3 2 4 4" xfId="27982" xr:uid="{CAEEA406-E921-4B27-B261-2378EC6C6E32}"/>
    <cellStyle name="Normalny 4 3 2 4 5" xfId="27983" xr:uid="{278FA882-A1F3-4A26-9F85-F422A15F6C1F}"/>
    <cellStyle name="Normalny 4 3 2 4 6" xfId="27984" xr:uid="{C4678CE1-E8D8-4266-A34A-46BC70E7978C}"/>
    <cellStyle name="Normalny 4 3 2 4 7" xfId="27985" xr:uid="{E9A90E8D-E3C4-4D51-B400-5076FC6A47A9}"/>
    <cellStyle name="Normalny 4 3 2 4 7 2" xfId="27986" xr:uid="{55F99C50-2D0A-489E-8A66-B8B9DA97C727}"/>
    <cellStyle name="Normalny 4 3 2 4 7 3" xfId="27987" xr:uid="{28FF213E-F82C-4FF7-B1ED-EA7E88B7B7A7}"/>
    <cellStyle name="Normalny 4 3 2 4 7 4" xfId="27988" xr:uid="{7390206D-6532-4F84-9807-EC2C96109D87}"/>
    <cellStyle name="Normalny 4 3 2 4 7 5" xfId="27989" xr:uid="{F73DB5BA-5A8A-4C1E-B0F0-CAC0D9351683}"/>
    <cellStyle name="Normalny 4 3 2 4 7 6" xfId="27990" xr:uid="{BBEA2339-022B-4D24-87CD-6B8D6591DD4B}"/>
    <cellStyle name="Normalny 4 3 2 4 8" xfId="27991" xr:uid="{9A714252-FDFC-4A5A-B30D-2E6F367B535B}"/>
    <cellStyle name="Normalny 4 3 2 4 9" xfId="27992" xr:uid="{527B6483-F797-40D1-8B79-F011F6C99E1F}"/>
    <cellStyle name="Normalny 4 3 2 5" xfId="27993" xr:uid="{D6EA0825-4182-4470-90CE-ACB1384F0A1B}"/>
    <cellStyle name="Normalny 4 3 2 5 2" xfId="27994" xr:uid="{45309CBF-374E-411F-9F3F-9F447E41E2B3}"/>
    <cellStyle name="Normalny 4 3 2 5 2 2" xfId="27995" xr:uid="{0474800E-83AC-4C08-B088-F45E58684E46}"/>
    <cellStyle name="Normalny 4 3 2 5 2 3" xfId="27996" xr:uid="{94C9E5B1-A469-4ED7-B8E6-579242489CCC}"/>
    <cellStyle name="Normalny 4 3 2 5 2 4" xfId="27997" xr:uid="{B7C43C52-3D4B-4792-8627-9CA609987DBF}"/>
    <cellStyle name="Normalny 4 3 2 5 2 5" xfId="27998" xr:uid="{19E897BF-70FD-4E35-9F2E-95DE138C172B}"/>
    <cellStyle name="Normalny 4 3 2 5 2 6" xfId="27999" xr:uid="{AE371995-63C1-4C46-8210-483ECD6F6165}"/>
    <cellStyle name="Normalny 4 3 2 5 3" xfId="28000" xr:uid="{376FC410-FEC4-48BA-B48B-850E9C5C2200}"/>
    <cellStyle name="Normalny 4 3 2 5 4" xfId="28001" xr:uid="{FD9C3EE9-FD79-41AB-AADC-E906F43B80B2}"/>
    <cellStyle name="Normalny 4 3 2 5 5" xfId="28002" xr:uid="{6F2EC45B-9449-47BC-AEA7-81F72E87F883}"/>
    <cellStyle name="Normalny 4 3 2 5 6" xfId="28003" xr:uid="{048685C2-7CC9-42DE-9B0D-C4441CD3A7E1}"/>
    <cellStyle name="Normalny 4 3 2 5 7" xfId="28004" xr:uid="{A6475DA1-6095-492D-979A-6EDED7BD4FF3}"/>
    <cellStyle name="Normalny 4 3 2 6" xfId="28005" xr:uid="{E2215832-5D0E-47CD-8F96-BB842DA2D17A}"/>
    <cellStyle name="Normalny 4 3 2 7" xfId="28006" xr:uid="{6002C9AB-C591-4B64-9C6B-E44296A83C8F}"/>
    <cellStyle name="Normalny 4 3 2 8" xfId="28007" xr:uid="{2CB5039F-9DB7-4A0B-8CDE-A14CADB7B864}"/>
    <cellStyle name="Normalny 4 3 2 9" xfId="28008" xr:uid="{28314C7A-165D-4308-9D59-3412BF0EA8E4}"/>
    <cellStyle name="Normalny 4 3 2 9 2" xfId="28009" xr:uid="{F1C4B891-FD0B-47E9-AA91-723AE4E48611}"/>
    <cellStyle name="Normalny 4 3 2 9 3" xfId="28010" xr:uid="{6248CDDF-A3F5-4350-A597-4C994BD9DA1A}"/>
    <cellStyle name="Normalny 4 3 2 9 4" xfId="28011" xr:uid="{5C457AFE-7344-4249-9925-F9B87AD2B88B}"/>
    <cellStyle name="Normalny 4 3 2 9 5" xfId="28012" xr:uid="{6A07D71E-309C-4325-A14F-BF48E75834B7}"/>
    <cellStyle name="Normalny 4 3 2 9 6" xfId="28013" xr:uid="{9DE05575-0894-4F90-811D-A18BEDCB9B5B}"/>
    <cellStyle name="Normalny 4 3 3" xfId="28014" xr:uid="{26A57A4B-E441-416B-8B18-A2F02061DAF6}"/>
    <cellStyle name="Normalny 4 3 3 10" xfId="28015" xr:uid="{4C24B431-779A-472C-A907-8D1C19589748}"/>
    <cellStyle name="Normalny 4 3 3 11" xfId="28016" xr:uid="{4969187B-496F-4286-A69E-3F7CDAC9209F}"/>
    <cellStyle name="Normalny 4 3 3 12" xfId="28017" xr:uid="{9DB5F873-289D-4A6F-8E90-A347C509DA68}"/>
    <cellStyle name="Normalny 4 3 3 2" xfId="28018" xr:uid="{74695A81-6BEE-4E8B-94E5-307CA9ED3F58}"/>
    <cellStyle name="Normalny 4 3 3 2 10" xfId="28019" xr:uid="{F994FD7A-E62F-46CA-BB10-6F35613D10D8}"/>
    <cellStyle name="Normalny 4 3 3 2 11" xfId="28020" xr:uid="{C66F6810-E19E-4D55-8019-E4A72BF6B8BC}"/>
    <cellStyle name="Normalny 4 3 3 2 2" xfId="28021" xr:uid="{16E52139-8FEC-43F4-923B-39ED0DBEFC39}"/>
    <cellStyle name="Normalny 4 3 3 2 2 10" xfId="28022" xr:uid="{C809207C-21EA-459B-A2B6-A257678D40B3}"/>
    <cellStyle name="Normalny 4 3 3 2 2 11" xfId="28023" xr:uid="{4A6C7D17-5CA2-4C8C-9E59-B9C1E427EB64}"/>
    <cellStyle name="Normalny 4 3 3 2 2 2" xfId="28024" xr:uid="{555ACF1E-0A23-47E6-AEAE-AB1C93074B0A}"/>
    <cellStyle name="Normalny 4 3 3 2 2 2 2" xfId="28025" xr:uid="{8CBCFE2F-58BF-419A-8D07-0606156BD792}"/>
    <cellStyle name="Normalny 4 3 3 2 2 2 2 2" xfId="28026" xr:uid="{A981DBE5-35E1-4133-BF3C-2E55719D32BC}"/>
    <cellStyle name="Normalny 4 3 3 2 2 2 2 3" xfId="28027" xr:uid="{CADF47DF-F34D-441F-91AA-5C6EFAEB9FF5}"/>
    <cellStyle name="Normalny 4 3 3 2 2 2 2 4" xfId="28028" xr:uid="{15BD7DCF-5236-4CF9-A996-2294634C5068}"/>
    <cellStyle name="Normalny 4 3 3 2 2 2 2 5" xfId="28029" xr:uid="{73D0382C-D037-4D7D-AFB5-024D6F79F886}"/>
    <cellStyle name="Normalny 4 3 3 2 2 2 2 6" xfId="28030" xr:uid="{B577BF0D-CCB9-4FE4-9845-AAEB8A20281C}"/>
    <cellStyle name="Normalny 4 3 3 2 2 2 3" xfId="28031" xr:uid="{5B58277C-93DF-47EA-A1EF-A4D16ED10AE5}"/>
    <cellStyle name="Normalny 4 3 3 2 2 2 4" xfId="28032" xr:uid="{56FEC57A-49FC-4618-A749-40E4A7738BAA}"/>
    <cellStyle name="Normalny 4 3 3 2 2 2 5" xfId="28033" xr:uid="{25335E57-9765-457E-AC58-364505CFFBA8}"/>
    <cellStyle name="Normalny 4 3 3 2 2 2 6" xfId="28034" xr:uid="{D5445DB9-E1B6-4015-9DFE-CFBE6B0C59AB}"/>
    <cellStyle name="Normalny 4 3 3 2 2 2 7" xfId="28035" xr:uid="{58E05733-DA9A-4AFE-BDD0-2D9B98436226}"/>
    <cellStyle name="Normalny 4 3 3 2 2 3" xfId="28036" xr:uid="{CE38C9CE-DEEC-47D1-BD25-9E833A4079B6}"/>
    <cellStyle name="Normalny 4 3 3 2 2 4" xfId="28037" xr:uid="{28A9A017-58C3-4B98-A22F-AE6F409C85F8}"/>
    <cellStyle name="Normalny 4 3 3 2 2 5" xfId="28038" xr:uid="{C083584B-9C44-4A86-822E-E38F1D4991B6}"/>
    <cellStyle name="Normalny 4 3 3 2 2 6" xfId="28039" xr:uid="{0D0D66A4-BE93-45ED-823A-F35EC4A14395}"/>
    <cellStyle name="Normalny 4 3 3 2 2 7" xfId="28040" xr:uid="{DD63207E-A2ED-402C-8C1A-F87D1FCD2FB4}"/>
    <cellStyle name="Normalny 4 3 3 2 2 7 2" xfId="28041" xr:uid="{D34DD5F4-A9D3-4A0F-AA70-0767BE5E789A}"/>
    <cellStyle name="Normalny 4 3 3 2 2 7 3" xfId="28042" xr:uid="{9A13543B-ADE9-455E-B5DF-EAB1F1077902}"/>
    <cellStyle name="Normalny 4 3 3 2 2 7 4" xfId="28043" xr:uid="{932B68A8-4564-43AD-B7DA-C539F604EF48}"/>
    <cellStyle name="Normalny 4 3 3 2 2 7 5" xfId="28044" xr:uid="{6DE044E0-DC68-41D1-9692-12934352DCA8}"/>
    <cellStyle name="Normalny 4 3 3 2 2 7 6" xfId="28045" xr:uid="{597AFB32-A4EB-4F78-9D90-7812B5352BF0}"/>
    <cellStyle name="Normalny 4 3 3 2 2 8" xfId="28046" xr:uid="{1C1051B1-FBD3-4EF3-BDE7-032D563D821E}"/>
    <cellStyle name="Normalny 4 3 3 2 2 9" xfId="28047" xr:uid="{8631B397-9314-4ABF-9249-AFC143DCA218}"/>
    <cellStyle name="Normalny 4 3 3 2 3" xfId="28048" xr:uid="{3330EC66-6047-4122-B6AB-F80360875480}"/>
    <cellStyle name="Normalny 4 3 3 2 3 2" xfId="28049" xr:uid="{7E224AAF-5E35-468A-BF39-6C97FF0A4E1D}"/>
    <cellStyle name="Normalny 4 3 3 2 3 2 2" xfId="28050" xr:uid="{1BDB21F3-5A65-4284-9AA9-429D4049ED66}"/>
    <cellStyle name="Normalny 4 3 3 2 3 2 3" xfId="28051" xr:uid="{D76B23AD-F091-458C-BBC9-D18D6EC2AB5C}"/>
    <cellStyle name="Normalny 4 3 3 2 3 2 4" xfId="28052" xr:uid="{D3F4EF19-10D1-4636-B4FC-7A8B8EBF0DB3}"/>
    <cellStyle name="Normalny 4 3 3 2 3 2 5" xfId="28053" xr:uid="{C6E5FE2E-3864-4E3F-9EED-B2D63B505225}"/>
    <cellStyle name="Normalny 4 3 3 2 3 2 6" xfId="28054" xr:uid="{684051F6-10FD-4183-B0EB-1C05BB29B596}"/>
    <cellStyle name="Normalny 4 3 3 2 3 3" xfId="28055" xr:uid="{909ACE25-4B42-47BB-8F48-19CD2DCC0B1C}"/>
    <cellStyle name="Normalny 4 3 3 2 3 4" xfId="28056" xr:uid="{79CAEC0A-E645-441E-8770-92AAFCD7C8CB}"/>
    <cellStyle name="Normalny 4 3 3 2 3 5" xfId="28057" xr:uid="{D57FA4E6-480F-46BB-8722-B7168EE69813}"/>
    <cellStyle name="Normalny 4 3 3 2 3 6" xfId="28058" xr:uid="{23399C37-EF26-42E2-B990-4E8D9852BCAD}"/>
    <cellStyle name="Normalny 4 3 3 2 3 7" xfId="28059" xr:uid="{C7149B7F-6EEC-4490-9170-84344D88377A}"/>
    <cellStyle name="Normalny 4 3 3 2 4" xfId="28060" xr:uid="{B3A5105C-8886-4DB4-A660-F4BB642C708D}"/>
    <cellStyle name="Normalny 4 3 3 2 5" xfId="28061" xr:uid="{7271F339-BB2D-4E74-B977-A54BB0B1C1C2}"/>
    <cellStyle name="Normalny 4 3 3 2 6" xfId="28062" xr:uid="{C1F62875-9F8B-4A18-A5CE-8DDCC2A93833}"/>
    <cellStyle name="Normalny 4 3 3 2 7" xfId="28063" xr:uid="{FBCFC038-3F41-4AB9-B383-11BDF99B4941}"/>
    <cellStyle name="Normalny 4 3 3 2 7 2" xfId="28064" xr:uid="{605D7265-760F-431C-8E6F-3CF18BCDCB6E}"/>
    <cellStyle name="Normalny 4 3 3 2 7 3" xfId="28065" xr:uid="{5D624616-805E-4B85-A436-8B725C37614A}"/>
    <cellStyle name="Normalny 4 3 3 2 7 4" xfId="28066" xr:uid="{1DFF8F58-39C4-444D-8F20-F36B94DFA981}"/>
    <cellStyle name="Normalny 4 3 3 2 7 5" xfId="28067" xr:uid="{BDF81B02-A2ED-4B08-8740-F6639722F478}"/>
    <cellStyle name="Normalny 4 3 3 2 7 6" xfId="28068" xr:uid="{55E7BD49-3618-4A64-8587-E966C348F9A9}"/>
    <cellStyle name="Normalny 4 3 3 2 8" xfId="28069" xr:uid="{55B918FC-C501-4CC8-8BB6-2D4DE800241A}"/>
    <cellStyle name="Normalny 4 3 3 2 9" xfId="28070" xr:uid="{A6420F7A-E0CC-4F09-B675-27B455E3CBE3}"/>
    <cellStyle name="Normalny 4 3 3 3" xfId="28071" xr:uid="{E94636FA-CBF5-4D38-80F4-5CAF68203059}"/>
    <cellStyle name="Normalny 4 3 3 3 2" xfId="28072" xr:uid="{80470BCF-FC34-4BF1-974B-82B45F27CCB2}"/>
    <cellStyle name="Normalny 4 3 3 3 2 2" xfId="28073" xr:uid="{6410C851-4BF2-49DE-86A5-146AD3B93C92}"/>
    <cellStyle name="Normalny 4 3 3 3 2 3" xfId="28074" xr:uid="{2714EF79-0630-4C13-96A9-77595C306330}"/>
    <cellStyle name="Normalny 4 3 3 3 2 4" xfId="28075" xr:uid="{D9FE7822-2B45-43BD-8228-E8CDBC3CB1C8}"/>
    <cellStyle name="Normalny 4 3 3 3 2 5" xfId="28076" xr:uid="{9B812C45-1F07-4D26-A7C1-B19A3301C3AD}"/>
    <cellStyle name="Normalny 4 3 3 3 2 6" xfId="28077" xr:uid="{5E0BDFAC-C0F7-40D8-8FC2-A451940E9AB2}"/>
    <cellStyle name="Normalny 4 3 3 3 3" xfId="28078" xr:uid="{15E280B0-FB63-42BE-ABA7-AC723FE2EC81}"/>
    <cellStyle name="Normalny 4 3 3 3 4" xfId="28079" xr:uid="{4B55F589-5A6D-4525-B9D0-285E7975AFE1}"/>
    <cellStyle name="Normalny 4 3 3 3 5" xfId="28080" xr:uid="{E4E5C14C-8BDD-446D-905C-F260E2756152}"/>
    <cellStyle name="Normalny 4 3 3 3 6" xfId="28081" xr:uid="{0CA3DBB8-6122-45FA-9BCA-DBFC379A8E91}"/>
    <cellStyle name="Normalny 4 3 3 3 7" xfId="28082" xr:uid="{7109350C-2C88-4179-9D1C-89F7356730EC}"/>
    <cellStyle name="Normalny 4 3 3 4" xfId="28083" xr:uid="{CBEDA8D9-1B37-4C70-8218-D74AF6383287}"/>
    <cellStyle name="Normalny 4 3 3 5" xfId="28084" xr:uid="{88692AB8-63E6-4EE8-A4F0-EA621634DFC6}"/>
    <cellStyle name="Normalny 4 3 3 6" xfId="28085" xr:uid="{BCF384B1-5136-49FB-93E5-5728996EC5BE}"/>
    <cellStyle name="Normalny 4 3 3 7" xfId="28086" xr:uid="{257E431D-CF93-4D4D-B5B1-27ABB736DF10}"/>
    <cellStyle name="Normalny 4 3 3 8" xfId="28087" xr:uid="{F34F3464-3F86-488E-9099-804F69086EA4}"/>
    <cellStyle name="Normalny 4 3 3 8 2" xfId="28088" xr:uid="{130D0B05-9E5A-49B8-BFDE-0E19B34E5127}"/>
    <cellStyle name="Normalny 4 3 3 8 3" xfId="28089" xr:uid="{6AD1BA9E-15C9-475F-9DB6-DDE079A83DA3}"/>
    <cellStyle name="Normalny 4 3 3 8 4" xfId="28090" xr:uid="{987429F9-B61B-49DF-8CAE-28E8D7CC1068}"/>
    <cellStyle name="Normalny 4 3 3 8 5" xfId="28091" xr:uid="{BA40C263-2A11-4408-804E-C239B1330D03}"/>
    <cellStyle name="Normalny 4 3 3 8 6" xfId="28092" xr:uid="{01331FD8-270C-43B2-BC8F-7E08977742B8}"/>
    <cellStyle name="Normalny 4 3 3 9" xfId="28093" xr:uid="{1F5AF50C-88A0-4736-9ADE-B31B326ED8E2}"/>
    <cellStyle name="Normalny 4 3 4" xfId="28094" xr:uid="{6F093803-F975-434D-9454-DEC240647CE1}"/>
    <cellStyle name="Normalny 4 3 4 10" xfId="28095" xr:uid="{F4B708C2-178C-4D7F-9209-99CC33D0B9B4}"/>
    <cellStyle name="Normalny 4 3 4 11" xfId="28096" xr:uid="{1ED541EB-8534-4956-AECC-245F0C4F9737}"/>
    <cellStyle name="Normalny 4 3 4 2" xfId="28097" xr:uid="{E669B581-8D03-433F-8423-1199080BD0C0}"/>
    <cellStyle name="Normalny 4 3 4 2 2" xfId="28098" xr:uid="{B76183C3-9595-4601-ADD4-53F601E52124}"/>
    <cellStyle name="Normalny 4 3 4 2 2 2" xfId="28099" xr:uid="{47637836-E21D-47C8-8BEE-6BDF8D314C83}"/>
    <cellStyle name="Normalny 4 3 4 2 2 3" xfId="28100" xr:uid="{FD7C36B4-7907-4B78-92A1-28A5BD11C62D}"/>
    <cellStyle name="Normalny 4 3 4 2 2 4" xfId="28101" xr:uid="{5D1A92FD-C5CC-4B77-A132-43191B88A530}"/>
    <cellStyle name="Normalny 4 3 4 2 2 5" xfId="28102" xr:uid="{17F368EF-68E0-41D6-A867-E39866C00755}"/>
    <cellStyle name="Normalny 4 3 4 2 2 6" xfId="28103" xr:uid="{A8A94FB8-A997-4718-817A-B22E99818169}"/>
    <cellStyle name="Normalny 4 3 4 2 3" xfId="28104" xr:uid="{CC49C38C-EC84-46B7-B504-3DFF073CFAD2}"/>
    <cellStyle name="Normalny 4 3 4 2 4" xfId="28105" xr:uid="{0E22B2E3-A67E-439D-98BB-3A813F86DAAA}"/>
    <cellStyle name="Normalny 4 3 4 2 5" xfId="28106" xr:uid="{E90F4611-4A1C-4A5E-887F-3A16A43F2D82}"/>
    <cellStyle name="Normalny 4 3 4 2 6" xfId="28107" xr:uid="{5BE021A6-4997-49E2-9A7A-2067FC9D99C1}"/>
    <cellStyle name="Normalny 4 3 4 2 7" xfId="28108" xr:uid="{96A9B8A2-C876-43B3-882C-647D0A43D44E}"/>
    <cellStyle name="Normalny 4 3 4 3" xfId="28109" xr:uid="{B5914166-BF92-4748-8CEA-F66F3E9BCE64}"/>
    <cellStyle name="Normalny 4 3 4 4" xfId="28110" xr:uid="{A4505A8E-0960-48DD-A128-71F585369FC9}"/>
    <cellStyle name="Normalny 4 3 4 5" xfId="28111" xr:uid="{E0A5DDF8-2903-498F-B8FA-D274AA3F12DB}"/>
    <cellStyle name="Normalny 4 3 4 6" xfId="28112" xr:uid="{E2257AD4-5C90-491D-BEFD-8B17B66D28EF}"/>
    <cellStyle name="Normalny 4 3 4 7" xfId="28113" xr:uid="{C216A849-9B12-426A-9F6E-8556A93E2263}"/>
    <cellStyle name="Normalny 4 3 4 7 2" xfId="28114" xr:uid="{B149E2E2-73CB-4FE6-8448-DC899F2447EC}"/>
    <cellStyle name="Normalny 4 3 4 7 3" xfId="28115" xr:uid="{9DE47472-B460-480F-B2AA-9CBFBBEA41BA}"/>
    <cellStyle name="Normalny 4 3 4 7 4" xfId="28116" xr:uid="{C08506B2-A4F1-4338-8A81-345892856BF8}"/>
    <cellStyle name="Normalny 4 3 4 7 5" xfId="28117" xr:uid="{2DF322B3-7F26-4BC3-BD6C-838A01971246}"/>
    <cellStyle name="Normalny 4 3 4 7 6" xfId="28118" xr:uid="{B9306A7D-2082-4023-B2AB-627933A48BD9}"/>
    <cellStyle name="Normalny 4 3 4 8" xfId="28119" xr:uid="{9C0DCC04-3BAC-40C8-A178-79034118BBB2}"/>
    <cellStyle name="Normalny 4 3 4 9" xfId="28120" xr:uid="{D7F8F75F-90CC-435D-B63D-9E3AB71F989C}"/>
    <cellStyle name="Normalny 4 3 5" xfId="28121" xr:uid="{253A6209-B554-435A-B697-DCEC3A1F1524}"/>
    <cellStyle name="Normalny 4 3 5 2" xfId="28122" xr:uid="{268B7858-530F-4358-BB62-79E7B29E89D1}"/>
    <cellStyle name="Normalny 4 3 5 2 2" xfId="28123" xr:uid="{8B15AC00-DAF9-4FA5-9535-F15AA4EA9993}"/>
    <cellStyle name="Normalny 4 3 5 2 3" xfId="28124" xr:uid="{99B43F11-61EB-461D-A560-E95DC765C574}"/>
    <cellStyle name="Normalny 4 3 5 2 4" xfId="28125" xr:uid="{E66DBED6-9C61-41FC-B3DD-95AB929C40FC}"/>
    <cellStyle name="Normalny 4 3 5 2 5" xfId="28126" xr:uid="{0FB2E071-BE75-49B8-B819-95431DE7FEB3}"/>
    <cellStyle name="Normalny 4 3 5 2 6" xfId="28127" xr:uid="{213EF63D-1F7E-4F30-BE9E-CD215FAC7C23}"/>
    <cellStyle name="Normalny 4 3 5 3" xfId="28128" xr:uid="{E962EEEE-D3C5-4309-B97D-7F90060342E8}"/>
    <cellStyle name="Normalny 4 3 5 4" xfId="28129" xr:uid="{94FE276D-2C9F-4C8A-82D5-A4611097E7F0}"/>
    <cellStyle name="Normalny 4 3 5 5" xfId="28130" xr:uid="{5615207B-E911-49A8-9B69-771CD60AE249}"/>
    <cellStyle name="Normalny 4 3 5 6" xfId="28131" xr:uid="{CC22B55C-04B7-41D1-8177-8C578433085E}"/>
    <cellStyle name="Normalny 4 3 5 7" xfId="28132" xr:uid="{4D5ED31C-F1C8-4F18-9B12-9ADB8DC68C7E}"/>
    <cellStyle name="Normalny 4 3 6" xfId="28133" xr:uid="{3CA9E1BD-E50C-4F00-B50C-9CAFFCE14BA1}"/>
    <cellStyle name="Normalny 4 3 7" xfId="28134" xr:uid="{70B10D9F-1416-46AB-9782-32329A0DD5BE}"/>
    <cellStyle name="Normalny 4 3 8" xfId="28135" xr:uid="{83A27E41-905E-4259-8D6F-EC32CFFE090F}"/>
    <cellStyle name="Normalny 4 3 9" xfId="28136" xr:uid="{0F019244-A8A5-468A-B8D3-C4CCBB2533DF}"/>
    <cellStyle name="Normalny 4 3 9 2" xfId="28137" xr:uid="{AF929AAD-72B9-4E0C-9F99-8A6334CE191F}"/>
    <cellStyle name="Normalny 4 3 9 3" xfId="28138" xr:uid="{3B09C6FE-499E-47E5-A5B7-41B749154A63}"/>
    <cellStyle name="Normalny 4 3 9 4" xfId="28139" xr:uid="{FB8439B9-DE14-4DAD-A92B-C6E60E2F807E}"/>
    <cellStyle name="Normalny 4 3 9 5" xfId="28140" xr:uid="{6C4C3C2D-EB45-41B1-8F39-DC27F060DCC8}"/>
    <cellStyle name="Normalny 4 3 9 6" xfId="28141" xr:uid="{0038AABB-3FED-4BCA-A148-3885D5F1C199}"/>
    <cellStyle name="Normalny 4 4" xfId="1041" xr:uid="{662ADA69-A648-466F-BA3B-D6A0EE7E7CCA}"/>
    <cellStyle name="Normalny 4 4 10" xfId="28142" xr:uid="{C5F0E3A3-8D3E-4132-A2A4-5A023A950279}"/>
    <cellStyle name="Normalny 4 4 11" xfId="28143" xr:uid="{B5C2DFBD-E5B4-4018-B2A7-8F95DFA4E7AA}"/>
    <cellStyle name="Normalny 4 4 12" xfId="28144" xr:uid="{3BCF5C4C-3B3E-4F9D-A659-2C746A9440A4}"/>
    <cellStyle name="Normalny 4 4 13" xfId="28145" xr:uid="{8122E120-878C-4388-B878-EE3521EB70D7}"/>
    <cellStyle name="Normalny 4 4 14" xfId="28146" xr:uid="{3300E73D-097B-4A5B-BA3E-F051F804C9B2}"/>
    <cellStyle name="Normalny 4 4 15" xfId="28147" xr:uid="{79DC1DF3-AD5D-4532-820A-094839F0F353}"/>
    <cellStyle name="Normalny 4 4 16" xfId="28148" xr:uid="{E3209CCE-E06C-4ED6-9BC3-BC74BA0C74E2}"/>
    <cellStyle name="Normalny 4 4 17" xfId="28149" xr:uid="{11BD6017-59EB-44C2-BB5E-0F92003A3660}"/>
    <cellStyle name="Normalny 4 4 2" xfId="28150" xr:uid="{9FD1FFB3-DFE7-4D77-94FF-E8EC74B7D052}"/>
    <cellStyle name="Normalny 4 4 2 10" xfId="28151" xr:uid="{8615961A-3705-45E7-B7B7-29389781A82F}"/>
    <cellStyle name="Normalny 4 4 2 11" xfId="28152" xr:uid="{ECFEE650-E77C-466B-8C8A-899A27A48FA2}"/>
    <cellStyle name="Normalny 4 4 2 12" xfId="28153" xr:uid="{732E910C-E08E-491C-A061-56BC1354F6BC}"/>
    <cellStyle name="Normalny 4 4 2 13" xfId="28154" xr:uid="{EB9AE89B-8AF8-4A05-A45E-EBC45995B6BE}"/>
    <cellStyle name="Normalny 4 4 2 14" xfId="28155" xr:uid="{90F5168C-156A-443B-B02C-75E058EDA7DD}"/>
    <cellStyle name="Normalny 4 4 2 2" xfId="28156" xr:uid="{DD560EAD-C8A1-437F-9797-40613C269924}"/>
    <cellStyle name="Normalny 4 4 2 2 10" xfId="28157" xr:uid="{855FFEF9-00C6-45AC-B016-A252300E0BE5}"/>
    <cellStyle name="Normalny 4 4 2 2 11" xfId="28158" xr:uid="{41BAE3B8-8D53-4812-B17E-127C2423509B}"/>
    <cellStyle name="Normalny 4 4 2 2 12" xfId="28159" xr:uid="{D4197543-44E4-43D6-B8F6-245D40DC0195}"/>
    <cellStyle name="Normalny 4 4 2 2 13" xfId="28160" xr:uid="{F35519B2-7039-4A95-9867-ACCE70F7AA26}"/>
    <cellStyle name="Normalny 4 4 2 2 2" xfId="28161" xr:uid="{5647E88F-AFA3-44F2-8293-635BE46B5D99}"/>
    <cellStyle name="Normalny 4 4 2 2 2 10" xfId="28162" xr:uid="{6C5F7CE5-5862-4F60-8A32-3889AFE0C2A7}"/>
    <cellStyle name="Normalny 4 4 2 2 2 11" xfId="28163" xr:uid="{D6141533-D2AB-44A3-8EE6-906B44D75C47}"/>
    <cellStyle name="Normalny 4 4 2 2 2 2" xfId="28164" xr:uid="{E50C4DD3-F225-4DCE-9C64-67286361668D}"/>
    <cellStyle name="Normalny 4 4 2 2 2 2 10" xfId="28165" xr:uid="{ED4E804C-5B81-4647-9328-0D06E3918E52}"/>
    <cellStyle name="Normalny 4 4 2 2 2 2 11" xfId="28166" xr:uid="{9B89929B-CA30-4EEC-85A6-653A3DD029A1}"/>
    <cellStyle name="Normalny 4 4 2 2 2 2 2" xfId="28167" xr:uid="{17CBBE44-DA97-463C-8C4C-ACF1FC1159EB}"/>
    <cellStyle name="Normalny 4 4 2 2 2 2 2 2" xfId="28168" xr:uid="{BE2B9486-F150-4D91-ACE6-400161DDB47A}"/>
    <cellStyle name="Normalny 4 4 2 2 2 2 2 2 2" xfId="28169" xr:uid="{F7F34E4E-AD7C-405D-8386-C9871DB5367D}"/>
    <cellStyle name="Normalny 4 4 2 2 2 2 2 2 3" xfId="28170" xr:uid="{8345FB47-5EB4-4366-8AA1-DE4FA69A09A7}"/>
    <cellStyle name="Normalny 4 4 2 2 2 2 2 2 4" xfId="28171" xr:uid="{34B1CD8E-E7E0-4A0C-9B42-6EA1A13DA9BD}"/>
    <cellStyle name="Normalny 4 4 2 2 2 2 2 2 5" xfId="28172" xr:uid="{A33D8CF9-2DAE-4DE9-A2F7-6248492504A0}"/>
    <cellStyle name="Normalny 4 4 2 2 2 2 2 2 6" xfId="28173" xr:uid="{80E120C8-4179-432A-B3B7-3A16D66BD1D9}"/>
    <cellStyle name="Normalny 4 4 2 2 2 2 2 3" xfId="28174" xr:uid="{3A13D6FE-283B-408C-AF51-B806939FB680}"/>
    <cellStyle name="Normalny 4 4 2 2 2 2 2 4" xfId="28175" xr:uid="{BE0FB207-A7D7-4966-A9B9-D9C20834992C}"/>
    <cellStyle name="Normalny 4 4 2 2 2 2 2 5" xfId="28176" xr:uid="{E68EDE3A-9E7C-412F-90DB-85F2925EB8EE}"/>
    <cellStyle name="Normalny 4 4 2 2 2 2 2 6" xfId="28177" xr:uid="{F52BCEA7-862C-4092-B5AF-6283B263B1B4}"/>
    <cellStyle name="Normalny 4 4 2 2 2 2 2 7" xfId="28178" xr:uid="{0A92F060-A4E3-4E17-8F14-6C0063B1A48F}"/>
    <cellStyle name="Normalny 4 4 2 2 2 2 3" xfId="28179" xr:uid="{199C9939-F8F6-424B-AB52-6979D77C7A85}"/>
    <cellStyle name="Normalny 4 4 2 2 2 2 4" xfId="28180" xr:uid="{935C8320-2E37-4823-8EAF-7EF538628C47}"/>
    <cellStyle name="Normalny 4 4 2 2 2 2 5" xfId="28181" xr:uid="{A5E18C41-8AA7-4E6C-A6F5-FABFB7ECD069}"/>
    <cellStyle name="Normalny 4 4 2 2 2 2 6" xfId="28182" xr:uid="{7FCE5347-6AFD-4074-A834-9C925F0ABE81}"/>
    <cellStyle name="Normalny 4 4 2 2 2 2 7" xfId="28183" xr:uid="{C437C3C1-E718-44BC-84C9-10841BBF8FB7}"/>
    <cellStyle name="Normalny 4 4 2 2 2 2 7 2" xfId="28184" xr:uid="{8EE42377-C593-416C-B116-A0A536D59395}"/>
    <cellStyle name="Normalny 4 4 2 2 2 2 7 3" xfId="28185" xr:uid="{CA67FDE7-2828-47B2-87A4-7D1FFDDE0A41}"/>
    <cellStyle name="Normalny 4 4 2 2 2 2 7 4" xfId="28186" xr:uid="{1A8D941E-68DF-4A12-9490-EAF43B5AA3A0}"/>
    <cellStyle name="Normalny 4 4 2 2 2 2 7 5" xfId="28187" xr:uid="{7E185C02-7C6E-448D-8A17-F752C22E1656}"/>
    <cellStyle name="Normalny 4 4 2 2 2 2 7 6" xfId="28188" xr:uid="{51262C76-1258-499C-95B1-DF9F5C5D4B47}"/>
    <cellStyle name="Normalny 4 4 2 2 2 2 8" xfId="28189" xr:uid="{CE14D565-4403-488B-9558-ACC201AAF8B7}"/>
    <cellStyle name="Normalny 4 4 2 2 2 2 9" xfId="28190" xr:uid="{83E11455-6B8E-418C-882C-E48782C4B1E6}"/>
    <cellStyle name="Normalny 4 4 2 2 2 3" xfId="28191" xr:uid="{159E3161-3C17-47F5-801F-E51D123D3D45}"/>
    <cellStyle name="Normalny 4 4 2 2 2 3 2" xfId="28192" xr:uid="{1720A1B0-E42B-4DBA-A07F-3E74DEDE79DA}"/>
    <cellStyle name="Normalny 4 4 2 2 2 3 2 2" xfId="28193" xr:uid="{1F11EB69-3398-4B92-B3F7-E164190929E1}"/>
    <cellStyle name="Normalny 4 4 2 2 2 3 2 3" xfId="28194" xr:uid="{D7AF2E47-8528-467C-A7A9-D4103C7A6A36}"/>
    <cellStyle name="Normalny 4 4 2 2 2 3 2 4" xfId="28195" xr:uid="{FAEB2D7A-25B9-4C7F-8940-391F8CB4FC0F}"/>
    <cellStyle name="Normalny 4 4 2 2 2 3 2 5" xfId="28196" xr:uid="{50E53501-405C-4CF9-8A01-33842661D1FF}"/>
    <cellStyle name="Normalny 4 4 2 2 2 3 2 6" xfId="28197" xr:uid="{89AD3773-A1D3-4A56-B462-B44C4A3E14C4}"/>
    <cellStyle name="Normalny 4 4 2 2 2 3 3" xfId="28198" xr:uid="{E224CB90-8376-4DCF-906E-B0FEA1D5F81A}"/>
    <cellStyle name="Normalny 4 4 2 2 2 3 4" xfId="28199" xr:uid="{C4F6DC43-0765-4684-9569-E5A14021ED8E}"/>
    <cellStyle name="Normalny 4 4 2 2 2 3 5" xfId="28200" xr:uid="{7D4A18E6-1846-445F-BD06-BD014F07F66C}"/>
    <cellStyle name="Normalny 4 4 2 2 2 3 6" xfId="28201" xr:uid="{0C807018-2000-40FF-869B-10875EFD9DD2}"/>
    <cellStyle name="Normalny 4 4 2 2 2 3 7" xfId="28202" xr:uid="{282118BB-80DD-483A-969C-6A01C26673B5}"/>
    <cellStyle name="Normalny 4 4 2 2 2 4" xfId="28203" xr:uid="{88CF1D6E-7C9B-4874-80B9-1C49FB56BB59}"/>
    <cellStyle name="Normalny 4 4 2 2 2 5" xfId="28204" xr:uid="{933D2F98-DAB7-48BD-9F43-B2841F7898BA}"/>
    <cellStyle name="Normalny 4 4 2 2 2 6" xfId="28205" xr:uid="{E5AF1879-5FE0-4903-856D-8AB6D8371B10}"/>
    <cellStyle name="Normalny 4 4 2 2 2 7" xfId="28206" xr:uid="{4E4B3116-D25C-4BB6-8810-6E94FB1A9268}"/>
    <cellStyle name="Normalny 4 4 2 2 2 7 2" xfId="28207" xr:uid="{0EC53E87-CFCE-452E-B5F6-C9791B362F29}"/>
    <cellStyle name="Normalny 4 4 2 2 2 7 3" xfId="28208" xr:uid="{52E967A0-6EE1-49D2-A41F-560AE30423A4}"/>
    <cellStyle name="Normalny 4 4 2 2 2 7 4" xfId="28209" xr:uid="{E57FBFE0-C5E8-4E87-889E-E5D5D8BC3524}"/>
    <cellStyle name="Normalny 4 4 2 2 2 7 5" xfId="28210" xr:uid="{8E60FE0D-526C-4C11-924D-E3BA7D95CB2A}"/>
    <cellStyle name="Normalny 4 4 2 2 2 7 6" xfId="28211" xr:uid="{E4AE4275-6C0A-4CDF-9F09-8FB9B6817D09}"/>
    <cellStyle name="Normalny 4 4 2 2 2 8" xfId="28212" xr:uid="{3A723B4B-0FB0-48DF-9669-78564221575A}"/>
    <cellStyle name="Normalny 4 4 2 2 2 9" xfId="28213" xr:uid="{405B7B47-088D-413F-947D-8B0E4F0435A7}"/>
    <cellStyle name="Normalny 4 4 2 2 3" xfId="28214" xr:uid="{D190EF7A-E5DF-4516-838C-B69C70AFB100}"/>
    <cellStyle name="Normalny 4 4 2 2 3 2" xfId="28215" xr:uid="{6EE3FFE5-4A84-4C6F-865F-B96C6DCC4412}"/>
    <cellStyle name="Normalny 4 4 2 2 3 2 2" xfId="28216" xr:uid="{54C3A621-BB9F-4153-8E47-B2965893961E}"/>
    <cellStyle name="Normalny 4 4 2 2 3 2 3" xfId="28217" xr:uid="{88CC16B3-C135-477D-8140-BD3CCD274569}"/>
    <cellStyle name="Normalny 4 4 2 2 3 2 4" xfId="28218" xr:uid="{FEED681E-3B10-4CAE-BE93-ADFEE3322BF7}"/>
    <cellStyle name="Normalny 4 4 2 2 3 2 5" xfId="28219" xr:uid="{CAEFB567-C6DC-4903-B760-BBF69C08EE6D}"/>
    <cellStyle name="Normalny 4 4 2 2 3 2 6" xfId="28220" xr:uid="{7C199D50-6037-43C2-A4EE-0B668C44317C}"/>
    <cellStyle name="Normalny 4 4 2 2 3 3" xfId="28221" xr:uid="{1E42E619-2770-4E0A-8D8D-E461E0C6DD2C}"/>
    <cellStyle name="Normalny 4 4 2 2 3 4" xfId="28222" xr:uid="{E3686406-14B3-4A65-9B5B-0BC558A09E24}"/>
    <cellStyle name="Normalny 4 4 2 2 3 5" xfId="28223" xr:uid="{C806BF6E-86EB-4108-B29E-BA65FEF3FF8C}"/>
    <cellStyle name="Normalny 4 4 2 2 3 6" xfId="28224" xr:uid="{E1FE16D8-E16A-4669-9E74-67C116516E19}"/>
    <cellStyle name="Normalny 4 4 2 2 3 7" xfId="28225" xr:uid="{F983C6A9-2174-4330-A281-842D46FFA704}"/>
    <cellStyle name="Normalny 4 4 2 2 4" xfId="28226" xr:uid="{0E7F5BBC-2138-43CB-ACA3-872F50DBE70A}"/>
    <cellStyle name="Normalny 4 4 2 2 5" xfId="28227" xr:uid="{DC2CB3C2-D69F-4703-86C9-DD1123C7D985}"/>
    <cellStyle name="Normalny 4 4 2 2 6" xfId="28228" xr:uid="{C2F0E616-5241-4870-99AC-D94980310C25}"/>
    <cellStyle name="Normalny 4 4 2 2 7" xfId="28229" xr:uid="{CE2FD0A2-9BEC-4D54-85DD-D5A4233AB0AE}"/>
    <cellStyle name="Normalny 4 4 2 2 8" xfId="28230" xr:uid="{2EA3B718-C5C3-444B-AEB5-0805D3B41FBF}"/>
    <cellStyle name="Normalny 4 4 2 2 8 2" xfId="28231" xr:uid="{FB391CE3-D40E-4075-A739-CB6F720DECE0}"/>
    <cellStyle name="Normalny 4 4 2 2 8 3" xfId="28232" xr:uid="{45F52099-38CE-495B-BFCC-9419930781BF}"/>
    <cellStyle name="Normalny 4 4 2 2 8 4" xfId="28233" xr:uid="{6BFA264F-832D-45A7-AAA4-7FEAE49DD863}"/>
    <cellStyle name="Normalny 4 4 2 2 8 5" xfId="28234" xr:uid="{1E50E2AB-74DF-416C-8C56-B9C2946FD63D}"/>
    <cellStyle name="Normalny 4 4 2 2 8 6" xfId="28235" xr:uid="{FF727AE5-A482-4C00-AB70-654CB643F0F5}"/>
    <cellStyle name="Normalny 4 4 2 2 9" xfId="28236" xr:uid="{3F212448-1084-4F96-9376-EF628098DD4E}"/>
    <cellStyle name="Normalny 4 4 2 3" xfId="28237" xr:uid="{3ADFB1FC-0767-4663-9720-49B642325460}"/>
    <cellStyle name="Normalny 4 4 2 3 2" xfId="28238" xr:uid="{DABC480B-CE90-4073-A2FA-1B6FFF63EB6B}"/>
    <cellStyle name="Normalny 4 4 2 4" xfId="28239" xr:uid="{69173A11-805A-41A4-9DEB-268CAB25DB68}"/>
    <cellStyle name="Normalny 4 4 2 4 10" xfId="28240" xr:uid="{2DC347DA-844F-4EAE-9648-1938E8783D23}"/>
    <cellStyle name="Normalny 4 4 2 4 11" xfId="28241" xr:uid="{782B1941-9A8A-4B01-BEC8-2A7CCCA76480}"/>
    <cellStyle name="Normalny 4 4 2 4 2" xfId="28242" xr:uid="{0E187FAD-06B5-405D-875E-1DB58C114A76}"/>
    <cellStyle name="Normalny 4 4 2 4 2 2" xfId="28243" xr:uid="{98442974-81BB-4600-8306-DA4BCB758C78}"/>
    <cellStyle name="Normalny 4 4 2 4 2 2 2" xfId="28244" xr:uid="{06A38654-B726-44E0-AD67-279597DCE5BE}"/>
    <cellStyle name="Normalny 4 4 2 4 2 2 3" xfId="28245" xr:uid="{FE16A6AA-0076-4517-A65F-24FCFD20D435}"/>
    <cellStyle name="Normalny 4 4 2 4 2 2 4" xfId="28246" xr:uid="{667F69A1-E9EF-4B9C-B6CA-4D7199D78FDB}"/>
    <cellStyle name="Normalny 4 4 2 4 2 2 5" xfId="28247" xr:uid="{269CED29-58C2-4FF3-ADD7-B8429C2B29F0}"/>
    <cellStyle name="Normalny 4 4 2 4 2 2 6" xfId="28248" xr:uid="{9CF54F53-CFCE-463E-BDF6-9CA02743BE88}"/>
    <cellStyle name="Normalny 4 4 2 4 2 3" xfId="28249" xr:uid="{666E111C-E5B2-4EAB-AF5B-81643C9E076C}"/>
    <cellStyle name="Normalny 4 4 2 4 2 4" xfId="28250" xr:uid="{6BD0AA58-2248-4B5F-8919-FEC62BAAC661}"/>
    <cellStyle name="Normalny 4 4 2 4 2 5" xfId="28251" xr:uid="{14C55ED2-E571-4164-B9D1-A781C59CE101}"/>
    <cellStyle name="Normalny 4 4 2 4 2 6" xfId="28252" xr:uid="{5C4E3BB1-42CD-41F9-AEC5-F178DBA356B9}"/>
    <cellStyle name="Normalny 4 4 2 4 2 7" xfId="28253" xr:uid="{20503719-E93C-48FA-AAB0-20D24D7EC5E7}"/>
    <cellStyle name="Normalny 4 4 2 4 3" xfId="28254" xr:uid="{EFC8294A-EE4F-42FB-927F-CB44DABFCEAD}"/>
    <cellStyle name="Normalny 4 4 2 4 4" xfId="28255" xr:uid="{410F3FD5-090E-4FE3-9C12-030D61DACB55}"/>
    <cellStyle name="Normalny 4 4 2 4 5" xfId="28256" xr:uid="{704BFD65-C818-4F53-A3E2-BE556DB78DCE}"/>
    <cellStyle name="Normalny 4 4 2 4 6" xfId="28257" xr:uid="{4DCDE7C3-5160-490D-9EA1-F5BF054A38E5}"/>
    <cellStyle name="Normalny 4 4 2 4 7" xfId="28258" xr:uid="{7895F495-007A-4D7A-A107-BCC18A225F6E}"/>
    <cellStyle name="Normalny 4 4 2 4 7 2" xfId="28259" xr:uid="{5824B8FF-03D3-40CE-AE5F-968AC60DF1B7}"/>
    <cellStyle name="Normalny 4 4 2 4 7 3" xfId="28260" xr:uid="{1B042FC4-8647-4630-99E8-A95DA1C47FFB}"/>
    <cellStyle name="Normalny 4 4 2 4 7 4" xfId="28261" xr:uid="{3DA65722-CB3B-4E23-A199-189E2461BA67}"/>
    <cellStyle name="Normalny 4 4 2 4 7 5" xfId="28262" xr:uid="{F0344E30-1213-4E3C-AA75-10FFB6316174}"/>
    <cellStyle name="Normalny 4 4 2 4 7 6" xfId="28263" xr:uid="{C668B863-75BC-48FF-9A78-C6B225AAFEA6}"/>
    <cellStyle name="Normalny 4 4 2 4 8" xfId="28264" xr:uid="{220139AB-7174-4479-A619-149158C6067C}"/>
    <cellStyle name="Normalny 4 4 2 4 9" xfId="28265" xr:uid="{7FC76625-9997-4517-BA59-DD7883C0611A}"/>
    <cellStyle name="Normalny 4 4 2 5" xfId="28266" xr:uid="{29CD7C14-B768-4F41-B737-9768E0D54375}"/>
    <cellStyle name="Normalny 4 4 2 5 2" xfId="28267" xr:uid="{29EB0304-8A75-46AD-854B-C613392187F8}"/>
    <cellStyle name="Normalny 4 4 2 5 2 2" xfId="28268" xr:uid="{0DFD0F39-6CAC-467F-8298-EB37FEF30926}"/>
    <cellStyle name="Normalny 4 4 2 5 2 3" xfId="28269" xr:uid="{F0AFED78-9348-482D-BBCE-DE983DE30B29}"/>
    <cellStyle name="Normalny 4 4 2 5 2 4" xfId="28270" xr:uid="{CD1F0780-3C30-40D8-BC85-C7E57ABE6488}"/>
    <cellStyle name="Normalny 4 4 2 5 2 5" xfId="28271" xr:uid="{B03622E7-11A4-4A0A-B12A-4786D33A7C04}"/>
    <cellStyle name="Normalny 4 4 2 5 2 6" xfId="28272" xr:uid="{301762F2-F2C1-43EB-BDD7-C2F0AD7C7132}"/>
    <cellStyle name="Normalny 4 4 2 5 3" xfId="28273" xr:uid="{5CBBEE28-2B64-448E-B8BA-130188930012}"/>
    <cellStyle name="Normalny 4 4 2 5 4" xfId="28274" xr:uid="{3634159A-BB7A-451F-8BCC-E701A6CDF857}"/>
    <cellStyle name="Normalny 4 4 2 5 5" xfId="28275" xr:uid="{D6A1AACB-AED0-402E-9F86-31B3541EE3E9}"/>
    <cellStyle name="Normalny 4 4 2 5 6" xfId="28276" xr:uid="{FD2A46A3-781E-407F-A1AD-2B505E1DA2F3}"/>
    <cellStyle name="Normalny 4 4 2 5 7" xfId="28277" xr:uid="{F26F2521-7896-45D2-A726-DEBEEC4116C8}"/>
    <cellStyle name="Normalny 4 4 2 6" xfId="28278" xr:uid="{F89836F3-DFD9-414B-BA36-05BC6B4EFB32}"/>
    <cellStyle name="Normalny 4 4 2 7" xfId="28279" xr:uid="{4836F419-1C89-458B-8ED7-53D2B3927B77}"/>
    <cellStyle name="Normalny 4 4 2 8" xfId="28280" xr:uid="{4436338A-110A-46AC-A1F9-3605D4683232}"/>
    <cellStyle name="Normalny 4 4 2 9" xfId="28281" xr:uid="{F2C8DF52-39A0-442C-A47B-B98A718EC425}"/>
    <cellStyle name="Normalny 4 4 2 9 2" xfId="28282" xr:uid="{D3AB2FD6-E04A-48FD-9DAD-C586642FF257}"/>
    <cellStyle name="Normalny 4 4 2 9 3" xfId="28283" xr:uid="{26DC2FA8-69F0-4A33-ABD8-944FB162FE09}"/>
    <cellStyle name="Normalny 4 4 2 9 4" xfId="28284" xr:uid="{014CDE58-7333-4745-B9F9-1BFC452D389F}"/>
    <cellStyle name="Normalny 4 4 2 9 5" xfId="28285" xr:uid="{6BBA095A-0705-426E-BDA1-20E71BC67DE7}"/>
    <cellStyle name="Normalny 4 4 2 9 6" xfId="28286" xr:uid="{66FF6C12-9AE0-42E8-B92A-EBA63E634ED6}"/>
    <cellStyle name="Normalny 4 4 3" xfId="28287" xr:uid="{D03B7206-AD39-46BC-BF5D-F4C40531758E}"/>
    <cellStyle name="Normalny 4 4 3 10" xfId="28288" xr:uid="{517058E3-7991-4A3E-BBE3-09EDBAE32205}"/>
    <cellStyle name="Normalny 4 4 3 11" xfId="28289" xr:uid="{C6EA41E1-6F8D-485F-BF7D-F919F9C9DEC8}"/>
    <cellStyle name="Normalny 4 4 3 12" xfId="28290" xr:uid="{D14F6B34-30CE-4E59-AB54-260A179C1331}"/>
    <cellStyle name="Normalny 4 4 3 13" xfId="28291" xr:uid="{884524EC-8F91-4FC4-9E0A-72AA8653DCF5}"/>
    <cellStyle name="Normalny 4 4 3 2" xfId="28292" xr:uid="{D583E6BF-D9C0-45A9-AA90-72EEF95B595A}"/>
    <cellStyle name="Normalny 4 4 3 2 10" xfId="28293" xr:uid="{69DE13E2-4CF4-4422-B1F5-09C699E77352}"/>
    <cellStyle name="Normalny 4 4 3 2 11" xfId="28294" xr:uid="{1F3519B5-9752-4EA6-90B3-D66505E43171}"/>
    <cellStyle name="Normalny 4 4 3 2 2" xfId="28295" xr:uid="{D4B63106-FE65-47AB-B743-D68C53F8A12B}"/>
    <cellStyle name="Normalny 4 4 3 2 2 10" xfId="28296" xr:uid="{59E1D573-5C1F-4343-9086-2B22823E4F28}"/>
    <cellStyle name="Normalny 4 4 3 2 2 11" xfId="28297" xr:uid="{5E1149C7-8E62-45A8-8B65-248135081A67}"/>
    <cellStyle name="Normalny 4 4 3 2 2 2" xfId="28298" xr:uid="{73053FAE-2E6B-4894-869D-CCC22AF38DB7}"/>
    <cellStyle name="Normalny 4 4 3 2 2 2 2" xfId="28299" xr:uid="{A8997EA9-FD22-44E7-8889-5253B31E6E60}"/>
    <cellStyle name="Normalny 4 4 3 2 2 2 2 2" xfId="28300" xr:uid="{8D556AC6-0C98-40AD-A339-33A57E190BDF}"/>
    <cellStyle name="Normalny 4 4 3 2 2 2 2 3" xfId="28301" xr:uid="{8D7BC868-7A63-4C73-9E8E-054656375ECB}"/>
    <cellStyle name="Normalny 4 4 3 2 2 2 2 4" xfId="28302" xr:uid="{C1E15EFA-4CC7-4A99-910D-A9347543C8EC}"/>
    <cellStyle name="Normalny 4 4 3 2 2 2 2 5" xfId="28303" xr:uid="{D2CFF594-CE8C-4BF1-BFA2-4464C3A299FB}"/>
    <cellStyle name="Normalny 4 4 3 2 2 2 2 6" xfId="28304" xr:uid="{A24B1B87-242A-464F-B495-4CF5F726C2E4}"/>
    <cellStyle name="Normalny 4 4 3 2 2 2 3" xfId="28305" xr:uid="{2665FC4D-C1BF-4D5D-8D4A-C0815A81D90F}"/>
    <cellStyle name="Normalny 4 4 3 2 2 2 4" xfId="28306" xr:uid="{DD5CE318-8B8B-4921-AD15-2E1F26012296}"/>
    <cellStyle name="Normalny 4 4 3 2 2 2 5" xfId="28307" xr:uid="{2ECC6815-C099-4268-8E9D-DCC807F5CC13}"/>
    <cellStyle name="Normalny 4 4 3 2 2 2 6" xfId="28308" xr:uid="{6C930CA7-111E-4779-A995-1A1433390CAE}"/>
    <cellStyle name="Normalny 4 4 3 2 2 2 7" xfId="28309" xr:uid="{C2B03928-622D-4FF2-BC07-4410D9FED0BE}"/>
    <cellStyle name="Normalny 4 4 3 2 2 3" xfId="28310" xr:uid="{7EAF6BA1-DD5F-484C-B384-58B9642371EB}"/>
    <cellStyle name="Normalny 4 4 3 2 2 4" xfId="28311" xr:uid="{6CDBF1DD-E13D-4CD9-A009-40C6A639398B}"/>
    <cellStyle name="Normalny 4 4 3 2 2 5" xfId="28312" xr:uid="{33724913-7173-4321-BF99-7A41EFDD1863}"/>
    <cellStyle name="Normalny 4 4 3 2 2 6" xfId="28313" xr:uid="{3980CC4E-8540-455E-ABA5-B0365395B9DD}"/>
    <cellStyle name="Normalny 4 4 3 2 2 7" xfId="28314" xr:uid="{1F778266-3B4C-400D-87CE-3E201A68091A}"/>
    <cellStyle name="Normalny 4 4 3 2 2 7 2" xfId="28315" xr:uid="{C61C0931-A2FC-4440-86C0-396F96CE7C68}"/>
    <cellStyle name="Normalny 4 4 3 2 2 7 3" xfId="28316" xr:uid="{8350C11C-AEA4-47FD-B3B4-19084592CAA8}"/>
    <cellStyle name="Normalny 4 4 3 2 2 7 4" xfId="28317" xr:uid="{5F7491A6-37E4-46C1-926A-BE2BBCDBD89A}"/>
    <cellStyle name="Normalny 4 4 3 2 2 7 5" xfId="28318" xr:uid="{D0733FAD-0B10-4B01-9029-8A26DF5389E9}"/>
    <cellStyle name="Normalny 4 4 3 2 2 7 6" xfId="28319" xr:uid="{DCC54EA0-5AD5-4202-B91D-A08D379D4C3A}"/>
    <cellStyle name="Normalny 4 4 3 2 2 8" xfId="28320" xr:uid="{4FBAEE80-3A89-4A2B-9891-F44DA30D536D}"/>
    <cellStyle name="Normalny 4 4 3 2 2 9" xfId="28321" xr:uid="{7784DBF3-0F73-48C7-A6CB-4B125BD5BBE3}"/>
    <cellStyle name="Normalny 4 4 3 2 3" xfId="28322" xr:uid="{68540B6D-8851-40FC-A011-79A34EA04A50}"/>
    <cellStyle name="Normalny 4 4 3 2 3 2" xfId="28323" xr:uid="{3524116D-031B-4405-9A40-4F43CA123C45}"/>
    <cellStyle name="Normalny 4 4 3 2 3 2 2" xfId="28324" xr:uid="{A8D05E14-DB62-4B7A-99D3-1BE6E897DD32}"/>
    <cellStyle name="Normalny 4 4 3 2 3 2 3" xfId="28325" xr:uid="{FB946312-92E7-4790-9D0A-9ADFE25BB1C1}"/>
    <cellStyle name="Normalny 4 4 3 2 3 2 4" xfId="28326" xr:uid="{2B1242A5-389E-4E2E-8EBB-D0C895320A0D}"/>
    <cellStyle name="Normalny 4 4 3 2 3 2 5" xfId="28327" xr:uid="{7EC91BAF-AFD7-4EBE-B3AC-DD6251A34F4E}"/>
    <cellStyle name="Normalny 4 4 3 2 3 2 6" xfId="28328" xr:uid="{BD9134CD-039D-4EF1-8949-7E2EDCEA1ECF}"/>
    <cellStyle name="Normalny 4 4 3 2 3 3" xfId="28329" xr:uid="{39BB591C-EF80-409E-9D8F-2137C098F046}"/>
    <cellStyle name="Normalny 4 4 3 2 3 4" xfId="28330" xr:uid="{EE791802-2E7E-4BD3-A339-3075CE76C684}"/>
    <cellStyle name="Normalny 4 4 3 2 3 5" xfId="28331" xr:uid="{2D60C453-1B10-4EA3-9FE0-A33B547D5ADA}"/>
    <cellStyle name="Normalny 4 4 3 2 3 6" xfId="28332" xr:uid="{84A227D3-D9B0-45DD-BF52-1C04751784EF}"/>
    <cellStyle name="Normalny 4 4 3 2 3 7" xfId="28333" xr:uid="{6A9CDED8-DEB6-441C-A4C0-4A06DB1DC076}"/>
    <cellStyle name="Normalny 4 4 3 2 4" xfId="28334" xr:uid="{9F211C16-A952-48B4-9850-572BCB51C21E}"/>
    <cellStyle name="Normalny 4 4 3 2 5" xfId="28335" xr:uid="{40FD8BB7-A1C1-4BD6-934B-B11676D5A5FB}"/>
    <cellStyle name="Normalny 4 4 3 2 6" xfId="28336" xr:uid="{96FB67AD-976D-492B-9559-4EF496C78F11}"/>
    <cellStyle name="Normalny 4 4 3 2 7" xfId="28337" xr:uid="{ECDBE710-1269-443F-961D-0D2E72390EFC}"/>
    <cellStyle name="Normalny 4 4 3 2 7 2" xfId="28338" xr:uid="{ED89AEA2-BE98-4405-9459-92C47ED64DA1}"/>
    <cellStyle name="Normalny 4 4 3 2 7 3" xfId="28339" xr:uid="{9EBB341A-4394-42D4-A6A1-9CFAD58E8814}"/>
    <cellStyle name="Normalny 4 4 3 2 7 4" xfId="28340" xr:uid="{8DDC8BC7-BB2D-4A4F-B7E8-B7D0FEA85E83}"/>
    <cellStyle name="Normalny 4 4 3 2 7 5" xfId="28341" xr:uid="{0B5A63FB-7641-478D-B4DF-EEE43951941E}"/>
    <cellStyle name="Normalny 4 4 3 2 7 6" xfId="28342" xr:uid="{A2476FBE-F762-476C-8D93-C285D97C8987}"/>
    <cellStyle name="Normalny 4 4 3 2 8" xfId="28343" xr:uid="{F373D9A6-4BF9-4AC0-BA28-F1F7C08650D5}"/>
    <cellStyle name="Normalny 4 4 3 2 9" xfId="28344" xr:uid="{52E38EC8-41FE-43A0-864B-6009D320B7B5}"/>
    <cellStyle name="Normalny 4 4 3 3" xfId="28345" xr:uid="{337FE20D-0E56-4C77-9C71-FCE8ACB5D4E9}"/>
    <cellStyle name="Normalny 4 4 3 3 2" xfId="28346" xr:uid="{09B38912-084E-4C3D-811D-E0F6DC42309D}"/>
    <cellStyle name="Normalny 4 4 3 3 2 2" xfId="28347" xr:uid="{1F1AC136-377A-41F6-BAE5-103FB96CA069}"/>
    <cellStyle name="Normalny 4 4 3 3 2 3" xfId="28348" xr:uid="{71688F6A-5E82-43C0-912F-001D44CFA2DA}"/>
    <cellStyle name="Normalny 4 4 3 3 2 4" xfId="28349" xr:uid="{26C8BF91-5953-4E2C-A466-27C5D9F0EA79}"/>
    <cellStyle name="Normalny 4 4 3 3 2 5" xfId="28350" xr:uid="{E0D49133-900E-4037-B1C5-5244171414A7}"/>
    <cellStyle name="Normalny 4 4 3 3 2 6" xfId="28351" xr:uid="{8C73E379-3311-48F8-9630-D6595EBBC4EA}"/>
    <cellStyle name="Normalny 4 4 3 3 3" xfId="28352" xr:uid="{8F19BF67-F698-4BF7-B2D0-71D82B5A1073}"/>
    <cellStyle name="Normalny 4 4 3 3 4" xfId="28353" xr:uid="{1A97ABEC-2598-4ED4-A6BF-D711852A5C8E}"/>
    <cellStyle name="Normalny 4 4 3 3 5" xfId="28354" xr:uid="{795F71FF-A034-4C8C-B97F-35D4823E99E2}"/>
    <cellStyle name="Normalny 4 4 3 3 6" xfId="28355" xr:uid="{ED29382B-7905-4FE9-905F-6E12C6560E22}"/>
    <cellStyle name="Normalny 4 4 3 3 7" xfId="28356" xr:uid="{422DF6D8-88A0-4E21-9462-8F9819D9DF71}"/>
    <cellStyle name="Normalny 4 4 3 4" xfId="28357" xr:uid="{5C2B2B93-666D-4D98-AA45-CBC8E0417845}"/>
    <cellStyle name="Normalny 4 4 3 5" xfId="28358" xr:uid="{D1C650B4-76F3-486D-BD90-F5ABB4A5CBB4}"/>
    <cellStyle name="Normalny 4 4 3 6" xfId="28359" xr:uid="{FE461A8F-51C8-4729-A405-69D231A730CB}"/>
    <cellStyle name="Normalny 4 4 3 7" xfId="28360" xr:uid="{FCB5FB01-3FD1-4299-AAE4-0E6B273FB7AF}"/>
    <cellStyle name="Normalny 4 4 3 8" xfId="28361" xr:uid="{B1D2E2BB-6224-442B-9316-D985CB24CDBA}"/>
    <cellStyle name="Normalny 4 4 3 8 2" xfId="28362" xr:uid="{F8A5E3A8-0C7F-4949-9871-1BE7F919457D}"/>
    <cellStyle name="Normalny 4 4 3 8 3" xfId="28363" xr:uid="{CACCF394-5C20-4B8E-8AC8-A0E7F2693762}"/>
    <cellStyle name="Normalny 4 4 3 8 4" xfId="28364" xr:uid="{AED091B0-3133-47C8-951A-D93D2D72A74F}"/>
    <cellStyle name="Normalny 4 4 3 8 5" xfId="28365" xr:uid="{8D47CA58-6AA5-4E85-BB3F-889C10D6A532}"/>
    <cellStyle name="Normalny 4 4 3 8 6" xfId="28366" xr:uid="{C262BA46-F0EB-494E-BAC6-0AD226CDCB1A}"/>
    <cellStyle name="Normalny 4 4 3 9" xfId="28367" xr:uid="{320041E3-DFFA-4E50-97D9-EC392619774E}"/>
    <cellStyle name="Normalny 4 4 4" xfId="28368" xr:uid="{0827B64D-F072-4B6B-B0E9-E3422377E140}"/>
    <cellStyle name="Normalny 4 4 4 10" xfId="28369" xr:uid="{9586DE44-8A1F-4DA3-834E-B71D276E85AD}"/>
    <cellStyle name="Normalny 4 4 4 11" xfId="28370" xr:uid="{CABDACAC-5865-43DB-B84F-356849B76D99}"/>
    <cellStyle name="Normalny 4 4 4 12" xfId="28371" xr:uid="{F31BE8EA-278B-460D-BDAF-F338188ED37A}"/>
    <cellStyle name="Normalny 4 4 4 2" xfId="28372" xr:uid="{D860D255-EA1B-4190-AEA4-CCC22238BF91}"/>
    <cellStyle name="Normalny 4 4 4 2 2" xfId="28373" xr:uid="{FE131CB8-DE45-425E-B207-BC2BECE0BA96}"/>
    <cellStyle name="Normalny 4 4 4 2 2 2" xfId="28374" xr:uid="{96CACCDB-51EA-45C0-B640-9CDB349F304B}"/>
    <cellStyle name="Normalny 4 4 4 2 2 3" xfId="28375" xr:uid="{B9513074-B66F-4A41-A03B-CC185548B93E}"/>
    <cellStyle name="Normalny 4 4 4 2 2 4" xfId="28376" xr:uid="{2DFD0D2B-BEE4-4BF4-90A5-C31101E6C472}"/>
    <cellStyle name="Normalny 4 4 4 2 2 5" xfId="28377" xr:uid="{B48DF2AE-AF2A-418B-8AB1-8AED7EF25F98}"/>
    <cellStyle name="Normalny 4 4 4 2 2 6" xfId="28378" xr:uid="{5C2C23EF-3A96-4292-9176-56152704441B}"/>
    <cellStyle name="Normalny 4 4 4 2 3" xfId="28379" xr:uid="{424FE61D-443A-4065-A81E-7B30E8106A0C}"/>
    <cellStyle name="Normalny 4 4 4 2 4" xfId="28380" xr:uid="{79867E22-D179-4AE2-B944-72B27A5CE249}"/>
    <cellStyle name="Normalny 4 4 4 2 5" xfId="28381" xr:uid="{EEAAAF96-842D-4CF7-9F8B-E424354E544F}"/>
    <cellStyle name="Normalny 4 4 4 2 6" xfId="28382" xr:uid="{03C55368-B7FA-47DA-892C-BD8866848545}"/>
    <cellStyle name="Normalny 4 4 4 2 7" xfId="28383" xr:uid="{50C163E1-3D61-4CA7-AD32-6F1E116E1E65}"/>
    <cellStyle name="Normalny 4 4 4 3" xfId="28384" xr:uid="{275EE50B-37B8-4FA5-AC37-A515CB961A14}"/>
    <cellStyle name="Normalny 4 4 4 4" xfId="28385" xr:uid="{49434D1B-F8FD-43F2-AAAD-97D1B0C6D2F1}"/>
    <cellStyle name="Normalny 4 4 4 5" xfId="28386" xr:uid="{126611D5-6142-4E20-A827-BFBEB4C0CE56}"/>
    <cellStyle name="Normalny 4 4 4 6" xfId="28387" xr:uid="{E62D431A-1F3D-443A-B70F-89DF4DF9C240}"/>
    <cellStyle name="Normalny 4 4 4 7" xfId="28388" xr:uid="{E81AF20D-1730-4C86-A6FA-FB2277778FB7}"/>
    <cellStyle name="Normalny 4 4 4 7 2" xfId="28389" xr:uid="{863A0666-5CCA-4E6B-A34A-8B22F7E800F4}"/>
    <cellStyle name="Normalny 4 4 4 7 3" xfId="28390" xr:uid="{A8533E4B-AEE5-4009-A1B5-9853B406EB4B}"/>
    <cellStyle name="Normalny 4 4 4 7 4" xfId="28391" xr:uid="{1F110340-0B50-41E2-8742-93D2912C3338}"/>
    <cellStyle name="Normalny 4 4 4 7 5" xfId="28392" xr:uid="{1E4F2A61-F0B6-4A45-BDC2-A1F29704B923}"/>
    <cellStyle name="Normalny 4 4 4 7 6" xfId="28393" xr:uid="{AE8ECF43-D9C0-47A8-B591-F6AED49325DC}"/>
    <cellStyle name="Normalny 4 4 4 8" xfId="28394" xr:uid="{F2C5EB5F-0E5C-488A-B06C-11079280392E}"/>
    <cellStyle name="Normalny 4 4 4 9" xfId="28395" xr:uid="{7B73DCC8-1A9B-4A98-ADDA-432F086C1EF5}"/>
    <cellStyle name="Normalny 4 4 5" xfId="28396" xr:uid="{8115C8A5-AC00-4FBB-AD5C-0B11C1179C5A}"/>
    <cellStyle name="Normalny 4 4 5 2" xfId="28397" xr:uid="{25657F38-7B67-4B55-8D6C-D55434EAFFC7}"/>
    <cellStyle name="Normalny 4 4 5 2 2" xfId="28398" xr:uid="{8C7E77FD-3FBD-4B93-8137-08E5094F24DE}"/>
    <cellStyle name="Normalny 4 4 5 2 3" xfId="28399" xr:uid="{1C73EE8C-0FAC-4676-9F05-52BDE6569402}"/>
    <cellStyle name="Normalny 4 4 5 2 4" xfId="28400" xr:uid="{F3C773B4-7D2D-403E-B750-6DC47F34EBAF}"/>
    <cellStyle name="Normalny 4 4 5 2 5" xfId="28401" xr:uid="{4C9A6B2F-2A4C-4923-9F99-B73C9141AB38}"/>
    <cellStyle name="Normalny 4 4 5 2 6" xfId="28402" xr:uid="{70938886-1C46-413F-B36D-4D1DDBAC79D8}"/>
    <cellStyle name="Normalny 4 4 5 3" xfId="28403" xr:uid="{08744F1B-5225-416A-80DC-4DAA9502202B}"/>
    <cellStyle name="Normalny 4 4 5 4" xfId="28404" xr:uid="{3459B819-6DE0-4EC2-907E-E9FB32A83C2A}"/>
    <cellStyle name="Normalny 4 4 5 5" xfId="28405" xr:uid="{FF8D7C81-A5F7-4E57-A436-83759458226F}"/>
    <cellStyle name="Normalny 4 4 5 6" xfId="28406" xr:uid="{2A59C36F-11DA-4694-8EEC-3D66F27BFE0F}"/>
    <cellStyle name="Normalny 4 4 5 7" xfId="28407" xr:uid="{A3A9C56A-0893-4974-8BED-792F31B0FE4A}"/>
    <cellStyle name="Normalny 4 4 6" xfId="28408" xr:uid="{2ADF706C-F87F-46CC-8F4C-4BEB120638BF}"/>
    <cellStyle name="Normalny 4 4 7" xfId="28409" xr:uid="{57B6A18C-1DBD-4D6F-B009-6FC6F30BD5DE}"/>
    <cellStyle name="Normalny 4 4 8" xfId="28410" xr:uid="{BB5B5897-C31B-4B5A-A929-3A26B1DC0F84}"/>
    <cellStyle name="Normalny 4 4 9" xfId="28411" xr:uid="{7FECB47F-002B-45DE-A29A-7C6ED5BE9A51}"/>
    <cellStyle name="Normalny 4 4 9 2" xfId="28412" xr:uid="{4554519F-08DA-41DF-A86C-4474B1DC9705}"/>
    <cellStyle name="Normalny 4 4 9 3" xfId="28413" xr:uid="{F16D56E9-D62B-4C67-958F-AF8C1F8C4569}"/>
    <cellStyle name="Normalny 4 4 9 4" xfId="28414" xr:uid="{4EBF8B66-89EE-4342-8884-14BDEBE70341}"/>
    <cellStyle name="Normalny 4 4 9 5" xfId="28415" xr:uid="{9678E158-FAFF-4441-BC6E-7CF40899B4E1}"/>
    <cellStyle name="Normalny 4 4 9 6" xfId="28416" xr:uid="{F18DBA30-69BB-4C86-AB8B-489A67585C0F}"/>
    <cellStyle name="Normalny 4 5" xfId="1180" xr:uid="{6BB81F7D-608D-4288-A3FF-F23A8C829E69}"/>
    <cellStyle name="Normalny 4 5 10" xfId="28417" xr:uid="{4A02DCB6-CEEC-411D-97F6-E2430B270991}"/>
    <cellStyle name="Normalny 4 5 10 2" xfId="28418" xr:uid="{CF8CE444-3E50-4573-8583-2F39427B39C7}"/>
    <cellStyle name="Normalny 4 5 10 3" xfId="28419" xr:uid="{0377581E-1C1A-4725-AD2C-568C9D75116A}"/>
    <cellStyle name="Normalny 4 5 11" xfId="28420" xr:uid="{6CD7DDF0-A720-4045-95D2-FBC4377E6E43}"/>
    <cellStyle name="Normalny 4 5 11 2" xfId="28421" xr:uid="{A6751298-9F47-4D9C-984F-9F098FD43237}"/>
    <cellStyle name="Normalny 4 5 11 3" xfId="28422" xr:uid="{DEB87F3D-3ECF-4607-BDD9-EBECB2B70104}"/>
    <cellStyle name="Normalny 4 5 12" xfId="28423" xr:uid="{6EF44923-161D-48B1-B232-9915B1A21360}"/>
    <cellStyle name="Normalny 4 5 13" xfId="28424" xr:uid="{BA13887C-0F37-48BB-82D8-4D6AEB2690BC}"/>
    <cellStyle name="Normalny 4 5 14" xfId="28425" xr:uid="{F6AAF03C-357D-4415-BFFD-D184C1A36893}"/>
    <cellStyle name="Normalny 4 5 15" xfId="28426" xr:uid="{BAE6D383-D905-4449-A237-42AF6C6BE1EA}"/>
    <cellStyle name="Normalny 4 5 16" xfId="28427" xr:uid="{2C69F43B-59D6-47D6-8B28-52024F18B868}"/>
    <cellStyle name="Normalny 4 5 2" xfId="28428" xr:uid="{E650D55A-C60F-4C40-A6FB-49504D276485}"/>
    <cellStyle name="Normalny 4 5 2 10" xfId="28429" xr:uid="{0043B7D4-60A3-496A-86AD-6065E562CE40}"/>
    <cellStyle name="Normalny 4 5 2 11" xfId="28430" xr:uid="{90BEFF1C-9367-491B-9DD0-F53BB4A22EA6}"/>
    <cellStyle name="Normalny 4 5 2 12" xfId="28431" xr:uid="{4B9F49C1-F3F8-4DA2-AE12-ACF49075C945}"/>
    <cellStyle name="Normalny 4 5 2 2" xfId="28432" xr:uid="{5BDC5C16-1B37-4666-B8C3-1953F6BB3399}"/>
    <cellStyle name="Normalny 4 5 2 2 10" xfId="28433" xr:uid="{9DB1AB6C-E48A-4B37-BA6D-47AC8A97E0F5}"/>
    <cellStyle name="Normalny 4 5 2 2 11" xfId="28434" xr:uid="{D92BB19A-3657-448E-8DA5-56728DFA35C9}"/>
    <cellStyle name="Normalny 4 5 2 2 2" xfId="28435" xr:uid="{80DABFDC-0E65-491A-8FB4-3BCA8A989B07}"/>
    <cellStyle name="Normalny 4 5 2 2 2 10" xfId="28436" xr:uid="{6802F8DE-F1BE-46B2-9BDC-6C36E5B705D9}"/>
    <cellStyle name="Normalny 4 5 2 2 2 11" xfId="28437" xr:uid="{3629D594-66EB-4023-AD9D-E5A498EF65B3}"/>
    <cellStyle name="Normalny 4 5 2 2 2 2" xfId="28438" xr:uid="{F7E79035-E83B-4E67-9EFC-2157D8BB8744}"/>
    <cellStyle name="Normalny 4 5 2 2 2 2 2" xfId="28439" xr:uid="{BF63E5FE-54AC-4A81-AB4D-A2BE1A4DCD81}"/>
    <cellStyle name="Normalny 4 5 2 2 2 2 2 2" xfId="28440" xr:uid="{7BBBDD9F-6FAE-4E76-8846-E6DA930A2CE1}"/>
    <cellStyle name="Normalny 4 5 2 2 2 2 2 3" xfId="28441" xr:uid="{D2ADFFC3-A0D2-43E3-9159-B9F46A258277}"/>
    <cellStyle name="Normalny 4 5 2 2 2 2 2 4" xfId="28442" xr:uid="{6C07CBF0-7BBA-4781-9FAD-B9A9D518DFF4}"/>
    <cellStyle name="Normalny 4 5 2 2 2 2 2 5" xfId="28443" xr:uid="{71A756EB-FB3C-4C13-9BDC-47E7F40B32E4}"/>
    <cellStyle name="Normalny 4 5 2 2 2 2 2 6" xfId="28444" xr:uid="{E290FBEB-52C9-4108-AD61-518076654437}"/>
    <cellStyle name="Normalny 4 5 2 2 2 2 3" xfId="28445" xr:uid="{9D185C69-91BC-48DD-965A-05F4D481275B}"/>
    <cellStyle name="Normalny 4 5 2 2 2 2 4" xfId="28446" xr:uid="{AA9058B0-4794-4AC2-BBB8-76AE0F9E2486}"/>
    <cellStyle name="Normalny 4 5 2 2 2 2 4 2" xfId="28447" xr:uid="{B456FC16-551A-45CF-B49A-6E710FA0E311}"/>
    <cellStyle name="Normalny 4 5 2 2 2 2 4 3" xfId="28448" xr:uid="{21073427-9BA7-4F00-AFCF-D34E3345E5B6}"/>
    <cellStyle name="Normalny 4 5 2 2 2 2 5" xfId="28449" xr:uid="{37AEBAE6-5532-496D-8932-BA960643B250}"/>
    <cellStyle name="Normalny 4 5 2 2 2 2 5 2" xfId="28450" xr:uid="{D935FE4E-EA8F-48BE-952C-B4F26D5F390B}"/>
    <cellStyle name="Normalny 4 5 2 2 2 2 5 3" xfId="28451" xr:uid="{F64739FD-A992-4687-9036-F8A75E1D2FC2}"/>
    <cellStyle name="Normalny 4 5 2 2 2 2 6" xfId="28452" xr:uid="{B3E5A49A-CC04-4042-9070-2BAC7A3868B7}"/>
    <cellStyle name="Normalny 4 5 2 2 2 2 7" xfId="28453" xr:uid="{1871FC1F-7682-4ECA-8A82-20E9FFDD9D45}"/>
    <cellStyle name="Normalny 4 5 2 2 2 3" xfId="28454" xr:uid="{137937ED-FFB0-4F9F-828A-C7097210381D}"/>
    <cellStyle name="Normalny 4 5 2 2 2 4" xfId="28455" xr:uid="{BDFA00CB-38E1-4838-B82D-48D81BFD6618}"/>
    <cellStyle name="Normalny 4 5 2 2 2 5" xfId="28456" xr:uid="{A4F87620-8D32-4FD2-86C7-1BEDF0B2BC7F}"/>
    <cellStyle name="Normalny 4 5 2 2 2 6" xfId="28457" xr:uid="{1FD0BF98-D401-4166-92CF-E1D3CF2B3562}"/>
    <cellStyle name="Normalny 4 5 2 2 2 7" xfId="28458" xr:uid="{7B359C39-5E7D-403E-9E49-9170767A49CE}"/>
    <cellStyle name="Normalny 4 5 2 2 2 7 2" xfId="28459" xr:uid="{42148C76-11E4-409F-8ECE-99C91208CB31}"/>
    <cellStyle name="Normalny 4 5 2 2 2 7 2 2" xfId="28460" xr:uid="{F8E017D2-BD4D-4546-BC84-F15418FBB5A9}"/>
    <cellStyle name="Normalny 4 5 2 2 2 7 2 3" xfId="28461" xr:uid="{4C464CB5-0C9F-44B5-8DF6-9A12C050EA36}"/>
    <cellStyle name="Normalny 4 5 2 2 2 7 3" xfId="28462" xr:uid="{75E31B5C-5D7A-450D-AFE1-CFA05DA47DD4}"/>
    <cellStyle name="Normalny 4 5 2 2 2 7 3 2" xfId="28463" xr:uid="{0C96BCF7-1022-406D-867B-02E70A0F8315}"/>
    <cellStyle name="Normalny 4 5 2 2 2 7 3 3" xfId="28464" xr:uid="{80E443B8-884C-4F9C-A1AB-C105B4CCEC7D}"/>
    <cellStyle name="Normalny 4 5 2 2 2 7 4" xfId="28465" xr:uid="{A26DA535-C5CA-4F7A-AD80-A9545A464198}"/>
    <cellStyle name="Normalny 4 5 2 2 2 7 4 2" xfId="28466" xr:uid="{88A73609-5BC9-4202-A05B-BCBA4FC2C55A}"/>
    <cellStyle name="Normalny 4 5 2 2 2 7 4 3" xfId="28467" xr:uid="{1F91A171-EA7B-4E77-BF51-84B554F3907E}"/>
    <cellStyle name="Normalny 4 5 2 2 2 7 5" xfId="28468" xr:uid="{5156EE1E-6C2A-40F0-8961-D243F7DCC585}"/>
    <cellStyle name="Normalny 4 5 2 2 2 7 6" xfId="28469" xr:uid="{AC2426E8-B9FC-4606-961A-9E5A0FCB1F62}"/>
    <cellStyle name="Normalny 4 5 2 2 2 8" xfId="28470" xr:uid="{C3344F47-48BB-4494-9468-3BA768445792}"/>
    <cellStyle name="Normalny 4 5 2 2 2 9" xfId="28471" xr:uid="{CFD6E1F4-AEA4-4ED6-9A6F-D91B291C25FE}"/>
    <cellStyle name="Normalny 4 5 2 2 3" xfId="28472" xr:uid="{4116C8F8-AAE3-4D0A-9840-33E8FD180C34}"/>
    <cellStyle name="Normalny 4 5 2 2 3 2" xfId="28473" xr:uid="{37460DB7-2078-467F-B45C-B68A4E28DDD9}"/>
    <cellStyle name="Normalny 4 5 2 2 3 2 2" xfId="28474" xr:uid="{36405956-60C6-418C-9C81-861B0900BCC9}"/>
    <cellStyle name="Normalny 4 5 2 2 3 2 2 2" xfId="28475" xr:uid="{83E42090-7150-463E-A1A5-D5E694922C9B}"/>
    <cellStyle name="Normalny 4 5 2 2 3 2 2 3" xfId="28476" xr:uid="{88754512-1844-4187-94DD-CE565FB14260}"/>
    <cellStyle name="Normalny 4 5 2 2 3 2 3" xfId="28477" xr:uid="{B9EA7650-54E3-46D2-89C8-EAFB4996E73F}"/>
    <cellStyle name="Normalny 4 5 2 2 3 2 3 2" xfId="28478" xr:uid="{6E235E74-D4AC-4A31-A358-50644D712EA8}"/>
    <cellStyle name="Normalny 4 5 2 2 3 2 3 3" xfId="28479" xr:uid="{973DE366-2E99-448A-A974-8AF62DF6A174}"/>
    <cellStyle name="Normalny 4 5 2 2 3 2 4" xfId="28480" xr:uid="{0E5C017B-88D4-4560-AB6E-4A8E61B433E8}"/>
    <cellStyle name="Normalny 4 5 2 2 3 2 4 2" xfId="28481" xr:uid="{89C00E8F-CB62-4BE3-A1D0-AAD00CE8CE2D}"/>
    <cellStyle name="Normalny 4 5 2 2 3 2 4 3" xfId="28482" xr:uid="{DC17A965-F156-47A0-840D-D1F6E01C882E}"/>
    <cellStyle name="Normalny 4 5 2 2 3 2 5" xfId="28483" xr:uid="{40CDE529-AE68-4537-9181-B3A8D605E0CB}"/>
    <cellStyle name="Normalny 4 5 2 2 3 2 6" xfId="28484" xr:uid="{28273012-4BE4-46E3-8875-6C7D78D0D4F3}"/>
    <cellStyle name="Normalny 4 5 2 2 3 3" xfId="28485" xr:uid="{99A36788-B39F-4988-BEE1-095A48D61423}"/>
    <cellStyle name="Normalny 4 5 2 2 3 3 2" xfId="28486" xr:uid="{08EB6495-237D-4487-8511-E00DF6E55CBA}"/>
    <cellStyle name="Normalny 4 5 2 2 3 3 3" xfId="28487" xr:uid="{29BC8D0B-08A4-4A90-AC17-B0AF9DC88A24}"/>
    <cellStyle name="Normalny 4 5 2 2 3 4" xfId="28488" xr:uid="{B24CF512-2419-42A2-A493-0805544D577D}"/>
    <cellStyle name="Normalny 4 5 2 2 3 5" xfId="28489" xr:uid="{B928443B-B8AD-484C-9B4F-ED4CB8F3C598}"/>
    <cellStyle name="Normalny 4 5 2 2 3 6" xfId="28490" xr:uid="{650B78E8-2743-4A93-8F92-1E1787FED668}"/>
    <cellStyle name="Normalny 4 5 2 2 3 7" xfId="28491" xr:uid="{0A3CD18D-0961-4185-B019-552BF3E48A7A}"/>
    <cellStyle name="Normalny 4 5 2 2 4" xfId="28492" xr:uid="{18D96FEF-8F2F-4033-96C6-46F8288269E6}"/>
    <cellStyle name="Normalny 4 5 2 2 4 2" xfId="28493" xr:uid="{8A9ABF09-94EB-414C-8711-5B28E18DB36C}"/>
    <cellStyle name="Normalny 4 5 2 2 4 3" xfId="28494" xr:uid="{E6C595E5-AD1D-44E2-AB35-DF3987593823}"/>
    <cellStyle name="Normalny 4 5 2 2 5" xfId="28495" xr:uid="{BECA2EC5-5500-4157-BD52-407272176C05}"/>
    <cellStyle name="Normalny 4 5 2 2 5 2" xfId="28496" xr:uid="{C691B6A5-ABDE-47A9-98B5-A672B11629B2}"/>
    <cellStyle name="Normalny 4 5 2 2 5 3" xfId="28497" xr:uid="{A18123CB-CFF2-4167-9DD1-1D5A78FE7AFA}"/>
    <cellStyle name="Normalny 4 5 2 2 6" xfId="28498" xr:uid="{C53E7395-B0D1-402F-82D5-AB0690101CC8}"/>
    <cellStyle name="Normalny 4 5 2 2 6 2" xfId="28499" xr:uid="{3F46E976-BA24-4B3B-B346-CBEAEEC644A3}"/>
    <cellStyle name="Normalny 4 5 2 2 6 3" xfId="28500" xr:uid="{B1C9F4B5-CF5A-498F-8638-6C3043E4AAB2}"/>
    <cellStyle name="Normalny 4 5 2 2 7" xfId="28501" xr:uid="{211056EB-E33E-42E2-B409-4E0B498D59E5}"/>
    <cellStyle name="Normalny 4 5 2 2 7 2" xfId="28502" xr:uid="{603C3004-CD8F-4F33-9280-93A935BCCB90}"/>
    <cellStyle name="Normalny 4 5 2 2 7 3" xfId="28503" xr:uid="{16A135F6-7444-4A5A-99FF-A3A9E7A98330}"/>
    <cellStyle name="Normalny 4 5 2 2 7 4" xfId="28504" xr:uid="{47D58A91-FE15-496F-9387-3CA02FB93475}"/>
    <cellStyle name="Normalny 4 5 2 2 7 5" xfId="28505" xr:uid="{57166915-53D8-4068-ACEF-95D4617D1BDC}"/>
    <cellStyle name="Normalny 4 5 2 2 7 6" xfId="28506" xr:uid="{1801FB79-945F-44DC-B596-558FAE8FBABE}"/>
    <cellStyle name="Normalny 4 5 2 2 8" xfId="28507" xr:uid="{DB5E5859-2A31-4B1A-9EE3-412753E7FBB3}"/>
    <cellStyle name="Normalny 4 5 2 2 8 2" xfId="28508" xr:uid="{23C90201-B6FF-4E2A-8ECC-E40E5EE9E616}"/>
    <cellStyle name="Normalny 4 5 2 2 8 3" xfId="28509" xr:uid="{B18F2595-E962-4B88-874D-1ED99ECADCDF}"/>
    <cellStyle name="Normalny 4 5 2 2 9" xfId="28510" xr:uid="{E517254C-2C0A-4C12-BCFD-FBE3DE6E65E5}"/>
    <cellStyle name="Normalny 4 5 2 2 9 2" xfId="28511" xr:uid="{E727EE21-159E-4BC5-BA16-A99CCF34DBA1}"/>
    <cellStyle name="Normalny 4 5 2 2 9 3" xfId="28512" xr:uid="{60A66924-D3D8-407F-8902-91D830D6B88A}"/>
    <cellStyle name="Normalny 4 5 2 3" xfId="28513" xr:uid="{5E7BD961-3635-4639-B80F-86A1C221230E}"/>
    <cellStyle name="Normalny 4 5 2 3 2" xfId="28514" xr:uid="{76751CCE-DC92-4484-B5D7-34D22652970D}"/>
    <cellStyle name="Normalny 4 5 2 3 2 2" xfId="28515" xr:uid="{B7DD5BEF-3FFE-48FB-BEA0-680EBC4B8925}"/>
    <cellStyle name="Normalny 4 5 2 3 2 3" xfId="28516" xr:uid="{9559AC80-53C7-4318-80E9-5C7B5EB97ED5}"/>
    <cellStyle name="Normalny 4 5 2 3 2 4" xfId="28517" xr:uid="{2F60119B-C28C-4FA6-B827-8413A3123789}"/>
    <cellStyle name="Normalny 4 5 2 3 2 5" xfId="28518" xr:uid="{A33A4F0A-DA6A-4D7B-9DF4-5EAB47025862}"/>
    <cellStyle name="Normalny 4 5 2 3 2 6" xfId="28519" xr:uid="{5A76EF92-41AD-40C3-A919-7394C090619B}"/>
    <cellStyle name="Normalny 4 5 2 3 3" xfId="28520" xr:uid="{0BB7890B-617E-429D-88AE-6784170287F8}"/>
    <cellStyle name="Normalny 4 5 2 3 4" xfId="28521" xr:uid="{A0781700-61D8-4659-AE51-A7CDB8C2F33E}"/>
    <cellStyle name="Normalny 4 5 2 3 4 2" xfId="28522" xr:uid="{B7BF0692-8E24-402E-ADD2-C83D25493D36}"/>
    <cellStyle name="Normalny 4 5 2 3 4 3" xfId="28523" xr:uid="{1E00EC58-1E1C-46C1-933C-1E05F2BD2A18}"/>
    <cellStyle name="Normalny 4 5 2 3 5" xfId="28524" xr:uid="{CB5A2CB9-1A6B-4DDD-88CC-4834CD9DA610}"/>
    <cellStyle name="Normalny 4 5 2 3 5 2" xfId="28525" xr:uid="{0DA0DCCA-A8C6-46F9-B9A8-142AE60182B7}"/>
    <cellStyle name="Normalny 4 5 2 3 5 3" xfId="28526" xr:uid="{EE0E4215-35AA-460C-9DE2-D3407A6F68BC}"/>
    <cellStyle name="Normalny 4 5 2 3 6" xfId="28527" xr:uid="{1EF7ECAB-3245-4AEA-B89E-7FC99D28E9DE}"/>
    <cellStyle name="Normalny 4 5 2 3 7" xfId="28528" xr:uid="{E878BBB8-427F-40FA-9C4D-BE38CFD396D0}"/>
    <cellStyle name="Normalny 4 5 2 4" xfId="28529" xr:uid="{FEE04A2E-4517-42D3-BE90-9735BF9552C0}"/>
    <cellStyle name="Normalny 4 5 2 5" xfId="28530" xr:uid="{EFA9470E-B801-46C6-9389-9C080567A5CC}"/>
    <cellStyle name="Normalny 4 5 2 6" xfId="28531" xr:uid="{C82E9AD8-C2F1-40DB-BD89-3B583136C3A3}"/>
    <cellStyle name="Normalny 4 5 2 7" xfId="28532" xr:uid="{A6DEF800-2FB7-43C5-B9D6-8CA8BD3BEBD8}"/>
    <cellStyle name="Normalny 4 5 2 8" xfId="28533" xr:uid="{4E70CA0B-84A4-44C3-B382-8E6768951C30}"/>
    <cellStyle name="Normalny 4 5 2 8 2" xfId="28534" xr:uid="{AF7296F4-ADB7-453D-8FEE-283DC59D2067}"/>
    <cellStyle name="Normalny 4 5 2 8 2 2" xfId="28535" xr:uid="{8A1DE38D-7A76-4BD8-AF5B-59FCE99A9716}"/>
    <cellStyle name="Normalny 4 5 2 8 2 3" xfId="28536" xr:uid="{2BFD1F46-D339-4861-B5C6-74982ADBC115}"/>
    <cellStyle name="Normalny 4 5 2 8 3" xfId="28537" xr:uid="{44594B65-68DB-46FA-9554-E32FD40E2EFC}"/>
    <cellStyle name="Normalny 4 5 2 8 3 2" xfId="28538" xr:uid="{BD609A2C-D3EC-4DC5-B04D-9DA0A62A6E30}"/>
    <cellStyle name="Normalny 4 5 2 8 3 3" xfId="28539" xr:uid="{9C8D4626-90BF-42DD-9220-29CBEE92B2CF}"/>
    <cellStyle name="Normalny 4 5 2 8 4" xfId="28540" xr:uid="{F923314F-BC23-44A1-8533-E11ADE612398}"/>
    <cellStyle name="Normalny 4 5 2 8 4 2" xfId="28541" xr:uid="{4CE2B796-4EF8-4536-AB28-9C8084086A60}"/>
    <cellStyle name="Normalny 4 5 2 8 4 3" xfId="28542" xr:uid="{2AAA2E75-4C27-4CAE-AF9D-5E615B16F1F3}"/>
    <cellStyle name="Normalny 4 5 2 8 5" xfId="28543" xr:uid="{8367433D-925A-4B15-91D9-628E2478CC87}"/>
    <cellStyle name="Normalny 4 5 2 8 6" xfId="28544" xr:uid="{55C4D984-D91E-4F6E-83C6-26C9834E1E5E}"/>
    <cellStyle name="Normalny 4 5 2 9" xfId="28545" xr:uid="{2DE2D888-EB5A-4622-B88B-F323583AE562}"/>
    <cellStyle name="Normalny 4 5 3" xfId="28546" xr:uid="{CDAC0C76-33D6-4000-990F-F8599788FA16}"/>
    <cellStyle name="Normalny 4 5 4" xfId="28547" xr:uid="{30112EC7-C1F2-4AFF-809C-578A2B5E1E08}"/>
    <cellStyle name="Normalny 4 5 4 10" xfId="28548" xr:uid="{E3C9410E-7B71-4878-AB97-5797686BF44B}"/>
    <cellStyle name="Normalny 4 5 4 11" xfId="28549" xr:uid="{D8662000-66A4-4FCB-A0F9-2448D420ADD7}"/>
    <cellStyle name="Normalny 4 5 4 2" xfId="28550" xr:uid="{B9DBDE95-612E-4F0C-B4BE-BEAB933C3F19}"/>
    <cellStyle name="Normalny 4 5 4 2 2" xfId="28551" xr:uid="{59D224DA-2F27-4C77-AF38-A869E828C5A9}"/>
    <cellStyle name="Normalny 4 5 4 2 2 2" xfId="28552" xr:uid="{056081EA-A43C-4F19-8293-4620948EA0D2}"/>
    <cellStyle name="Normalny 4 5 4 2 2 3" xfId="28553" xr:uid="{60E34307-F03B-41B1-B896-B0462FCE9506}"/>
    <cellStyle name="Normalny 4 5 4 2 2 4" xfId="28554" xr:uid="{94438CE3-C5D3-47A4-ABA8-298FFDB7F7D5}"/>
    <cellStyle name="Normalny 4 5 4 2 2 5" xfId="28555" xr:uid="{96966B07-034C-46E6-8447-B4E23A8971A6}"/>
    <cellStyle name="Normalny 4 5 4 2 2 6" xfId="28556" xr:uid="{A6BD7B21-E5EB-4468-9211-0418561EAB99}"/>
    <cellStyle name="Normalny 4 5 4 2 3" xfId="28557" xr:uid="{8202F1E2-4F7B-4544-AFE0-F553FCC1841E}"/>
    <cellStyle name="Normalny 4 5 4 2 4" xfId="28558" xr:uid="{C801B995-A4F8-47EA-B4A3-E10F6D4E4553}"/>
    <cellStyle name="Normalny 4 5 4 2 4 2" xfId="28559" xr:uid="{F83DDB3B-E67A-45D0-B600-B985F56324B3}"/>
    <cellStyle name="Normalny 4 5 4 2 4 3" xfId="28560" xr:uid="{7B9E2131-8843-4D53-8655-581CD8F70181}"/>
    <cellStyle name="Normalny 4 5 4 2 5" xfId="28561" xr:uid="{833EF97D-8B8E-46CB-86AA-056B5A317E05}"/>
    <cellStyle name="Normalny 4 5 4 2 5 2" xfId="28562" xr:uid="{C888F26F-30B8-4CD0-A3DD-56FBF989D47A}"/>
    <cellStyle name="Normalny 4 5 4 2 5 3" xfId="28563" xr:uid="{6319F283-29DE-48FC-8502-1B71E72E811F}"/>
    <cellStyle name="Normalny 4 5 4 2 6" xfId="28564" xr:uid="{5CF4C432-202A-41A6-9E68-550C419E8FCB}"/>
    <cellStyle name="Normalny 4 5 4 2 7" xfId="28565" xr:uid="{71BD045B-9102-427D-BD48-39AF9E225EAE}"/>
    <cellStyle name="Normalny 4 5 4 3" xfId="28566" xr:uid="{E7099EA9-6B82-4528-9246-6996E371CDA7}"/>
    <cellStyle name="Normalny 4 5 4 4" xfId="28567" xr:uid="{809952DD-42C1-49E7-901F-25827E84916E}"/>
    <cellStyle name="Normalny 4 5 4 5" xfId="28568" xr:uid="{397E8F88-79DB-4F1B-AE41-570ECE2BA120}"/>
    <cellStyle name="Normalny 4 5 4 6" xfId="28569" xr:uid="{94787AAC-4D06-4D52-8289-1DE595D6CA66}"/>
    <cellStyle name="Normalny 4 5 4 7" xfId="28570" xr:uid="{1314F858-96D1-4637-B858-B52314A603F0}"/>
    <cellStyle name="Normalny 4 5 4 7 2" xfId="28571" xr:uid="{B4EBAF5B-531B-4F82-86E7-5245A3DE2DE1}"/>
    <cellStyle name="Normalny 4 5 4 7 2 2" xfId="28572" xr:uid="{45B44CEA-02B4-41EF-B308-0B000A44B51C}"/>
    <cellStyle name="Normalny 4 5 4 7 2 3" xfId="28573" xr:uid="{89B4E8A6-DC44-49D0-9FFC-5FC16B72EE7B}"/>
    <cellStyle name="Normalny 4 5 4 7 3" xfId="28574" xr:uid="{1438012C-DB4B-47A4-937C-5B04F2E0A049}"/>
    <cellStyle name="Normalny 4 5 4 7 3 2" xfId="28575" xr:uid="{A7E10F03-A53C-4406-9578-DB2C5A052838}"/>
    <cellStyle name="Normalny 4 5 4 7 3 3" xfId="28576" xr:uid="{91A53890-097A-4861-A213-229E3A5C979F}"/>
    <cellStyle name="Normalny 4 5 4 7 4" xfId="28577" xr:uid="{FECAC19C-3321-4DBF-87EB-9DA3759997F3}"/>
    <cellStyle name="Normalny 4 5 4 7 4 2" xfId="28578" xr:uid="{F483D786-9DEA-4A30-9CBD-5A5BB62EB00E}"/>
    <cellStyle name="Normalny 4 5 4 7 4 3" xfId="28579" xr:uid="{033CA658-4CBB-4282-B3F9-FC9D2545023F}"/>
    <cellStyle name="Normalny 4 5 4 7 5" xfId="28580" xr:uid="{EC676EEB-EE9D-4840-8377-0914C10FEE15}"/>
    <cellStyle name="Normalny 4 5 4 7 6" xfId="28581" xr:uid="{F944713D-E318-481D-A8F9-1A961B9AA400}"/>
    <cellStyle name="Normalny 4 5 4 8" xfId="28582" xr:uid="{7183F05A-2DE8-435F-B1ED-B3E326F3E996}"/>
    <cellStyle name="Normalny 4 5 4 9" xfId="28583" xr:uid="{F139C898-402A-473B-A454-CC29C4165848}"/>
    <cellStyle name="Normalny 4 5 5" xfId="28584" xr:uid="{9CFC10ED-60E9-43FF-8C8B-A0B7AEF47570}"/>
    <cellStyle name="Normalny 4 5 5 2" xfId="28585" xr:uid="{FD5D2C94-6A71-4DD4-BD72-7B4EE813BFED}"/>
    <cellStyle name="Normalny 4 5 5 2 2" xfId="28586" xr:uid="{09521400-09B9-41E3-BD12-1A2CDC1BB561}"/>
    <cellStyle name="Normalny 4 5 5 2 2 2" xfId="28587" xr:uid="{B4D6AE43-44E0-4F43-8B27-E025A7D47C7F}"/>
    <cellStyle name="Normalny 4 5 5 2 2 3" xfId="28588" xr:uid="{0238D5EF-D0C0-4DB7-B917-08DA5C25FD97}"/>
    <cellStyle name="Normalny 4 5 5 2 3" xfId="28589" xr:uid="{58E375FF-1374-4850-BDFE-3F785A7574AD}"/>
    <cellStyle name="Normalny 4 5 5 2 3 2" xfId="28590" xr:uid="{3F7596DE-B0E2-4FAC-A855-547ABD836078}"/>
    <cellStyle name="Normalny 4 5 5 2 3 3" xfId="28591" xr:uid="{FCDD7560-F63B-41C1-A3F9-3ADB984BD5ED}"/>
    <cellStyle name="Normalny 4 5 5 2 4" xfId="28592" xr:uid="{8FC57806-08AC-4316-936B-E8AF788867DF}"/>
    <cellStyle name="Normalny 4 5 5 2 4 2" xfId="28593" xr:uid="{C22D18F9-FD98-45E2-8DC7-C1CD3809A53B}"/>
    <cellStyle name="Normalny 4 5 5 2 4 3" xfId="28594" xr:uid="{68055756-A119-4B67-8625-D1C3D686A9EC}"/>
    <cellStyle name="Normalny 4 5 5 2 5" xfId="28595" xr:uid="{EEEEBA93-EC09-4740-9DDE-83C82BBA5998}"/>
    <cellStyle name="Normalny 4 5 5 2 6" xfId="28596" xr:uid="{91A383BA-9087-4650-8260-087BA15E6726}"/>
    <cellStyle name="Normalny 4 5 5 3" xfId="28597" xr:uid="{BDB6EFF2-F2B7-4B96-B44B-1D0479EF47A2}"/>
    <cellStyle name="Normalny 4 5 5 3 2" xfId="28598" xr:uid="{725C402A-14CC-4271-A9B6-C6E2D998DD8D}"/>
    <cellStyle name="Normalny 4 5 5 3 3" xfId="28599" xr:uid="{8C3E576E-90B2-443F-89B3-81F97E90FEC0}"/>
    <cellStyle name="Normalny 4 5 5 4" xfId="28600" xr:uid="{AB791CDF-7792-42FB-8FAB-7563E2CD2418}"/>
    <cellStyle name="Normalny 4 5 5 5" xfId="28601" xr:uid="{464AFCF9-4004-45FE-B37D-FA94E71F6337}"/>
    <cellStyle name="Normalny 4 5 5 6" xfId="28602" xr:uid="{2BA62FC5-E2FB-4801-8996-6D7FC1FE7F06}"/>
    <cellStyle name="Normalny 4 5 5 7" xfId="28603" xr:uid="{11098D59-5103-4DE9-8037-366ECDCA994A}"/>
    <cellStyle name="Normalny 4 5 6" xfId="28604" xr:uid="{C0C896EB-7FCD-4054-850D-40C5958743DF}"/>
    <cellStyle name="Normalny 4 5 6 2" xfId="28605" xr:uid="{419E9CD1-0EE0-48D5-B683-25DF1D4F706F}"/>
    <cellStyle name="Normalny 4 5 6 3" xfId="28606" xr:uid="{14741142-76F2-4E48-A488-25BE494E5C40}"/>
    <cellStyle name="Normalny 4 5 7" xfId="28607" xr:uid="{D60177D0-24A4-43BC-A3BD-D59DD57950F2}"/>
    <cellStyle name="Normalny 4 5 7 2" xfId="28608" xr:uid="{85F2DA11-8C1F-4038-BDEE-ED6BE7F4F584}"/>
    <cellStyle name="Normalny 4 5 7 3" xfId="28609" xr:uid="{FCA838A7-6A15-492E-81A9-81B9D6B3167E}"/>
    <cellStyle name="Normalny 4 5 8" xfId="28610" xr:uid="{C8409357-2E35-44E6-8FA1-4B6D99DBDCA7}"/>
    <cellStyle name="Normalny 4 5 8 2" xfId="28611" xr:uid="{999470FC-51B5-4387-9D04-3AD2488BE3EC}"/>
    <cellStyle name="Normalny 4 5 8 3" xfId="28612" xr:uid="{78606339-A2A3-4FA7-98FD-7BDB64398B34}"/>
    <cellStyle name="Normalny 4 5 9" xfId="28613" xr:uid="{B7115A73-7738-4A81-952B-A5804CCD327F}"/>
    <cellStyle name="Normalny 4 5 9 2" xfId="28614" xr:uid="{86D3130E-8748-4D3F-888B-AE01F0D59404}"/>
    <cellStyle name="Normalny 4 5 9 3" xfId="28615" xr:uid="{3210359E-F456-450C-ABB2-D27CC30C12B3}"/>
    <cellStyle name="Normalny 4 5 9 4" xfId="28616" xr:uid="{F72B57B7-9E7A-4428-B81C-729143EBFDA6}"/>
    <cellStyle name="Normalny 4 5 9 5" xfId="28617" xr:uid="{0C33A0EE-EEA7-4CBC-8873-4956115A6AA4}"/>
    <cellStyle name="Normalny 4 5 9 6" xfId="28618" xr:uid="{5DAECDFD-17BF-4977-B347-075CEE5A914E}"/>
    <cellStyle name="Normalny 4 6" xfId="28619" xr:uid="{2BCC510E-BCD9-4966-B80B-AC966BA81C08}"/>
    <cellStyle name="Normalny 4 6 2" xfId="28620" xr:uid="{13C69A66-43E4-40E4-9CCE-9BB80D016ACA}"/>
    <cellStyle name="Normalny 4 6 3" xfId="28621" xr:uid="{B8E5AE01-600F-4F2F-A0E2-01382DADAE21}"/>
    <cellStyle name="Normalny 4 6 4" xfId="28622" xr:uid="{ACA8D9CB-18A9-4334-AF11-6DB1E151B622}"/>
    <cellStyle name="Normalny 4 6 5" xfId="41745" xr:uid="{264085CF-A17A-4B00-B45D-4CC4587BEF30}"/>
    <cellStyle name="Normalny 4 7" xfId="28623" xr:uid="{FA91B58E-D1EE-45D8-B950-4EF167CE400C}"/>
    <cellStyle name="Normalny 4 7 2" xfId="28624" xr:uid="{5C49C711-7F46-4990-B8C0-FB6E4EB19E32}"/>
    <cellStyle name="Normalny 4 7 3" xfId="28625" xr:uid="{43982B27-9E50-44A1-97CA-738A80973D55}"/>
    <cellStyle name="Normalny 4 7 4" xfId="28626" xr:uid="{0CBDC585-276E-43C6-8BC4-DC2B40E93564}"/>
    <cellStyle name="Normalny 4 7 5" xfId="41746" xr:uid="{C6104487-51CA-45EB-9517-271643250CC4}"/>
    <cellStyle name="Normalny 4 8" xfId="28627" xr:uid="{ED1C95D1-9102-4708-9D79-9C67F2D16617}"/>
    <cellStyle name="Normalny 4 8 2" xfId="28628" xr:uid="{2CCBF998-0ED2-4595-A25B-4D790CE0206B}"/>
    <cellStyle name="Normalny 4 8 2 2" xfId="28629" xr:uid="{36D3F036-C656-40F5-9C1D-5F7AFDC2359D}"/>
    <cellStyle name="Normalny 4 8 2 2 2" xfId="28630" xr:uid="{3BA9F9F3-A5D7-4368-B4BF-E10016E6CEE5}"/>
    <cellStyle name="Normalny 4 8 2 2 3" xfId="28631" xr:uid="{462D171A-3A5D-4A13-849C-5AEDDD823898}"/>
    <cellStyle name="Normalny 4 8 2 3" xfId="28632" xr:uid="{A57B083E-6BC4-4B3E-B523-34C09246948B}"/>
    <cellStyle name="Normalny 4 8 2 3 2" xfId="28633" xr:uid="{5A32EA5C-9EB9-4A16-9EA4-60BDFC31D530}"/>
    <cellStyle name="Normalny 4 8 2 3 3" xfId="28634" xr:uid="{882F90D7-9882-428D-8F34-633B1C78EE55}"/>
    <cellStyle name="Normalny 4 8 2 4" xfId="28635" xr:uid="{54ABE39C-749B-46D4-B572-58C74DD08C83}"/>
    <cellStyle name="Normalny 4 8 2 5" xfId="28636" xr:uid="{F7838B1F-F4D4-4FF4-8FB8-8C26E2AECADC}"/>
    <cellStyle name="Normalny 4 8 3" xfId="28637" xr:uid="{BD6B9072-860D-4AFE-809F-D35E3B96C79F}"/>
    <cellStyle name="Normalny 4 8 3 2" xfId="28638" xr:uid="{A9058421-1EF1-4626-887A-2C3123419C5E}"/>
    <cellStyle name="Normalny 4 8 3 3" xfId="28639" xr:uid="{1E62AEC4-00E3-4D9E-9B84-5B022B8C66EF}"/>
    <cellStyle name="Normalny 4 8 4" xfId="28640" xr:uid="{372D374C-FC9A-4EB0-A5B0-C152FF2D0639}"/>
    <cellStyle name="Normalny 4 8 4 2" xfId="28641" xr:uid="{E1E600C0-CCCD-4B0F-A79E-E8C23FF91A58}"/>
    <cellStyle name="Normalny 4 8 4 3" xfId="28642" xr:uid="{FC7146C9-6869-49A4-BDA0-E8B2C99E980B}"/>
    <cellStyle name="Normalny 4 8 5" xfId="28643" xr:uid="{906CDDC9-7317-40C6-BA56-A93C9D1E293B}"/>
    <cellStyle name="Normalny 4 8 6" xfId="28644" xr:uid="{806EFE32-E0E1-4F55-AE19-115314B1964D}"/>
    <cellStyle name="Normalny 4 8 7" xfId="28645" xr:uid="{F38B1969-E05C-4E1C-B889-B62A489900E3}"/>
    <cellStyle name="Normalny 4 8 8" xfId="28646" xr:uid="{683B9677-1FC7-4888-851C-8099655ED3FA}"/>
    <cellStyle name="Normalny 4 8 9" xfId="28647" xr:uid="{B9727EB0-42E1-40F2-95C5-E938405C4D55}"/>
    <cellStyle name="Normalny 4 9" xfId="28648" xr:uid="{1761C7BF-D4D9-4969-ABED-F4B21DCF127F}"/>
    <cellStyle name="Normalny 4 9 10" xfId="28649" xr:uid="{D8B3D302-ABFE-4EE9-94AA-69F18A6A22FC}"/>
    <cellStyle name="Normalny 4 9 11" xfId="28650" xr:uid="{AA63D388-6BEE-46F1-9EBF-1EA594D46DB5}"/>
    <cellStyle name="Normalny 4 9 2" xfId="28651" xr:uid="{B0D08741-12C8-4F7C-95B7-05B7BD2BF37B}"/>
    <cellStyle name="Normalny 4 9 2 2" xfId="28652" xr:uid="{8BBB08AD-547D-4759-9DCA-8C7A9A8B9381}"/>
    <cellStyle name="Normalny 4 9 2 2 2" xfId="28653" xr:uid="{A29FE690-D751-4CC6-9EF7-10EFBB061216}"/>
    <cellStyle name="Normalny 4 9 2 2 2 2" xfId="28654" xr:uid="{006B97B3-50E7-4E7F-90E3-5EC3033E8355}"/>
    <cellStyle name="Normalny 4 9 2 2 2 3" xfId="28655" xr:uid="{BD67A618-D39E-48B4-919F-EBB1E46B6822}"/>
    <cellStyle name="Normalny 4 9 2 2 3" xfId="28656" xr:uid="{3330E622-D89A-48D0-8E34-6A89D3862825}"/>
    <cellStyle name="Normalny 4 9 2 2 3 2" xfId="28657" xr:uid="{80FB4A00-2BBD-4412-BBD6-7FE21CC4EFE6}"/>
    <cellStyle name="Normalny 4 9 2 2 3 3" xfId="28658" xr:uid="{1A01D52C-E3F0-4C58-AE6C-2BAA1F20268B}"/>
    <cellStyle name="Normalny 4 9 2 2 4" xfId="28659" xr:uid="{AE150969-B06B-4E72-A493-6917B18749DA}"/>
    <cellStyle name="Normalny 4 9 2 2 4 2" xfId="28660" xr:uid="{AC0D2111-1B8A-41AA-A2EB-D0E83DF4F269}"/>
    <cellStyle name="Normalny 4 9 2 2 4 3" xfId="28661" xr:uid="{05198C47-5E54-4674-B80A-9D14AF3C7285}"/>
    <cellStyle name="Normalny 4 9 2 2 5" xfId="28662" xr:uid="{E40C7102-A94D-431F-8AF6-765687017D23}"/>
    <cellStyle name="Normalny 4 9 2 2 6" xfId="28663" xr:uid="{5FD41BDB-6FCB-4720-9506-1188E2D182A1}"/>
    <cellStyle name="Normalny 4 9 2 3" xfId="28664" xr:uid="{544FCF90-651F-4530-976D-5CB6ED1A89F2}"/>
    <cellStyle name="Normalny 4 9 2 3 2" xfId="28665" xr:uid="{EBF27795-E4D1-4942-8F42-FE38B6D4A41E}"/>
    <cellStyle name="Normalny 4 9 2 3 3" xfId="28666" xr:uid="{0F1F9B5C-4B2B-4B26-99D7-2EA96DDAC6B1}"/>
    <cellStyle name="Normalny 4 9 2 4" xfId="28667" xr:uid="{A61DE4A5-C926-4B77-8672-D586F3828383}"/>
    <cellStyle name="Normalny 4 9 2 5" xfId="28668" xr:uid="{04582C77-DACA-45C7-A72E-C5C494604CBC}"/>
    <cellStyle name="Normalny 4 9 2 6" xfId="28669" xr:uid="{F0EDA570-A68D-440F-8D99-FF112CC3ECEB}"/>
    <cellStyle name="Normalny 4 9 2 7" xfId="28670" xr:uid="{4D5C6125-E5C4-4AF8-B870-40CFF9ED5511}"/>
    <cellStyle name="Normalny 4 9 3" xfId="28671" xr:uid="{EF2C6D0F-8396-4938-9FB1-2DF2780328C5}"/>
    <cellStyle name="Normalny 4 9 3 2" xfId="28672" xr:uid="{8D387E26-6492-4715-9D3A-5BBDFA730C19}"/>
    <cellStyle name="Normalny 4 9 3 3" xfId="28673" xr:uid="{17ADF8FB-29DF-4EAE-86A7-18AFD166BE02}"/>
    <cellStyle name="Normalny 4 9 4" xfId="28674" xr:uid="{FCFBBBFF-9198-448E-9E72-13E5ED7DAB20}"/>
    <cellStyle name="Normalny 4 9 4 2" xfId="28675" xr:uid="{914C5E51-65DC-4848-8AEB-5683435774EC}"/>
    <cellStyle name="Normalny 4 9 4 3" xfId="28676" xr:uid="{81B71732-01A7-476B-AA85-D026B346C9CC}"/>
    <cellStyle name="Normalny 4 9 5" xfId="28677" xr:uid="{61AEEDF4-87E5-4AD8-A5F9-5889329846A5}"/>
    <cellStyle name="Normalny 4 9 5 2" xfId="28678" xr:uid="{0C916AD2-7F7C-462E-9A1D-4243BB31C8C0}"/>
    <cellStyle name="Normalny 4 9 5 3" xfId="28679" xr:uid="{36C11E6E-9DC1-4BAE-84C4-98D4632A0AEA}"/>
    <cellStyle name="Normalny 4 9 6" xfId="28680" xr:uid="{E7991B1B-3F61-4BBE-AC59-BF1AF3AF08BA}"/>
    <cellStyle name="Normalny 4 9 6 2" xfId="28681" xr:uid="{5C4113E5-928B-415F-8376-A31319F3F878}"/>
    <cellStyle name="Normalny 4 9 6 3" xfId="28682" xr:uid="{F111B8EC-0D4A-4E25-BF40-8B8B9C09A65E}"/>
    <cellStyle name="Normalny 4 9 7" xfId="28683" xr:uid="{705740D4-6CFF-4CE4-B400-8E813A554F19}"/>
    <cellStyle name="Normalny 4 9 7 2" xfId="28684" xr:uid="{BA0C8257-DA04-48EE-9288-2925052EECBC}"/>
    <cellStyle name="Normalny 4 9 7 3" xfId="28685" xr:uid="{81C55FF0-71C7-416C-B2A2-CCFB0C77A5CE}"/>
    <cellStyle name="Normalny 4 9 7 4" xfId="28686" xr:uid="{416B34B1-87DF-4574-9688-97B9255FE11F}"/>
    <cellStyle name="Normalny 4 9 7 5" xfId="28687" xr:uid="{130DEE2B-CB78-4DB0-871A-6867DA7EEE1D}"/>
    <cellStyle name="Normalny 4 9 7 6" xfId="28688" xr:uid="{6F83AFCC-9D4E-4CB7-83AB-D0BAD06C1E74}"/>
    <cellStyle name="Normalny 4 9 8" xfId="28689" xr:uid="{76A646A4-1AFB-4909-A281-DEEE9A7842A1}"/>
    <cellStyle name="Normalny 4 9 8 2" xfId="28690" xr:uid="{955B7353-A38C-4F41-9491-5386E4339657}"/>
    <cellStyle name="Normalny 4 9 8 3" xfId="28691" xr:uid="{C776BE17-6048-474D-8490-6E9FA75E6B8A}"/>
    <cellStyle name="Normalny 4 9 9" xfId="28692" xr:uid="{5102F7FA-2793-4F94-BCEB-06F62341EACB}"/>
    <cellStyle name="Normalny 4 9 9 2" xfId="28693" xr:uid="{47CA33D1-9A0A-4114-B6E5-DC0AD918A35E}"/>
    <cellStyle name="Normalny 4 9 9 3" xfId="28694" xr:uid="{4C4FA39E-37E6-46FD-AC44-DC99CCDDEB2E}"/>
    <cellStyle name="Normalny 4_~0054846" xfId="46221" xr:uid="{A7D92282-1B10-410C-9772-1BADE71CA6B7}"/>
    <cellStyle name="Normalny 40" xfId="28695" xr:uid="{7E69C970-2D17-4F5B-B2FA-E4B6061C2D59}"/>
    <cellStyle name="Normalny 40 2" xfId="41747" xr:uid="{A786356C-0E36-46D4-96D6-57FA3C1C063D}"/>
    <cellStyle name="Normalny 40 3" xfId="46222" xr:uid="{E7C93C5A-9E0F-40CB-9997-CF79967CF2C1}"/>
    <cellStyle name="Normalny 41" xfId="28696" xr:uid="{78153B4C-141A-4B50-BB00-334F34CE65BA}"/>
    <cellStyle name="Normalny 41 2" xfId="28697" xr:uid="{41B21131-F87A-4284-A71C-106B0A1CEA02}"/>
    <cellStyle name="Normalny 41 3" xfId="46223" xr:uid="{819E525E-D6E0-4AE1-AD53-42C9F0958381}"/>
    <cellStyle name="Normalny 42" xfId="28698" xr:uid="{4B22D3C1-E917-459F-9A47-016D376CDD10}"/>
    <cellStyle name="Normalny 42 2" xfId="46224" xr:uid="{F64CFC1A-59A0-4972-8B9D-B1E6A1364A9D}"/>
    <cellStyle name="Normalny 42 3" xfId="46225" xr:uid="{5D598B76-EC51-45F0-92A4-CAF1CF0AE4B2}"/>
    <cellStyle name="Normalny 42 4" xfId="46226" xr:uid="{469522DA-FA87-4809-8EA2-A19C50B88883}"/>
    <cellStyle name="Normalny 42 5" xfId="46227" xr:uid="{CAA3F266-2D2B-4348-BA86-7EE5F3604AA2}"/>
    <cellStyle name="Normalny 42 6" xfId="46228" xr:uid="{0A86E808-77FE-40F2-BA8D-0CB7CA3CCF06}"/>
    <cellStyle name="Normalny 43" xfId="28699" xr:uid="{97E883C9-5005-43D5-AC1B-227F5C8A9938}"/>
    <cellStyle name="Normalny 43 2" xfId="28700" xr:uid="{099E1DFE-761D-4E9A-8C9A-7E4739B2816D}"/>
    <cellStyle name="Normalny 43 3" xfId="46229" xr:uid="{0BFFB761-0FBD-4E36-A2C5-4381D9C99789}"/>
    <cellStyle name="Normalny 43 4" xfId="46230" xr:uid="{16B3C94E-9AC1-4AA9-B370-85BDB2FC39DC}"/>
    <cellStyle name="Normalny 44" xfId="28701" xr:uid="{709C4C44-4094-491F-8E45-CC4AB9CEEE32}"/>
    <cellStyle name="Normalny 44 2" xfId="28702" xr:uid="{4B1F416E-7BE3-4ABF-9C25-9C55988DB092}"/>
    <cellStyle name="Normalny 44 3" xfId="41748" xr:uid="{D110485E-D453-4266-A7DF-313F655F2A56}"/>
    <cellStyle name="Normalny 44 4" xfId="46231" xr:uid="{F5E0D8B7-5028-468C-B210-78F1691AFFB5}"/>
    <cellStyle name="Normalny 45" xfId="28703" xr:uid="{EC246C0E-B1DE-47A2-9F3D-046CE45E753C}"/>
    <cellStyle name="Normalny 45 2" xfId="41749" xr:uid="{C25CC305-10CF-4429-8367-0588C39E6DF6}"/>
    <cellStyle name="Normalny 45 3" xfId="46232" xr:uid="{BB41EC55-DD5B-4F13-BDFA-5D2AF6BB8930}"/>
    <cellStyle name="Normalny 45 4" xfId="46233" xr:uid="{33AD9EF6-50C4-46C7-AD9F-C8E2FE05516E}"/>
    <cellStyle name="Normalny 46" xfId="28704" xr:uid="{A1DF9629-4528-455B-B36A-08802638C5C7}"/>
    <cellStyle name="Normalny 46 2" xfId="41750" xr:uid="{2DCC4943-6303-4738-9A69-41C9426FBDB6}"/>
    <cellStyle name="Normalny 46 3" xfId="46234" xr:uid="{6F1F6C80-6682-4F9A-A658-461144F01002}"/>
    <cellStyle name="Normalny 46 4" xfId="46235" xr:uid="{302DF9F0-AD26-41FF-A5FE-2989DD3807AB}"/>
    <cellStyle name="Normalny 47" xfId="28705" xr:uid="{67F6DD63-B931-4DED-B7B3-BF2BB1638EE6}"/>
    <cellStyle name="Normalny 47 2" xfId="41751" xr:uid="{85BAA407-3B26-40D6-B9A3-CE62C87E3CA0}"/>
    <cellStyle name="Normalny 47 3" xfId="46236" xr:uid="{F4E7ECFE-2059-4E94-A165-AD226950D989}"/>
    <cellStyle name="Normalny 47 4" xfId="46237" xr:uid="{8B72AB83-F88C-4D08-85EC-52DA7E860C22}"/>
    <cellStyle name="Normalny 48" xfId="28706" xr:uid="{BDAE859B-53B9-477D-A117-A51AAA93C2E0}"/>
    <cellStyle name="Normalny 48 2" xfId="41752" xr:uid="{482720AC-4F39-4418-B89B-1DE1E4D3A987}"/>
    <cellStyle name="Normalny 48 3" xfId="46238" xr:uid="{04D490AF-6CFA-4710-B6F2-D3BDCC6A4127}"/>
    <cellStyle name="Normalny 48 4" xfId="46239" xr:uid="{F09BF30D-A814-458B-B21A-CE3219FAE291}"/>
    <cellStyle name="Normalny 49" xfId="28707" xr:uid="{F469CB83-2CD3-4BE5-8615-E18B3AD45310}"/>
    <cellStyle name="Normalny 49 2" xfId="41753" xr:uid="{62E7837F-BD7A-4AB5-B05B-742373374A05}"/>
    <cellStyle name="Normalny 49 3" xfId="46240" xr:uid="{9FB53DE5-D24C-4942-96B3-E2A475A61D76}"/>
    <cellStyle name="Normalny 49 4" xfId="46241" xr:uid="{7CD0E3DC-E163-4D46-A6EB-8DC097154D06}"/>
    <cellStyle name="Normalny 5" xfId="7" xr:uid="{00000000-0005-0000-0000-000007000000}"/>
    <cellStyle name="Normalny 5 10" xfId="28708" xr:uid="{82B90790-8398-41D2-BF35-67B971B89D03}"/>
    <cellStyle name="Normalny 5 10 10" xfId="28709" xr:uid="{EFC48C1B-65BA-4775-B85C-F2C010524370}"/>
    <cellStyle name="Normalny 5 10 11" xfId="28710" xr:uid="{F41793DF-2B8D-4D9D-9856-06D59A2C6540}"/>
    <cellStyle name="Normalny 5 10 12" xfId="28711" xr:uid="{AB1E8F3B-99AA-4AAB-AD6A-1C76F24CB895}"/>
    <cellStyle name="Normalny 5 10 2" xfId="28712" xr:uid="{12EB1A80-DAA4-4A4F-AE1B-D74D4C070D66}"/>
    <cellStyle name="Normalny 5 10 2 10" xfId="28713" xr:uid="{1484B1D5-E106-4C1D-9AEE-14DDEE9F64E8}"/>
    <cellStyle name="Normalny 5 10 2 11" xfId="28714" xr:uid="{CFED86EE-FC24-4745-ACE0-4150A463023C}"/>
    <cellStyle name="Normalny 5 10 2 2" xfId="28715" xr:uid="{D8571374-0074-4BBD-B5D0-46C32BAB4CD8}"/>
    <cellStyle name="Normalny 5 10 2 2 10" xfId="28716" xr:uid="{24828354-A2EB-4B51-8BC4-6EF276832B47}"/>
    <cellStyle name="Normalny 5 10 2 2 11" xfId="28717" xr:uid="{E65DE5C0-0767-480F-9C94-9EBEA03A067A}"/>
    <cellStyle name="Normalny 5 10 2 2 2" xfId="28718" xr:uid="{FABF5BB8-8ECB-49D1-9F9B-F3367CB2ABAB}"/>
    <cellStyle name="Normalny 5 10 2 2 2 2" xfId="28719" xr:uid="{765B773C-7B74-48DE-BFBC-3258F7D26E88}"/>
    <cellStyle name="Normalny 5 10 2 2 2 2 2" xfId="28720" xr:uid="{59291B6B-8A4F-4C2A-BF46-ED1048F3CB3E}"/>
    <cellStyle name="Normalny 5 10 2 2 2 2 3" xfId="28721" xr:uid="{BC900059-3990-4C95-A0E6-57C94E059E71}"/>
    <cellStyle name="Normalny 5 10 2 2 2 2 4" xfId="28722" xr:uid="{C5766920-00EB-4690-A441-6C6C0E5C505B}"/>
    <cellStyle name="Normalny 5 10 2 2 2 2 5" xfId="28723" xr:uid="{F2D2A778-22E4-4E5F-B4DF-0D1730E24EF7}"/>
    <cellStyle name="Normalny 5 10 2 2 2 2 6" xfId="28724" xr:uid="{D2FBE7D5-0A67-4E92-8300-7B993CAA8DA9}"/>
    <cellStyle name="Normalny 5 10 2 2 2 3" xfId="28725" xr:uid="{39D76516-F142-43B7-8207-AF492FC44140}"/>
    <cellStyle name="Normalny 5 10 2 2 2 4" xfId="28726" xr:uid="{38EED7CB-CC07-4981-B6DB-F32072009A9B}"/>
    <cellStyle name="Normalny 5 10 2 2 2 5" xfId="28727" xr:uid="{9CAF87AA-7476-4793-8A03-0FB56F2F8D58}"/>
    <cellStyle name="Normalny 5 10 2 2 2 6" xfId="28728" xr:uid="{98D09E1F-E8E4-4B5D-A07D-C86AC6F76EB6}"/>
    <cellStyle name="Normalny 5 10 2 2 2 7" xfId="28729" xr:uid="{3D9C46C8-D9A3-4E03-89EC-DD3FDF1C61FC}"/>
    <cellStyle name="Normalny 5 10 2 2 3" xfId="28730" xr:uid="{E00373A5-1B25-4553-8C41-13697DF37574}"/>
    <cellStyle name="Normalny 5 10 2 2 4" xfId="28731" xr:uid="{61A4DCA8-0C56-4B34-BB87-129736176C0E}"/>
    <cellStyle name="Normalny 5 10 2 2 5" xfId="28732" xr:uid="{914C7D8A-2FD2-42FD-A15A-7BB288DF0D84}"/>
    <cellStyle name="Normalny 5 10 2 2 6" xfId="28733" xr:uid="{F6071BC3-531D-4D4D-A07A-6D9AE5C4E61C}"/>
    <cellStyle name="Normalny 5 10 2 2 7" xfId="28734" xr:uid="{E4925C2C-0D03-4713-B42F-24186A715D7A}"/>
    <cellStyle name="Normalny 5 10 2 2 7 2" xfId="28735" xr:uid="{1250F83E-39FB-43C8-AEE9-826F7FB5A875}"/>
    <cellStyle name="Normalny 5 10 2 2 7 3" xfId="28736" xr:uid="{DD9D0914-E4AE-4B5A-8AFE-5BFF1E7D8A4B}"/>
    <cellStyle name="Normalny 5 10 2 2 7 4" xfId="28737" xr:uid="{D137A57D-D0CC-45DE-8272-8F3A571EFE38}"/>
    <cellStyle name="Normalny 5 10 2 2 7 5" xfId="28738" xr:uid="{73515F7E-A568-4A05-9D8C-7656E90E79C3}"/>
    <cellStyle name="Normalny 5 10 2 2 7 6" xfId="28739" xr:uid="{FD67A1C0-8419-4673-873C-D3959D30A700}"/>
    <cellStyle name="Normalny 5 10 2 2 8" xfId="28740" xr:uid="{605DE0A6-2565-4596-94A3-B3B24A60A7A1}"/>
    <cellStyle name="Normalny 5 10 2 2 9" xfId="28741" xr:uid="{B326405A-CEAD-4957-BD55-EE0F6B008DA8}"/>
    <cellStyle name="Normalny 5 10 2 3" xfId="28742" xr:uid="{3E7AF5C6-5DFB-4A8F-92F0-7E2429910D0A}"/>
    <cellStyle name="Normalny 5 10 2 3 2" xfId="28743" xr:uid="{D6A52722-85E1-4BE4-B5E4-3DAAD5DB738D}"/>
    <cellStyle name="Normalny 5 10 2 3 2 2" xfId="28744" xr:uid="{A22E65CC-3913-44DF-A633-1D2C0A4615DA}"/>
    <cellStyle name="Normalny 5 10 2 3 2 3" xfId="28745" xr:uid="{0762C474-45D6-498B-8182-EF572D13446D}"/>
    <cellStyle name="Normalny 5 10 2 3 2 4" xfId="28746" xr:uid="{491E1B48-C38F-4DBD-B6B8-59040A664D75}"/>
    <cellStyle name="Normalny 5 10 2 3 2 5" xfId="28747" xr:uid="{CBC2AD64-A7A5-4B58-90D0-57FAD906F6BA}"/>
    <cellStyle name="Normalny 5 10 2 3 2 6" xfId="28748" xr:uid="{614C33EE-57EE-43D3-AEE3-DD296BB6EEF3}"/>
    <cellStyle name="Normalny 5 10 2 3 3" xfId="28749" xr:uid="{B573C81D-38D4-4429-8885-58E917F013B8}"/>
    <cellStyle name="Normalny 5 10 2 3 4" xfId="28750" xr:uid="{79E5DBD4-CE27-463B-A5CA-FC1866C08AAA}"/>
    <cellStyle name="Normalny 5 10 2 3 5" xfId="28751" xr:uid="{51E07B3A-A996-420F-B709-22D2A903E285}"/>
    <cellStyle name="Normalny 5 10 2 3 6" xfId="28752" xr:uid="{62F76D3D-641D-4DEB-B34C-0C4C5B1B0CEE}"/>
    <cellStyle name="Normalny 5 10 2 3 7" xfId="28753" xr:uid="{C8997E12-54E9-4FBC-BA1D-864DF317B79C}"/>
    <cellStyle name="Normalny 5 10 2 4" xfId="28754" xr:uid="{748567C8-FFC8-41DB-87E9-79519EC93652}"/>
    <cellStyle name="Normalny 5 10 2 5" xfId="28755" xr:uid="{F3EA2AE1-1FF2-4745-878D-5F9DE4DA2637}"/>
    <cellStyle name="Normalny 5 10 2 6" xfId="28756" xr:uid="{82ACD48D-A127-4E12-9F1C-151700C3DA85}"/>
    <cellStyle name="Normalny 5 10 2 7" xfId="28757" xr:uid="{9CAA9847-83A5-4653-922C-C5A9FC391D0A}"/>
    <cellStyle name="Normalny 5 10 2 7 2" xfId="28758" xr:uid="{A991C819-E139-47B8-AA82-FE63857018FF}"/>
    <cellStyle name="Normalny 5 10 2 7 3" xfId="28759" xr:uid="{C2AAF704-5F41-429B-89C1-1F6EF1D6E630}"/>
    <cellStyle name="Normalny 5 10 2 7 4" xfId="28760" xr:uid="{1AC8145F-9C5B-4E64-890A-7B088A6AF3FC}"/>
    <cellStyle name="Normalny 5 10 2 7 5" xfId="28761" xr:uid="{68A7BB8C-BEB3-441B-97C1-9A2609C0C1D8}"/>
    <cellStyle name="Normalny 5 10 2 7 6" xfId="28762" xr:uid="{04D8FB0D-5EBF-493D-98CA-E906C02CFD03}"/>
    <cellStyle name="Normalny 5 10 2 8" xfId="28763" xr:uid="{659DE15E-FC8E-4BF8-93C4-AA538DFD47BB}"/>
    <cellStyle name="Normalny 5 10 2 9" xfId="28764" xr:uid="{43D0C5A7-5994-4214-A1DA-30907FB1AFD7}"/>
    <cellStyle name="Normalny 5 10 3" xfId="28765" xr:uid="{D883D457-DDC4-4005-A671-ED5FE8C32123}"/>
    <cellStyle name="Normalny 5 10 3 2" xfId="28766" xr:uid="{FFA6CEA7-3018-42F9-B1B8-944375FD11A4}"/>
    <cellStyle name="Normalny 5 10 3 2 2" xfId="28767" xr:uid="{5DFD8D4B-4E68-4BB8-B3E6-623632E4E4F9}"/>
    <cellStyle name="Normalny 5 10 3 2 3" xfId="28768" xr:uid="{43814EA2-21C9-4496-9193-93DEABB4EDBD}"/>
    <cellStyle name="Normalny 5 10 3 2 4" xfId="28769" xr:uid="{33934817-11B5-49EF-A058-07F65B2F1077}"/>
    <cellStyle name="Normalny 5 10 3 2 5" xfId="28770" xr:uid="{299FD842-C31F-42BC-8E37-BEABF1DB83A8}"/>
    <cellStyle name="Normalny 5 10 3 2 6" xfId="28771" xr:uid="{91C3DB25-778A-4480-A166-19236235958E}"/>
    <cellStyle name="Normalny 5 10 3 3" xfId="28772" xr:uid="{B8010877-D5BB-42CD-9334-C0D63A0A044F}"/>
    <cellStyle name="Normalny 5 10 3 4" xfId="28773" xr:uid="{271FC519-5CA9-4617-8D68-D3F468E24B64}"/>
    <cellStyle name="Normalny 5 10 3 5" xfId="28774" xr:uid="{11C2CDFC-4887-4DC8-B953-F8F4C0CBDA05}"/>
    <cellStyle name="Normalny 5 10 3 6" xfId="28775" xr:uid="{B2C61E85-B23D-425C-A52B-7C9272917818}"/>
    <cellStyle name="Normalny 5 10 3 7" xfId="28776" xr:uid="{43637327-DC45-423D-97B2-2FF03345D829}"/>
    <cellStyle name="Normalny 5 10 4" xfId="28777" xr:uid="{DB244A8B-4EA4-431E-9FDA-643E4AE389B1}"/>
    <cellStyle name="Normalny 5 10 5" xfId="28778" xr:uid="{A9861C47-F594-4A5F-AADD-FE9BA3F46939}"/>
    <cellStyle name="Normalny 5 10 6" xfId="28779" xr:uid="{3C90ABD4-B196-4F81-A2A5-C1BF3C66FDEE}"/>
    <cellStyle name="Normalny 5 10 7" xfId="28780" xr:uid="{63F30384-99AE-4A3A-9CFA-5257137180A7}"/>
    <cellStyle name="Normalny 5 10 8" xfId="28781" xr:uid="{62122D45-B4DA-46EB-B777-EEA422A66B32}"/>
    <cellStyle name="Normalny 5 10 8 2" xfId="28782" xr:uid="{A2F4E74E-F5A6-4C87-9BCA-91A70F2A614D}"/>
    <cellStyle name="Normalny 5 10 8 3" xfId="28783" xr:uid="{94169AD2-6B91-40C3-B589-8687A09A8A8D}"/>
    <cellStyle name="Normalny 5 10 8 4" xfId="28784" xr:uid="{3F4A67F9-D923-41A2-B006-659232005F0A}"/>
    <cellStyle name="Normalny 5 10 8 5" xfId="28785" xr:uid="{A3B3E4CB-FF89-47AF-B106-A785EDAED4E3}"/>
    <cellStyle name="Normalny 5 10 8 6" xfId="28786" xr:uid="{253FE9F8-5496-48A3-A268-0D29877B1462}"/>
    <cellStyle name="Normalny 5 10 9" xfId="28787" xr:uid="{CD3CE3E8-1D55-4586-B6F5-819E789D685A}"/>
    <cellStyle name="Normalny 5 11" xfId="28788" xr:uid="{E268AA2D-A3B8-4490-A6A6-DEB782D7A8D6}"/>
    <cellStyle name="Normalny 5 11 10" xfId="28789" xr:uid="{4F049BB6-CB88-40F7-85A2-591A86048F62}"/>
    <cellStyle name="Normalny 5 11 11" xfId="28790" xr:uid="{CD48430A-7964-4A87-9E4B-9704264EF1B6}"/>
    <cellStyle name="Normalny 5 11 12" xfId="39502" xr:uid="{8C8F43DE-AD9D-4351-8C1C-CAA78F3E326B}"/>
    <cellStyle name="Normalny 5 11 2" xfId="28791" xr:uid="{4D4AECAE-BDF5-4011-8F0B-8869B098B2ED}"/>
    <cellStyle name="Normalny 5 11 2 2" xfId="28792" xr:uid="{BF638979-B327-4BE7-8BC3-EBE6409609EE}"/>
    <cellStyle name="Normalny 5 11 2 2 2" xfId="28793" xr:uid="{E504DB86-B9FE-4806-B902-E41A28FBE9D1}"/>
    <cellStyle name="Normalny 5 11 2 2 3" xfId="28794" xr:uid="{137F7E35-6CF1-4A3B-9F6E-5EFDFE0BA1F8}"/>
    <cellStyle name="Normalny 5 11 2 2 4" xfId="28795" xr:uid="{8327249C-69B5-4441-8374-C7232556305B}"/>
    <cellStyle name="Normalny 5 11 2 2 5" xfId="28796" xr:uid="{6AA28C4D-5F5F-45FF-BABB-A91025905CDA}"/>
    <cellStyle name="Normalny 5 11 2 2 6" xfId="28797" xr:uid="{1E6FD09D-37CC-468B-A71F-062D64C1C428}"/>
    <cellStyle name="Normalny 5 11 2 3" xfId="28798" xr:uid="{A0E87861-99E9-4EA2-ADF2-EC4C2ACFCB63}"/>
    <cellStyle name="Normalny 5 11 2 4" xfId="28799" xr:uid="{20D40005-B627-4D37-9D5C-1693449525AF}"/>
    <cellStyle name="Normalny 5 11 2 5" xfId="28800" xr:uid="{E8BDDD79-AB74-4586-B84D-BD59325593AA}"/>
    <cellStyle name="Normalny 5 11 2 6" xfId="28801" xr:uid="{3218476E-96D3-4FFB-B47E-B59EEE9F23D6}"/>
    <cellStyle name="Normalny 5 11 2 7" xfId="28802" xr:uid="{DF9B94C9-06F2-4619-8B71-BAC60FEB251D}"/>
    <cellStyle name="Normalny 5 11 3" xfId="28803" xr:uid="{509FF3B5-8B1E-45C5-9B8E-D785ACEC2DCB}"/>
    <cellStyle name="Normalny 5 11 4" xfId="28804" xr:uid="{B56612A2-9160-4DFF-ABD1-9BB8F1C7D9F5}"/>
    <cellStyle name="Normalny 5 11 5" xfId="28805" xr:uid="{BD9557E5-5339-4544-B68A-B6181582D212}"/>
    <cellStyle name="Normalny 5 11 6" xfId="28806" xr:uid="{E2C090E2-0EDE-4635-A22E-842EF9CFCEBC}"/>
    <cellStyle name="Normalny 5 11 7" xfId="28807" xr:uid="{742D5F93-550B-4708-A344-2957A12D975F}"/>
    <cellStyle name="Normalny 5 11 7 2" xfId="28808" xr:uid="{50AE8C72-7785-47F5-8EF3-E432B8366C83}"/>
    <cellStyle name="Normalny 5 11 7 3" xfId="28809" xr:uid="{763721F7-9B7D-4A7E-9B45-61156991597D}"/>
    <cellStyle name="Normalny 5 11 7 4" xfId="28810" xr:uid="{C8C2E821-BBB7-47D2-AA7C-BCAD08D12FED}"/>
    <cellStyle name="Normalny 5 11 7 5" xfId="28811" xr:uid="{2F880A00-584F-43D7-9725-E64A8B3D2A84}"/>
    <cellStyle name="Normalny 5 11 7 6" xfId="28812" xr:uid="{D4D713C5-824C-43AE-BC7A-C58C5B5709B4}"/>
    <cellStyle name="Normalny 5 11 8" xfId="28813" xr:uid="{8CD41EF8-A943-44E8-B827-07317A911EAA}"/>
    <cellStyle name="Normalny 5 11 9" xfId="28814" xr:uid="{3D7E07A4-A6AD-414C-8469-02C7CC460D99}"/>
    <cellStyle name="Normalny 5 12" xfId="28815" xr:uid="{FE34B711-4372-40E9-BF6E-F5063C7EFE90}"/>
    <cellStyle name="Normalny 5 12 2" xfId="28816" xr:uid="{B3E1D28E-8C65-42A6-BB39-4E1D33409C2B}"/>
    <cellStyle name="Normalny 5 12 2 2" xfId="28817" xr:uid="{C6AA3AF0-FE12-4BA8-A04C-A63FD78E0D40}"/>
    <cellStyle name="Normalny 5 12 2 3" xfId="28818" xr:uid="{59005742-344F-4E68-A9C2-4FB6465A6219}"/>
    <cellStyle name="Normalny 5 12 2 4" xfId="28819" xr:uid="{D3EDA4DA-CDE3-48E7-AB9E-A13BC1ADF8A3}"/>
    <cellStyle name="Normalny 5 12 2 5" xfId="28820" xr:uid="{AEF84C3C-DDD3-4451-916A-E70F01FCECC2}"/>
    <cellStyle name="Normalny 5 12 2 6" xfId="28821" xr:uid="{61ACB4BF-F394-4759-AD79-337AA8AEDFDF}"/>
    <cellStyle name="Normalny 5 12 3" xfId="28822" xr:uid="{63072D3D-692C-4E7F-BA99-1FDA29A609EA}"/>
    <cellStyle name="Normalny 5 12 4" xfId="28823" xr:uid="{1A967981-2AC0-432E-9B9B-C43524C13A43}"/>
    <cellStyle name="Normalny 5 12 5" xfId="28824" xr:uid="{DE93C300-1DA5-46D7-A247-0923C01F4E54}"/>
    <cellStyle name="Normalny 5 12 6" xfId="28825" xr:uid="{F0C2B636-4855-49BF-B87A-725BF36C0576}"/>
    <cellStyle name="Normalny 5 12 7" xfId="28826" xr:uid="{DDF8DB00-33A1-42D3-BB39-977F22F0ED0E}"/>
    <cellStyle name="Normalny 5 12 8" xfId="42295" xr:uid="{498FA082-7DB3-4171-BC27-BB0469CA8281}"/>
    <cellStyle name="Normalny 5 13" xfId="28827" xr:uid="{A8905572-3E55-4F41-8B86-1100980EEB84}"/>
    <cellStyle name="Normalny 5 14" xfId="28828" xr:uid="{89FA3B39-EE83-4F74-919E-AFEC13FBDA78}"/>
    <cellStyle name="Normalny 5 15" xfId="28829" xr:uid="{DCA9C809-A271-4611-9D04-DB019E8D584D}"/>
    <cellStyle name="Normalny 5 16" xfId="28830" xr:uid="{887ECCE5-D7E8-4423-8C4B-D221872BDDC7}"/>
    <cellStyle name="Normalny 5 17" xfId="28831" xr:uid="{A6BE02E7-7456-418E-B98D-FA62E0F340D6}"/>
    <cellStyle name="Normalny 5 18" xfId="28832" xr:uid="{FA1E9968-1A44-4B42-B0FC-722D65DA73DF}"/>
    <cellStyle name="Normalny 5 18 2" xfId="28833" xr:uid="{FCEC5E23-2D2D-4B91-A2A4-102BFC66269E}"/>
    <cellStyle name="Normalny 5 18 3" xfId="28834" xr:uid="{3829D0CE-D36E-4724-BAD9-91372180E9AF}"/>
    <cellStyle name="Normalny 5 18 4" xfId="28835" xr:uid="{E369A5B2-19E2-4BF1-AEB9-02199B7F2041}"/>
    <cellStyle name="Normalny 5 18 5" xfId="28836" xr:uid="{8C5C2CDF-0624-45D2-801D-02D78599432A}"/>
    <cellStyle name="Normalny 5 18 6" xfId="28837" xr:uid="{15EFCD3B-B498-4F13-A364-57D8A0551E80}"/>
    <cellStyle name="Normalny 5 19" xfId="28838" xr:uid="{7B003CDC-F852-4C99-9C07-9301D48832BE}"/>
    <cellStyle name="Normalny 5 2" xfId="26" xr:uid="{F064CC16-A62D-42AD-AE4F-3B66FEDA057C}"/>
    <cellStyle name="Normalny 5 2 10" xfId="28839" xr:uid="{FAE13D19-1DAA-4318-9710-62174F5C3DEE}"/>
    <cellStyle name="Normalny 5 2 10 2" xfId="42023" xr:uid="{F3E90649-67A1-4090-BC70-4275EA17B32B}"/>
    <cellStyle name="Normalny 5 2 11" xfId="28840" xr:uid="{20EE8549-7FE8-4008-9FB7-27427E4570BB}"/>
    <cellStyle name="Normalny 5 2 12" xfId="28841" xr:uid="{D06D1F85-5677-4F61-B7B1-473BCA5DEE95}"/>
    <cellStyle name="Normalny 5 2 13" xfId="28842" xr:uid="{8603C257-B3B5-41A0-8C2D-CA0D85F075CA}"/>
    <cellStyle name="Normalny 5 2 14" xfId="28843" xr:uid="{ACDBE2B3-163C-448C-80E3-939C525CBA65}"/>
    <cellStyle name="Normalny 5 2 2" xfId="1042" xr:uid="{3A584E40-3FA4-4E74-AC7A-04DA623C9632}"/>
    <cellStyle name="Normalny 5 2 2 10" xfId="28844" xr:uid="{ACFC09D9-710E-4A2C-B29A-A44AAC878021}"/>
    <cellStyle name="Normalny 5 2 2 11" xfId="28845" xr:uid="{D202A503-5335-47F6-80B5-0D6DD197F14A}"/>
    <cellStyle name="Normalny 5 2 2 12" xfId="28846" xr:uid="{D8A5A50E-908C-4EFA-9D85-550E40C1C679}"/>
    <cellStyle name="Normalny 5 2 2 2" xfId="28847" xr:uid="{1E078494-EB14-4E14-8ED6-0FA304BC3BE6}"/>
    <cellStyle name="Normalny 5 2 2 2 10" xfId="28848" xr:uid="{AC5F6B73-CD07-4EA1-B881-12139D3B24BC}"/>
    <cellStyle name="Normalny 5 2 2 2 2" xfId="28849" xr:uid="{55F386C2-5E5C-46D4-9498-407086437BD5}"/>
    <cellStyle name="Normalny 5 2 2 2 2 2" xfId="28850" xr:uid="{5331225C-5E45-4D9C-8616-3A17FE362F91}"/>
    <cellStyle name="Normalny 5 2 2 2 2 2 2" xfId="28851" xr:uid="{D36D74C9-4396-470C-B1AD-C323EF0AA6E5}"/>
    <cellStyle name="Normalny 5 2 2 2 2 2 2 2" xfId="28852" xr:uid="{9BA10C04-51DD-4000-A5D3-EAE553B23737}"/>
    <cellStyle name="Normalny 5 2 2 2 2 2 2 2 2" xfId="28853" xr:uid="{B8F76799-8F45-43D0-A65C-67D3CA2ADA8B}"/>
    <cellStyle name="Normalny 5 2 2 2 2 2 2 2 3" xfId="28854" xr:uid="{19A789DF-C13E-4FE1-A2BA-FF2DF60541FA}"/>
    <cellStyle name="Normalny 5 2 2 2 2 2 2 2 4" xfId="28855" xr:uid="{506F0767-7284-4AF1-9F31-4D4DD7C442CE}"/>
    <cellStyle name="Normalny 5 2 2 2 2 2 2 3" xfId="28856" xr:uid="{AFD665C8-E33C-4AE2-934A-EC9149E131E1}"/>
    <cellStyle name="Normalny 5 2 2 2 2 2 2 4" xfId="28857" xr:uid="{BC9D3223-967A-4525-BD73-93D57AF60AFC}"/>
    <cellStyle name="Normalny 5 2 2 2 2 2 2 5" xfId="28858" xr:uid="{B7AA4BA6-653F-4708-9E50-7343C5901F00}"/>
    <cellStyle name="Normalny 5 2 2 2 2 2 3" xfId="28859" xr:uid="{C5480024-77EF-4131-916B-31F5D22A252B}"/>
    <cellStyle name="Normalny 5 2 2 2 2 2 4" xfId="28860" xr:uid="{00D265BD-3795-4F51-AC54-B3CEBC54B44A}"/>
    <cellStyle name="Normalny 5 2 2 2 2 2 5" xfId="28861" xr:uid="{FFA03FBC-9DAC-4142-8CB2-2D9DF4590561}"/>
    <cellStyle name="Normalny 5 2 2 2 2 2 6" xfId="28862" xr:uid="{E35E52BD-77CB-43E7-AAC9-EEB3DDDEA015}"/>
    <cellStyle name="Normalny 5 2 2 2 2 2 7" xfId="28863" xr:uid="{77E7BAD1-71EA-48A9-9114-BE3EF5E3A4DA}"/>
    <cellStyle name="Normalny 5 2 2 2 2 2 7 2" xfId="28864" xr:uid="{BB96A623-3BB7-4939-8A25-F1FFE8DC058D}"/>
    <cellStyle name="Normalny 5 2 2 2 2 2 7 3" xfId="28865" xr:uid="{CAACACD4-0456-4CAA-9899-AB676E27C984}"/>
    <cellStyle name="Normalny 5 2 2 2 2 2 7 4" xfId="28866" xr:uid="{58C9B965-A1CB-4AEE-ADA0-DA1C2C78A9E5}"/>
    <cellStyle name="Normalny 5 2 2 2 2 2 7 5" xfId="28867" xr:uid="{FC2FDAFC-A61A-4422-B31F-2E654C4D40E0}"/>
    <cellStyle name="Normalny 5 2 2 2 2 2 7 6" xfId="28868" xr:uid="{6B17C2A2-7674-4738-B66B-6A37BE7F09A3}"/>
    <cellStyle name="Normalny 5 2 2 2 2 2 8" xfId="28869" xr:uid="{E449F45F-EE90-4888-B2B3-38D8A661A23B}"/>
    <cellStyle name="Normalny 5 2 2 2 2 2 9" xfId="28870" xr:uid="{4ED520DD-2024-4B56-A73C-62C52C71433D}"/>
    <cellStyle name="Normalny 5 2 2 2 2 3" xfId="28871" xr:uid="{ED3A7A79-9EBA-4D36-B41C-CD97E7E8EBC6}"/>
    <cellStyle name="Normalny 5 2 2 2 2 3 2" xfId="28872" xr:uid="{50B9F62D-C8BB-4092-B89A-33074D82CB7F}"/>
    <cellStyle name="Normalny 5 2 2 2 2 3 2 2" xfId="28873" xr:uid="{1E1A27EC-2A2E-4492-AB33-81D55D5F87D2}"/>
    <cellStyle name="Normalny 5 2 2 2 2 3 2 3" xfId="28874" xr:uid="{AF2F4B2D-20AB-4993-A447-CD70680821BD}"/>
    <cellStyle name="Normalny 5 2 2 2 2 3 2 4" xfId="28875" xr:uid="{603EBA9F-6328-4A3B-9938-E3EA90539B66}"/>
    <cellStyle name="Normalny 5 2 2 2 2 3 2 5" xfId="28876" xr:uid="{F6DC7FA9-8899-498E-B72B-2D809CDE0201}"/>
    <cellStyle name="Normalny 5 2 2 2 2 3 2 6" xfId="28877" xr:uid="{A978B462-5CBB-492F-B90E-235FA4648BE0}"/>
    <cellStyle name="Normalny 5 2 2 2 2 3 3" xfId="28878" xr:uid="{19A361F3-65C2-401C-9E64-F7D3286C220F}"/>
    <cellStyle name="Normalny 5 2 2 2 2 3 4" xfId="28879" xr:uid="{DDD7F00E-DC15-4D66-930E-5B403DBAD42E}"/>
    <cellStyle name="Normalny 5 2 2 2 2 3 5" xfId="28880" xr:uid="{0B272099-5C7D-4749-B636-077F08AE8557}"/>
    <cellStyle name="Normalny 5 2 2 2 2 3 6" xfId="28881" xr:uid="{B83F5DBD-294D-4F9E-95B5-AC81437FBAD5}"/>
    <cellStyle name="Normalny 5 2 2 2 2 3 7" xfId="28882" xr:uid="{F9B5F23E-099F-4EC0-8F52-BA77B7DE3B13}"/>
    <cellStyle name="Normalny 5 2 2 2 2 4" xfId="28883" xr:uid="{3B407169-CAAB-4819-81B6-D9AD803BF6EC}"/>
    <cellStyle name="Normalny 5 2 2 2 2 5" xfId="28884" xr:uid="{8964875E-A061-480D-9E20-442AABD03635}"/>
    <cellStyle name="Normalny 5 2 2 2 2 6" xfId="28885" xr:uid="{B031977E-4859-4741-9D79-67900B3548F2}"/>
    <cellStyle name="Normalny 5 2 2 2 2 7" xfId="28886" xr:uid="{11B639E0-D590-4B44-A7BC-615C2255DF46}"/>
    <cellStyle name="Normalny 5 2 2 2 2 7 2" xfId="28887" xr:uid="{8FBD4A61-CBFE-45D5-AA50-CBD066F68BF3}"/>
    <cellStyle name="Normalny 5 2 2 2 2 7 3" xfId="28888" xr:uid="{A51565F4-4936-4B19-B294-2DC63D97F85B}"/>
    <cellStyle name="Normalny 5 2 2 2 2 7 4" xfId="28889" xr:uid="{86F3DFB2-CDAF-4A47-AE85-D2D423339858}"/>
    <cellStyle name="Normalny 5 2 2 2 2 7 5" xfId="28890" xr:uid="{050CDA93-F877-4856-B945-2A38A0DAD5EE}"/>
    <cellStyle name="Normalny 5 2 2 2 2 7 6" xfId="28891" xr:uid="{030DD38A-780E-4F34-9DF2-B960A23CDEB5}"/>
    <cellStyle name="Normalny 5 2 2 2 2 8" xfId="28892" xr:uid="{58B1581D-41EC-49D6-A55F-7600948D30E7}"/>
    <cellStyle name="Normalny 5 2 2 2 2 9" xfId="28893" xr:uid="{DAC215F9-C07C-49FE-9183-1146523D56C6}"/>
    <cellStyle name="Normalny 5 2 2 2 3" xfId="28894" xr:uid="{F63519B9-326C-483C-8CC2-DC21A971A5C9}"/>
    <cellStyle name="Normalny 5 2 2 2 3 2" xfId="28895" xr:uid="{A86CCD03-22D1-40D2-83B1-98FFC2D18C53}"/>
    <cellStyle name="Normalny 5 2 2 2 3 2 2" xfId="28896" xr:uid="{A77F68F1-E49E-4CFB-99D9-A8613B109496}"/>
    <cellStyle name="Normalny 5 2 2 2 3 2 3" xfId="28897" xr:uid="{3DF59BD2-6B34-4FC3-9559-DCC6DB0350D7}"/>
    <cellStyle name="Normalny 5 2 2 2 3 2 4" xfId="28898" xr:uid="{6223D72F-4330-44C0-80CF-42E367B11945}"/>
    <cellStyle name="Normalny 5 2 2 2 3 2 5" xfId="28899" xr:uid="{7C2B1033-B9A9-46E7-AC07-4010D2FA3294}"/>
    <cellStyle name="Normalny 5 2 2 2 3 2 6" xfId="28900" xr:uid="{81C4228C-424B-49A4-AD74-708EC479D4D3}"/>
    <cellStyle name="Normalny 5 2 2 2 3 3" xfId="28901" xr:uid="{40BB430C-663A-4DF6-BFEC-FF03ED3BDA12}"/>
    <cellStyle name="Normalny 5 2 2 2 3 4" xfId="28902" xr:uid="{B0189B07-4025-48C0-9455-AB81FA80882D}"/>
    <cellStyle name="Normalny 5 2 2 2 3 5" xfId="28903" xr:uid="{65A641A1-0586-49F0-8A3B-57CC12AC3660}"/>
    <cellStyle name="Normalny 5 2 2 2 3 6" xfId="28904" xr:uid="{BA8DC233-B481-423E-90D0-6542E2435B05}"/>
    <cellStyle name="Normalny 5 2 2 2 3 7" xfId="28905" xr:uid="{2572E116-E15C-43AA-AA95-5603CE48CABE}"/>
    <cellStyle name="Normalny 5 2 2 2 4" xfId="28906" xr:uid="{8E93F447-74CA-4BA1-BD1F-394800DCAEE6}"/>
    <cellStyle name="Normalny 5 2 2 2 5" xfId="28907" xr:uid="{8CDFE6D6-96F2-4135-8888-C05657E72FDF}"/>
    <cellStyle name="Normalny 5 2 2 2 6" xfId="28908" xr:uid="{ACED90EF-963E-4ACB-802A-12B82E82CC16}"/>
    <cellStyle name="Normalny 5 2 2 2 7" xfId="28909" xr:uid="{2B237E07-CAB8-4971-986A-CA5CCFABA3AE}"/>
    <cellStyle name="Normalny 5 2 2 2 8" xfId="28910" xr:uid="{490A725B-660E-401C-ABA3-13C1DE2C40AE}"/>
    <cellStyle name="Normalny 5 2 2 2 8 2" xfId="28911" xr:uid="{C8FC585D-A529-4DEE-86DF-E4B679FF398D}"/>
    <cellStyle name="Normalny 5 2 2 2 8 3" xfId="28912" xr:uid="{6536E92C-AE66-4DD1-81A7-045DF55F518E}"/>
    <cellStyle name="Normalny 5 2 2 2 8 4" xfId="28913" xr:uid="{E60D146D-E63A-4FD7-8709-FD9F17ECBC6A}"/>
    <cellStyle name="Normalny 5 2 2 2 8 5" xfId="28914" xr:uid="{E0A0E485-0163-41AE-8573-B8A2A23BDC11}"/>
    <cellStyle name="Normalny 5 2 2 2 8 6" xfId="28915" xr:uid="{7BDE8264-CC7B-4FD2-A370-C541035D6534}"/>
    <cellStyle name="Normalny 5 2 2 2 9" xfId="28916" xr:uid="{4BFD355C-FD46-4208-ABA9-2E3EB522FD45}"/>
    <cellStyle name="Normalny 5 2 2 3" xfId="28917" xr:uid="{9760DF8F-7BA9-4ED7-8F2E-156759F34B51}"/>
    <cellStyle name="Normalny 5 2 2 4" xfId="28918" xr:uid="{9AFAC438-76D8-4E57-B339-13A2DF203BD9}"/>
    <cellStyle name="Normalny 5 2 2 4 10" xfId="28919" xr:uid="{76389C92-2D8E-4285-9290-46EB9A8FAFCE}"/>
    <cellStyle name="Normalny 5 2 2 4 11" xfId="28920" xr:uid="{86165DB8-E9CA-4509-A4BA-23297CD7FD33}"/>
    <cellStyle name="Normalny 5 2 2 4 2" xfId="28921" xr:uid="{27DC1EA2-3BFB-480B-B4D1-393641876CB4}"/>
    <cellStyle name="Normalny 5 2 2 4 2 2" xfId="28922" xr:uid="{A16E966B-3AB9-4BA3-97AA-E3FDBD48D442}"/>
    <cellStyle name="Normalny 5 2 2 4 2 2 2" xfId="28923" xr:uid="{372D90C7-C1D7-4C01-B064-BD835894A4DD}"/>
    <cellStyle name="Normalny 5 2 2 4 2 2 3" xfId="28924" xr:uid="{8E0D8768-F8DC-4A0D-903C-9818DF20F24F}"/>
    <cellStyle name="Normalny 5 2 2 4 2 2 4" xfId="28925" xr:uid="{56362D4E-F1B7-4330-877A-97A34DF2684B}"/>
    <cellStyle name="Normalny 5 2 2 4 2 2 5" xfId="28926" xr:uid="{D587A25C-87D2-4917-823A-15B33D9B24FE}"/>
    <cellStyle name="Normalny 5 2 2 4 2 2 6" xfId="28927" xr:uid="{10905C5F-D3F6-4C91-8DF5-25B4DF599B21}"/>
    <cellStyle name="Normalny 5 2 2 4 2 3" xfId="28928" xr:uid="{E3B3CBBD-07BF-4431-9249-6F4B9C968576}"/>
    <cellStyle name="Normalny 5 2 2 4 2 4" xfId="28929" xr:uid="{8E6A4E75-7279-4BA0-AA05-01B97ED713C2}"/>
    <cellStyle name="Normalny 5 2 2 4 2 5" xfId="28930" xr:uid="{1C1437BB-BFFB-4FF0-98EF-58F13468F200}"/>
    <cellStyle name="Normalny 5 2 2 4 2 6" xfId="28931" xr:uid="{1DC66F1A-C549-4FA3-82F4-C8196E819B70}"/>
    <cellStyle name="Normalny 5 2 2 4 2 7" xfId="28932" xr:uid="{A2B251A7-1720-4582-8F59-5B175DD30A4C}"/>
    <cellStyle name="Normalny 5 2 2 4 3" xfId="28933" xr:uid="{B52310A7-BBB6-4DF0-B1C4-C93284391AE4}"/>
    <cellStyle name="Normalny 5 2 2 4 4" xfId="28934" xr:uid="{5A0B98EF-1FC1-4E97-987D-A2D10F175BB5}"/>
    <cellStyle name="Normalny 5 2 2 4 5" xfId="28935" xr:uid="{12344FFF-2A24-4327-999F-21E5F5B99FF4}"/>
    <cellStyle name="Normalny 5 2 2 4 6" xfId="28936" xr:uid="{8C13C8EC-F96D-4D90-A920-9B8BDF7F2E09}"/>
    <cellStyle name="Normalny 5 2 2 4 7" xfId="28937" xr:uid="{A7AEBFCE-1BED-46B7-9CCB-9FB55E6E7FD2}"/>
    <cellStyle name="Normalny 5 2 2 4 7 2" xfId="28938" xr:uid="{3D2E2340-CF75-421D-8DEE-CB012925AA2F}"/>
    <cellStyle name="Normalny 5 2 2 4 7 3" xfId="28939" xr:uid="{F5F7F4FD-17D6-44D5-8483-61C9CDC6FD19}"/>
    <cellStyle name="Normalny 5 2 2 4 7 4" xfId="28940" xr:uid="{9FE7BACA-9651-433F-BB89-98C4ABD4538E}"/>
    <cellStyle name="Normalny 5 2 2 4 7 5" xfId="28941" xr:uid="{B292F449-90F1-43FE-8E57-B0385C02B30A}"/>
    <cellStyle name="Normalny 5 2 2 4 7 6" xfId="28942" xr:uid="{05ED8907-34DF-485A-A609-EC677DC623FE}"/>
    <cellStyle name="Normalny 5 2 2 4 8" xfId="28943" xr:uid="{970CF48B-5F4F-4898-BACD-D5394F78A18C}"/>
    <cellStyle name="Normalny 5 2 2 4 9" xfId="28944" xr:uid="{200CBFAD-880E-4F0C-95E9-A106989B4F01}"/>
    <cellStyle name="Normalny 5 2 2 5" xfId="28945" xr:uid="{FBCA719F-3E5B-41B1-A8C6-06E1EE954988}"/>
    <cellStyle name="Normalny 5 2 2 5 2" xfId="28946" xr:uid="{958A5D14-47F2-4D64-9511-9C474A64CB61}"/>
    <cellStyle name="Normalny 5 2 2 5 2 2" xfId="28947" xr:uid="{F12AF2F1-85BD-4E6D-BD35-FDB153306056}"/>
    <cellStyle name="Normalny 5 2 2 5 2 3" xfId="28948" xr:uid="{4BEACBF7-38E1-4D72-A0EF-7E9547B4CE36}"/>
    <cellStyle name="Normalny 5 2 2 5 2 4" xfId="28949" xr:uid="{8AF54E9C-1EB5-46F7-A72F-2763AA8CF53C}"/>
    <cellStyle name="Normalny 5 2 2 5 2 5" xfId="28950" xr:uid="{B79F622F-F157-487D-8915-BF1E1BBEC520}"/>
    <cellStyle name="Normalny 5 2 2 5 2 6" xfId="28951" xr:uid="{BFD9C290-F148-41EA-9695-F128849ADFC9}"/>
    <cellStyle name="Normalny 5 2 2 5 3" xfId="28952" xr:uid="{B4BCB834-E878-4C05-95EB-7710B1C37735}"/>
    <cellStyle name="Normalny 5 2 2 5 4" xfId="28953" xr:uid="{9C71CB81-1868-417B-AA8A-BCD25DE17FD5}"/>
    <cellStyle name="Normalny 5 2 2 5 5" xfId="28954" xr:uid="{30F922DB-338E-4FF9-981E-68BBFC693CDE}"/>
    <cellStyle name="Normalny 5 2 2 5 6" xfId="28955" xr:uid="{C27D6F83-4AB9-4FA8-8890-FAFF9C0F0222}"/>
    <cellStyle name="Normalny 5 2 2 5 7" xfId="28956" xr:uid="{FD759740-A884-431D-97DD-792CA9D83F0A}"/>
    <cellStyle name="Normalny 5 2 2 6" xfId="28957" xr:uid="{A6AB9551-3DD0-427F-A9F6-491CEF270DCC}"/>
    <cellStyle name="Normalny 5 2 2 7" xfId="28958" xr:uid="{377BCD91-B2E8-447E-AD8C-5D592941A430}"/>
    <cellStyle name="Normalny 5 2 2 8" xfId="28959" xr:uid="{2523F48F-7588-46BA-B025-BAD6A08AA49B}"/>
    <cellStyle name="Normalny 5 2 2 9" xfId="28960" xr:uid="{0F0221C2-2ADA-4B50-AF98-1682D9953E55}"/>
    <cellStyle name="Normalny 5 2 2 9 2" xfId="28961" xr:uid="{CFA01B79-D9BE-439A-824D-F071540F713F}"/>
    <cellStyle name="Normalny 5 2 2 9 3" xfId="28962" xr:uid="{D5952BC7-8378-494B-83EF-56C524F96E01}"/>
    <cellStyle name="Normalny 5 2 2 9 4" xfId="28963" xr:uid="{BFD53BA4-D899-40A6-AA29-5D4FA6759F71}"/>
    <cellStyle name="Normalny 5 2 2 9 5" xfId="28964" xr:uid="{5AA15DAA-9314-4919-800C-53516D56DE72}"/>
    <cellStyle name="Normalny 5 2 2 9 6" xfId="28965" xr:uid="{89F559D3-4E19-42F3-8D1D-172924C4D491}"/>
    <cellStyle name="Normalny 5 2 3" xfId="28966" xr:uid="{26F78206-ED02-4A5B-A3E6-259DD13DAD3A}"/>
    <cellStyle name="Normalny 5 2 3 10" xfId="28967" xr:uid="{6E799BBC-A1A0-47AB-B5F0-B6760853898D}"/>
    <cellStyle name="Normalny 5 2 3 11" xfId="28968" xr:uid="{A1081FED-036F-4361-AB1C-7C1B73D49F38}"/>
    <cellStyle name="Normalny 5 2 3 12" xfId="28969" xr:uid="{743B7C97-CDBE-4EFD-9C20-A02F2F5D0C76}"/>
    <cellStyle name="Normalny 5 2 3 13" xfId="28970" xr:uid="{EEF8FED8-30D2-4AF8-88EF-99D613E4F19F}"/>
    <cellStyle name="Normalny 5 2 3 2" xfId="28971" xr:uid="{108E3687-64CE-4146-9462-06CF4340AC5B}"/>
    <cellStyle name="Normalny 5 2 3 2 10" xfId="28972" xr:uid="{11435486-FC3F-49A5-808F-B0AAC8452E1C}"/>
    <cellStyle name="Normalny 5 2 3 2 11" xfId="28973" xr:uid="{69D6C2D5-069D-49EE-9650-71D4F40AD7F9}"/>
    <cellStyle name="Normalny 5 2 3 2 2" xfId="28974" xr:uid="{0453D723-D1F7-47C8-97BC-6AA277F2AEC9}"/>
    <cellStyle name="Normalny 5 2 3 2 2 10" xfId="28975" xr:uid="{04D86B6A-ED5A-487C-865D-0B1EA9FA8043}"/>
    <cellStyle name="Normalny 5 2 3 2 2 11" xfId="28976" xr:uid="{7989E003-2F95-4328-88BC-7EF9F8918C3A}"/>
    <cellStyle name="Normalny 5 2 3 2 2 2" xfId="28977" xr:uid="{F22AA3B4-8FEE-4DC2-8F93-7109EF38126B}"/>
    <cellStyle name="Normalny 5 2 3 2 2 2 2" xfId="28978" xr:uid="{96B5A0A5-6BF0-49C5-BC25-2A04FB84DE0D}"/>
    <cellStyle name="Normalny 5 2 3 2 2 2 2 2" xfId="28979" xr:uid="{EF85C9EA-3628-4A8A-B7B9-8C1199707E14}"/>
    <cellStyle name="Normalny 5 2 3 2 2 2 2 3" xfId="28980" xr:uid="{98C41BE1-8E4B-461C-B5CE-B85C4486246D}"/>
    <cellStyle name="Normalny 5 2 3 2 2 2 2 4" xfId="28981" xr:uid="{20B24EF8-D8D2-4FED-9A6E-4304FDB42FA8}"/>
    <cellStyle name="Normalny 5 2 3 2 2 2 2 5" xfId="28982" xr:uid="{0BFBEB8C-1AA2-4874-A775-89F0E6F740B8}"/>
    <cellStyle name="Normalny 5 2 3 2 2 2 2 6" xfId="28983" xr:uid="{BA8E941C-E2B4-4B9F-9B43-EDBEA1FDE627}"/>
    <cellStyle name="Normalny 5 2 3 2 2 2 3" xfId="28984" xr:uid="{4C204AFA-26A3-40F9-9C56-04EB220F5B34}"/>
    <cellStyle name="Normalny 5 2 3 2 2 2 4" xfId="28985" xr:uid="{7E006969-E8B1-44B6-BBAF-F2E1B5635E4A}"/>
    <cellStyle name="Normalny 5 2 3 2 2 2 5" xfId="28986" xr:uid="{CA502368-44BC-41C1-8642-7AFBD2E1EF5C}"/>
    <cellStyle name="Normalny 5 2 3 2 2 2 6" xfId="28987" xr:uid="{CD4320BB-D2E3-421C-8B1E-63045B595BF3}"/>
    <cellStyle name="Normalny 5 2 3 2 2 2 7" xfId="28988" xr:uid="{D6BEC8F6-05F3-4394-9B77-656200295DD0}"/>
    <cellStyle name="Normalny 5 2 3 2 2 3" xfId="28989" xr:uid="{E584093A-3041-477A-8837-FDFDC845B94E}"/>
    <cellStyle name="Normalny 5 2 3 2 2 4" xfId="28990" xr:uid="{BAA1FA8B-C1AD-4EF9-BEF4-B53F7145EB09}"/>
    <cellStyle name="Normalny 5 2 3 2 2 5" xfId="28991" xr:uid="{27C314A0-011E-48CE-9A9E-B33017415518}"/>
    <cellStyle name="Normalny 5 2 3 2 2 6" xfId="28992" xr:uid="{F2A99FBB-8293-4DAF-9E27-6950166A4F55}"/>
    <cellStyle name="Normalny 5 2 3 2 2 7" xfId="28993" xr:uid="{9C7A3D24-DA3F-4CF0-9ABD-978F72E495D7}"/>
    <cellStyle name="Normalny 5 2 3 2 2 7 2" xfId="28994" xr:uid="{5E4DB261-2BFA-4934-840D-B48D49A79FC1}"/>
    <cellStyle name="Normalny 5 2 3 2 2 7 3" xfId="28995" xr:uid="{B1A2A70A-BFB4-4E0D-B2AF-9AFEA513FEF5}"/>
    <cellStyle name="Normalny 5 2 3 2 2 7 4" xfId="28996" xr:uid="{FAA37B70-DC1C-4C6A-96A8-C06DBF5220EA}"/>
    <cellStyle name="Normalny 5 2 3 2 2 7 5" xfId="28997" xr:uid="{C0CE3302-2D8D-42BD-A98F-82AE6CD6CC5A}"/>
    <cellStyle name="Normalny 5 2 3 2 2 7 6" xfId="28998" xr:uid="{87A9702A-AD35-43AD-8699-35C02BC4D373}"/>
    <cellStyle name="Normalny 5 2 3 2 2 8" xfId="28999" xr:uid="{43C609E3-01AA-4EAC-82CF-437A0A540487}"/>
    <cellStyle name="Normalny 5 2 3 2 2 9" xfId="29000" xr:uid="{D5BBBF18-BD1F-426B-8D2D-2E3B58A78A27}"/>
    <cellStyle name="Normalny 5 2 3 2 3" xfId="29001" xr:uid="{95B94949-F0B0-4E18-9790-0B6324352465}"/>
    <cellStyle name="Normalny 5 2 3 2 3 2" xfId="29002" xr:uid="{F41AE31B-D061-4FAF-8C8C-722BD71C6F76}"/>
    <cellStyle name="Normalny 5 2 3 2 3 2 2" xfId="29003" xr:uid="{0D94F26B-B1B5-4422-89A7-313C34ED6D29}"/>
    <cellStyle name="Normalny 5 2 3 2 3 2 3" xfId="29004" xr:uid="{D8C1D76E-12E9-4CEC-B48C-D2597FC43EB6}"/>
    <cellStyle name="Normalny 5 2 3 2 3 2 4" xfId="29005" xr:uid="{CDBB0B59-2607-4DED-883C-06E55FD60640}"/>
    <cellStyle name="Normalny 5 2 3 2 3 2 5" xfId="29006" xr:uid="{3B39920B-FDD9-4B32-8020-AE86421FF13C}"/>
    <cellStyle name="Normalny 5 2 3 2 3 2 6" xfId="29007" xr:uid="{42B2F072-4C42-4062-97C5-1F6399290D10}"/>
    <cellStyle name="Normalny 5 2 3 2 3 3" xfId="29008" xr:uid="{5570379F-616C-44C5-B8A3-166AD2AC9311}"/>
    <cellStyle name="Normalny 5 2 3 2 3 4" xfId="29009" xr:uid="{628AF0EB-832D-4244-BD0D-A77DF798CA7A}"/>
    <cellStyle name="Normalny 5 2 3 2 3 5" xfId="29010" xr:uid="{59DF06FE-1E6D-4686-94AB-8C7093D77E95}"/>
    <cellStyle name="Normalny 5 2 3 2 3 6" xfId="29011" xr:uid="{1698013A-4FA4-49CB-90A0-286CF8E6A659}"/>
    <cellStyle name="Normalny 5 2 3 2 3 7" xfId="29012" xr:uid="{994D8E4C-796F-442B-9D04-634B00D54D79}"/>
    <cellStyle name="Normalny 5 2 3 2 4" xfId="29013" xr:uid="{33E9FD69-4230-40B4-BB6D-BBA5237274C8}"/>
    <cellStyle name="Normalny 5 2 3 2 5" xfId="29014" xr:uid="{7B6970EE-A634-4744-8106-5009150BA230}"/>
    <cellStyle name="Normalny 5 2 3 2 6" xfId="29015" xr:uid="{E87A1F5D-C2C3-476A-96D7-2D43AB709395}"/>
    <cellStyle name="Normalny 5 2 3 2 7" xfId="29016" xr:uid="{2E902B2B-315B-499B-88FF-11EA6CCD8E7B}"/>
    <cellStyle name="Normalny 5 2 3 2 7 2" xfId="29017" xr:uid="{AE6154FD-12B0-495F-AC39-58B40F65E7A7}"/>
    <cellStyle name="Normalny 5 2 3 2 7 3" xfId="29018" xr:uid="{642E29DB-B4B0-4814-A399-D041786768E5}"/>
    <cellStyle name="Normalny 5 2 3 2 7 4" xfId="29019" xr:uid="{D9114C2D-A725-4D16-9340-5C6C49B69EC8}"/>
    <cellStyle name="Normalny 5 2 3 2 7 5" xfId="29020" xr:uid="{7E37D6D0-0A44-4811-8709-A57DB31F2EA4}"/>
    <cellStyle name="Normalny 5 2 3 2 7 6" xfId="29021" xr:uid="{F45FA9F5-B7BD-477A-9DA0-268C4549C2DF}"/>
    <cellStyle name="Normalny 5 2 3 2 8" xfId="29022" xr:uid="{28DCC427-5351-4574-990C-031CC09B6824}"/>
    <cellStyle name="Normalny 5 2 3 2 9" xfId="29023" xr:uid="{E5E9E352-66B9-4E64-B38D-1DA3667EE4D2}"/>
    <cellStyle name="Normalny 5 2 3 3" xfId="29024" xr:uid="{3E6B8AED-A434-482F-91BA-5F46BBD7F984}"/>
    <cellStyle name="Normalny 5 2 3 3 2" xfId="29025" xr:uid="{8066E58D-70BC-4799-BE57-8BE2275B122E}"/>
    <cellStyle name="Normalny 5 2 3 3 2 2" xfId="29026" xr:uid="{CFB31E28-0686-4622-A6ED-03F74B7550DF}"/>
    <cellStyle name="Normalny 5 2 3 3 2 3" xfId="29027" xr:uid="{D6AF4963-8FC5-4E93-88FE-EEC3A93D026E}"/>
    <cellStyle name="Normalny 5 2 3 3 2 4" xfId="29028" xr:uid="{C017004B-D3CF-4FCC-92D1-969A5B35D4A2}"/>
    <cellStyle name="Normalny 5 2 3 3 2 5" xfId="29029" xr:uid="{117FBFD6-5C20-4C5F-96F8-71810871CCE4}"/>
    <cellStyle name="Normalny 5 2 3 3 2 6" xfId="29030" xr:uid="{6D9FA7F6-759F-44C6-85FB-276B06E42253}"/>
    <cellStyle name="Normalny 5 2 3 3 3" xfId="29031" xr:uid="{3D153D10-FDA0-42CF-9AD3-60938B36ADE9}"/>
    <cellStyle name="Normalny 5 2 3 3 4" xfId="29032" xr:uid="{4581D3C3-49A1-4214-89B0-8B7A75ACE079}"/>
    <cellStyle name="Normalny 5 2 3 3 5" xfId="29033" xr:uid="{3E784392-124B-4FFD-BEB8-904B9E0F3F01}"/>
    <cellStyle name="Normalny 5 2 3 3 6" xfId="29034" xr:uid="{3203FAD7-AC75-4ECD-A104-2148DB668AA5}"/>
    <cellStyle name="Normalny 5 2 3 3 7" xfId="29035" xr:uid="{5DC0F111-37DE-4A03-B5F8-C196835788BA}"/>
    <cellStyle name="Normalny 5 2 3 4" xfId="29036" xr:uid="{BD444645-3FB6-4281-A775-275FDA6F77CD}"/>
    <cellStyle name="Normalny 5 2 3 5" xfId="29037" xr:uid="{F3694E39-9A8F-4223-8289-2643F10E2057}"/>
    <cellStyle name="Normalny 5 2 3 6" xfId="29038" xr:uid="{78CEE2FB-E4DD-4BD2-8932-39FAFAF78491}"/>
    <cellStyle name="Normalny 5 2 3 7" xfId="29039" xr:uid="{45056382-A0D5-447E-ADB4-D36E75EEE334}"/>
    <cellStyle name="Normalny 5 2 3 8" xfId="29040" xr:uid="{A5BD65C8-0ABD-4421-AEE4-25394ACB4C9C}"/>
    <cellStyle name="Normalny 5 2 3 8 2" xfId="29041" xr:uid="{232B1C01-99C7-4879-B803-60DCB2AF64A2}"/>
    <cellStyle name="Normalny 5 2 3 8 3" xfId="29042" xr:uid="{1935E920-1DC0-479B-A255-36AADF2E1C3F}"/>
    <cellStyle name="Normalny 5 2 3 8 4" xfId="29043" xr:uid="{E0FB0411-B0AB-4047-9F4D-89D15938D0E3}"/>
    <cellStyle name="Normalny 5 2 3 8 5" xfId="29044" xr:uid="{83241EF6-7690-42DB-9667-5283821A0CC8}"/>
    <cellStyle name="Normalny 5 2 3 8 6" xfId="29045" xr:uid="{4A3A1B2E-82AE-4962-A6E9-D7D450605E2A}"/>
    <cellStyle name="Normalny 5 2 3 9" xfId="29046" xr:uid="{922791DA-0A4F-4588-98B0-2B24A50BB94D}"/>
    <cellStyle name="Normalny 5 2 4" xfId="29047" xr:uid="{D2239CB1-DE07-40DC-89A0-B7545AB26866}"/>
    <cellStyle name="Normalny 5 2 4 10" xfId="29048" xr:uid="{B943082E-5934-4D78-865B-E0B1248E7059}"/>
    <cellStyle name="Normalny 5 2 4 11" xfId="29049" xr:uid="{1B117D0C-0B67-4175-8582-4040FF190640}"/>
    <cellStyle name="Normalny 5 2 4 2" xfId="29050" xr:uid="{7891D8E5-2488-435E-82FE-4760D240AFC4}"/>
    <cellStyle name="Normalny 5 2 4 2 2" xfId="29051" xr:uid="{037C270B-B40E-4232-BCAB-393D624AB25E}"/>
    <cellStyle name="Normalny 5 2 4 2 2 2" xfId="29052" xr:uid="{06698328-47D4-4703-A7C2-2AC5BD84EDFF}"/>
    <cellStyle name="Normalny 5 2 4 2 2 3" xfId="29053" xr:uid="{54333A3B-E3BA-4B08-AA84-64B9A483EFEC}"/>
    <cellStyle name="Normalny 5 2 4 2 2 4" xfId="29054" xr:uid="{F3AF832A-FBB2-47CE-BEF0-0383297B0FC7}"/>
    <cellStyle name="Normalny 5 2 4 2 2 5" xfId="29055" xr:uid="{C8A070E8-E20E-4746-A563-8E0CD8223E89}"/>
    <cellStyle name="Normalny 5 2 4 2 2 6" xfId="29056" xr:uid="{61D0CBA9-2B1D-4EA4-9F0B-119FF387A281}"/>
    <cellStyle name="Normalny 5 2 4 2 3" xfId="29057" xr:uid="{E9938A2F-3ECF-4BFC-9D2B-6DDCF51FEA60}"/>
    <cellStyle name="Normalny 5 2 4 2 4" xfId="29058" xr:uid="{3834CF8F-232C-4129-BA55-0484B09702AE}"/>
    <cellStyle name="Normalny 5 2 4 2 5" xfId="29059" xr:uid="{5D45E774-62BB-4B66-B7F8-EA9F43BDC241}"/>
    <cellStyle name="Normalny 5 2 4 2 6" xfId="29060" xr:uid="{AF8847C0-F7F4-4DED-B7B7-78C1DD132EF0}"/>
    <cellStyle name="Normalny 5 2 4 2 7" xfId="29061" xr:uid="{03B2BB00-FE3B-42D4-8113-228E7F7C7669}"/>
    <cellStyle name="Normalny 5 2 4 3" xfId="29062" xr:uid="{75A52369-48BE-49A5-85B1-24CF1AEE6807}"/>
    <cellStyle name="Normalny 5 2 4 4" xfId="29063" xr:uid="{EE2246C1-21F5-453F-B56F-437694132F58}"/>
    <cellStyle name="Normalny 5 2 4 5" xfId="29064" xr:uid="{2D4E7C76-D962-4FD5-A3B8-DED57ADDB3B3}"/>
    <cellStyle name="Normalny 5 2 4 6" xfId="29065" xr:uid="{67515CC4-6C51-446B-93D1-1E13F841B243}"/>
    <cellStyle name="Normalny 5 2 4 7" xfId="29066" xr:uid="{D63D40F4-FDE2-400F-B0E4-A84CA302DC12}"/>
    <cellStyle name="Normalny 5 2 4 7 2" xfId="29067" xr:uid="{A6E6F846-4B4C-4F05-B230-DA7A88A0DB9B}"/>
    <cellStyle name="Normalny 5 2 4 7 3" xfId="29068" xr:uid="{D7CD4E0E-2FF4-40ED-9DA1-5FFBC35425B6}"/>
    <cellStyle name="Normalny 5 2 4 7 4" xfId="29069" xr:uid="{728F6287-8668-4CDA-B6A6-ADDAF4BC9760}"/>
    <cellStyle name="Normalny 5 2 4 7 5" xfId="29070" xr:uid="{32C4B6B1-1EF7-4515-ABA4-54431610C97E}"/>
    <cellStyle name="Normalny 5 2 4 7 6" xfId="29071" xr:uid="{D77CF94A-8B31-40F7-844A-7D03C2FC7820}"/>
    <cellStyle name="Normalny 5 2 4 8" xfId="29072" xr:uid="{AF00EB00-3E3C-49C2-888F-9C17743054E2}"/>
    <cellStyle name="Normalny 5 2 4 9" xfId="29073" xr:uid="{E44C978A-0943-4003-9078-BE32DE1054C3}"/>
    <cellStyle name="Normalny 5 2 5" xfId="29074" xr:uid="{95F28FC1-DDF9-44A9-A84A-46FDAFA1ADDC}"/>
    <cellStyle name="Normalny 5 2 5 2" xfId="29075" xr:uid="{993F1CA4-7BFF-40D5-81CB-67962ED41D11}"/>
    <cellStyle name="Normalny 5 2 5 2 2" xfId="29076" xr:uid="{10887714-1670-4DAC-B167-0EC9F48E65C3}"/>
    <cellStyle name="Normalny 5 2 5 2 3" xfId="29077" xr:uid="{6C306A37-BD2B-48C5-9FF7-EC821DB2BD08}"/>
    <cellStyle name="Normalny 5 2 5 2 4" xfId="29078" xr:uid="{34E95D3B-9695-4366-BC2D-94E76BC588D7}"/>
    <cellStyle name="Normalny 5 2 5 2 5" xfId="29079" xr:uid="{F7C64575-5F1D-4EC4-8F0F-3047EBEA477D}"/>
    <cellStyle name="Normalny 5 2 5 2 6" xfId="29080" xr:uid="{7DDDBA15-5461-48EB-8DCF-FBBDBD10053F}"/>
    <cellStyle name="Normalny 5 2 5 3" xfId="29081" xr:uid="{C6BF8E85-E489-4704-A6A7-A86ECC4A36B9}"/>
    <cellStyle name="Normalny 5 2 5 4" xfId="29082" xr:uid="{E1C99085-AEE0-40CC-B95C-1C99E1D333C6}"/>
    <cellStyle name="Normalny 5 2 5 5" xfId="29083" xr:uid="{73F2C66E-7B64-40CC-932D-2CC3A1BCD1F8}"/>
    <cellStyle name="Normalny 5 2 5 6" xfId="29084" xr:uid="{A87A4CB0-55DF-418B-ABE1-F6B943392250}"/>
    <cellStyle name="Normalny 5 2 5 7" xfId="29085" xr:uid="{AFC94DD5-9D29-4391-A494-F28743312340}"/>
    <cellStyle name="Normalny 5 2 6" xfId="29086" xr:uid="{D06E0020-5E24-4072-896D-9F8597725BA5}"/>
    <cellStyle name="Normalny 5 2 7" xfId="29087" xr:uid="{8513F611-EA97-4507-84E3-62C705D9F652}"/>
    <cellStyle name="Normalny 5 2 8" xfId="29088" xr:uid="{A55A9A37-BE78-4F07-A42F-0FC074F64F3A}"/>
    <cellStyle name="Normalny 5 2 9" xfId="29089" xr:uid="{B4353107-8558-4E30-AC52-4E1E8A663F41}"/>
    <cellStyle name="Normalny 5 2 9 2" xfId="29090" xr:uid="{99F38111-4460-494F-88D5-F34BA5319110}"/>
    <cellStyle name="Normalny 5 2 9 3" xfId="29091" xr:uid="{AF6CF577-4198-42FB-8C31-2EF658D5CBFD}"/>
    <cellStyle name="Normalny 5 2 9 4" xfId="29092" xr:uid="{9B22D6ED-80E5-48C4-ADF0-415832BFC628}"/>
    <cellStyle name="Normalny 5 2 9 5" xfId="29093" xr:uid="{B779EDBA-B141-4223-8AD3-2E3746929561}"/>
    <cellStyle name="Normalny 5 2 9 6" xfId="29094" xr:uid="{1987CA98-42F0-4C5B-A662-D5D47760EDB4}"/>
    <cellStyle name="Normalny 5 20" xfId="29095" xr:uid="{EBC56CAB-7B19-4D8B-A497-0992BFBE5AF6}"/>
    <cellStyle name="Normalny 5 21" xfId="29096" xr:uid="{C9F2D77D-A213-4E19-B711-9125E2817B0B}"/>
    <cellStyle name="Normalny 5 22" xfId="29097" xr:uid="{9DE9D321-13AB-4CB1-8762-2A513F5D6BB6}"/>
    <cellStyle name="Normalny 5 23" xfId="29098" xr:uid="{7CF07A9F-7DF1-44C8-AD45-1AD374DD6658}"/>
    <cellStyle name="Normalny 5 24" xfId="29099" xr:uid="{5455C06C-6A8C-444A-AB8E-10090A3C7324}"/>
    <cellStyle name="Normalny 5 25" xfId="29100" xr:uid="{F6060307-58F3-4FE2-B1E4-26B8A6A58ECE}"/>
    <cellStyle name="Normalny 5 26" xfId="25" xr:uid="{CF718FF5-F33E-40C8-8903-BD60E057FD46}"/>
    <cellStyle name="Normalny 5 3" xfId="1043" xr:uid="{FF1BC4AC-AD4F-4FC6-B548-DB14D9D49201}"/>
    <cellStyle name="Normalny 5 3 10" xfId="29101" xr:uid="{5DF880B0-16E0-46F9-AD36-1347F3278ADE}"/>
    <cellStyle name="Normalny 5 3 11" xfId="29102" xr:uid="{35B2D358-DEBC-422D-B5D3-D23B4D541043}"/>
    <cellStyle name="Normalny 5 3 12" xfId="29103" xr:uid="{0BC300D4-17D9-4E68-B57B-DBC063DE63F9}"/>
    <cellStyle name="Normalny 5 3 13" xfId="29104" xr:uid="{07D883C4-24EC-4658-92C5-3DD83DCAA8E9}"/>
    <cellStyle name="Normalny 5 3 14" xfId="29105" xr:uid="{84751BFD-9687-4321-BFAE-9F7CF63D6F60}"/>
    <cellStyle name="Normalny 5 3 15" xfId="29106" xr:uid="{793DACDF-A2EF-428F-AC98-483ABFC5E6BA}"/>
    <cellStyle name="Normalny 5 3 16" xfId="29107" xr:uid="{5571ED25-1FE7-4C27-BA20-ED06D52BAF4A}"/>
    <cellStyle name="Normalny 5 3 2" xfId="29108" xr:uid="{54F94792-8511-41AD-99AC-7B06474564AD}"/>
    <cellStyle name="Normalny 5 3 2 10" xfId="29109" xr:uid="{2C00DD98-FFC6-4541-843E-AF520C964249}"/>
    <cellStyle name="Normalny 5 3 2 11" xfId="29110" xr:uid="{B0EF8133-C0C9-4133-B581-25A32393E8B4}"/>
    <cellStyle name="Normalny 5 3 2 12" xfId="29111" xr:uid="{2958E799-CFD3-44A5-8157-212D5E16FC14}"/>
    <cellStyle name="Normalny 5 3 2 13" xfId="29112" xr:uid="{9AA54E71-C733-4171-8B6E-E8743CC91354}"/>
    <cellStyle name="Normalny 5 3 2 2" xfId="29113" xr:uid="{BBF32649-BA45-45C9-9698-4B76E7CCE2DC}"/>
    <cellStyle name="Normalny 5 3 2 2 10" xfId="29114" xr:uid="{46FA0945-1259-44EA-A130-642A7B2DE838}"/>
    <cellStyle name="Normalny 5 3 2 2 11" xfId="29115" xr:uid="{A8EDF2E9-3385-401A-B9D0-7DCE9E363D28}"/>
    <cellStyle name="Normalny 5 3 2 2 12" xfId="29116" xr:uid="{0FB92BFE-E4A3-4E32-8A3A-C279E58BD487}"/>
    <cellStyle name="Normalny 5 3 2 2 2" xfId="29117" xr:uid="{3217F6C0-18CF-4511-94C6-6609A8CB693C}"/>
    <cellStyle name="Normalny 5 3 2 2 2 10" xfId="29118" xr:uid="{DB209056-E832-4A66-B75F-5BBF161030C2}"/>
    <cellStyle name="Normalny 5 3 2 2 2 11" xfId="29119" xr:uid="{17D4DFDF-E3AC-486B-A778-A1D3DE7E9F1D}"/>
    <cellStyle name="Normalny 5 3 2 2 2 2" xfId="29120" xr:uid="{F1A2FBE2-5B48-4F56-802F-4444DD722971}"/>
    <cellStyle name="Normalny 5 3 2 2 2 2 10" xfId="29121" xr:uid="{F2966CEF-65AD-40FB-B85A-2F34819E55E6}"/>
    <cellStyle name="Normalny 5 3 2 2 2 2 11" xfId="29122" xr:uid="{E71B6B6D-A398-43D6-B74D-011003A3D018}"/>
    <cellStyle name="Normalny 5 3 2 2 2 2 2" xfId="29123" xr:uid="{A659E0AA-3EA9-425F-B162-9A81BC25385B}"/>
    <cellStyle name="Normalny 5 3 2 2 2 2 2 2" xfId="29124" xr:uid="{55E1084D-8CBB-47CB-B5CE-6F05419A2CB7}"/>
    <cellStyle name="Normalny 5 3 2 2 2 2 2 2 2" xfId="29125" xr:uid="{5B151C30-0253-4FCB-A1B7-BC5882A80212}"/>
    <cellStyle name="Normalny 5 3 2 2 2 2 2 2 3" xfId="29126" xr:uid="{2097E709-75EC-4AD6-91D2-9CD599E9F3F4}"/>
    <cellStyle name="Normalny 5 3 2 2 2 2 2 2 4" xfId="29127" xr:uid="{1112F89B-EF76-4C14-A869-97A806902D01}"/>
    <cellStyle name="Normalny 5 3 2 2 2 2 2 2 5" xfId="29128" xr:uid="{40FB61D7-F04C-41ED-A668-6891A49116A4}"/>
    <cellStyle name="Normalny 5 3 2 2 2 2 2 2 6" xfId="29129" xr:uid="{8D753816-73AE-4231-BE9B-781183DBD80E}"/>
    <cellStyle name="Normalny 5 3 2 2 2 2 2 3" xfId="29130" xr:uid="{30650637-98B6-484D-9313-DDA84F05D507}"/>
    <cellStyle name="Normalny 5 3 2 2 2 2 2 4" xfId="29131" xr:uid="{634FAD32-0496-48B9-877B-D62A8E2EB688}"/>
    <cellStyle name="Normalny 5 3 2 2 2 2 2 5" xfId="29132" xr:uid="{4BCC0D48-A6FD-47B8-BDDE-35B8432FA52C}"/>
    <cellStyle name="Normalny 5 3 2 2 2 2 2 6" xfId="29133" xr:uid="{A5B6E214-FA12-44B6-B3E6-4A428933BFD4}"/>
    <cellStyle name="Normalny 5 3 2 2 2 2 2 7" xfId="29134" xr:uid="{89630D97-E253-402F-B00F-24757750E8EA}"/>
    <cellStyle name="Normalny 5 3 2 2 2 2 3" xfId="29135" xr:uid="{B534EC05-F1FF-4F7D-A06E-5D53F7152BA4}"/>
    <cellStyle name="Normalny 5 3 2 2 2 2 4" xfId="29136" xr:uid="{6CA1FFEC-F3B0-4484-9C15-412A731E6CC6}"/>
    <cellStyle name="Normalny 5 3 2 2 2 2 5" xfId="29137" xr:uid="{9AFCF125-DC95-4DD9-B786-659EF64F53A2}"/>
    <cellStyle name="Normalny 5 3 2 2 2 2 6" xfId="29138" xr:uid="{E42FF2AC-4613-421E-86B3-85D0AE22FCC7}"/>
    <cellStyle name="Normalny 5 3 2 2 2 2 7" xfId="29139" xr:uid="{63AC07C9-07E6-44DD-BF90-D388FF72F694}"/>
    <cellStyle name="Normalny 5 3 2 2 2 2 7 2" xfId="29140" xr:uid="{5D15DE8D-F517-4A53-9F57-32DC0C170E56}"/>
    <cellStyle name="Normalny 5 3 2 2 2 2 7 3" xfId="29141" xr:uid="{43799245-5263-455B-8761-B79EC527A6DD}"/>
    <cellStyle name="Normalny 5 3 2 2 2 2 7 4" xfId="29142" xr:uid="{C58F4649-E888-457E-83CB-34588E1E7D04}"/>
    <cellStyle name="Normalny 5 3 2 2 2 2 7 5" xfId="29143" xr:uid="{88712539-9290-4432-84F7-58C2BB519234}"/>
    <cellStyle name="Normalny 5 3 2 2 2 2 7 6" xfId="29144" xr:uid="{57C9D7F3-EF04-4227-A234-3C84FE494E82}"/>
    <cellStyle name="Normalny 5 3 2 2 2 2 8" xfId="29145" xr:uid="{219E8612-0E0D-43F2-B174-1E3B5875F9AB}"/>
    <cellStyle name="Normalny 5 3 2 2 2 2 9" xfId="29146" xr:uid="{BF64AAFE-E164-442E-B32D-C8E3BC7C2520}"/>
    <cellStyle name="Normalny 5 3 2 2 2 3" xfId="29147" xr:uid="{13667502-8846-4549-873A-4EE1292BC21B}"/>
    <cellStyle name="Normalny 5 3 2 2 2 3 2" xfId="29148" xr:uid="{F64E14F7-B863-4F57-B407-3658C2756302}"/>
    <cellStyle name="Normalny 5 3 2 2 2 3 2 2" xfId="29149" xr:uid="{D7E9A79A-BB26-4FC4-B240-72F2CB6602E8}"/>
    <cellStyle name="Normalny 5 3 2 2 2 3 2 3" xfId="29150" xr:uid="{812F65D0-F7B5-4656-9E3D-F5AD3417FB97}"/>
    <cellStyle name="Normalny 5 3 2 2 2 3 2 4" xfId="29151" xr:uid="{EE04849C-C015-49AE-B6BD-25DCA163DBC4}"/>
    <cellStyle name="Normalny 5 3 2 2 2 3 2 5" xfId="29152" xr:uid="{C42FCA99-954F-4E77-AB35-451506BF2779}"/>
    <cellStyle name="Normalny 5 3 2 2 2 3 2 6" xfId="29153" xr:uid="{D97205E6-2B00-414D-8E61-75F5645E7AAB}"/>
    <cellStyle name="Normalny 5 3 2 2 2 3 3" xfId="29154" xr:uid="{4A80A9E6-AE19-4B88-BA15-37FAB8FB2600}"/>
    <cellStyle name="Normalny 5 3 2 2 2 3 4" xfId="29155" xr:uid="{C561A3E4-E543-44D7-8699-521C04E89B64}"/>
    <cellStyle name="Normalny 5 3 2 2 2 3 5" xfId="29156" xr:uid="{E1423440-24CD-481E-AB98-7BA1DB9ED4A6}"/>
    <cellStyle name="Normalny 5 3 2 2 2 3 6" xfId="29157" xr:uid="{AE8AAFE9-479C-49DF-AB70-42C27BD2AC81}"/>
    <cellStyle name="Normalny 5 3 2 2 2 3 7" xfId="29158" xr:uid="{9F17C0E4-6973-4BCB-A6FD-5538EC27C959}"/>
    <cellStyle name="Normalny 5 3 2 2 2 4" xfId="29159" xr:uid="{0895F21A-49EC-471F-AA8B-8BFD2A0295C0}"/>
    <cellStyle name="Normalny 5 3 2 2 2 5" xfId="29160" xr:uid="{7F922CE0-ACC8-4345-965B-BE4E013C69BA}"/>
    <cellStyle name="Normalny 5 3 2 2 2 6" xfId="29161" xr:uid="{487DFE5A-477C-4739-A5BB-7932E8A0CD94}"/>
    <cellStyle name="Normalny 5 3 2 2 2 7" xfId="29162" xr:uid="{B6E833BE-5F52-4417-9896-B53CCB58CCA9}"/>
    <cellStyle name="Normalny 5 3 2 2 2 7 2" xfId="29163" xr:uid="{9FF0DE6A-FC96-4E4E-9A91-AE34765E7C11}"/>
    <cellStyle name="Normalny 5 3 2 2 2 7 3" xfId="29164" xr:uid="{7E739BAD-F7A5-47DE-8FFB-84B96711AD68}"/>
    <cellStyle name="Normalny 5 3 2 2 2 7 4" xfId="29165" xr:uid="{A1C49E0F-661E-440B-BE4E-B4222C08684F}"/>
    <cellStyle name="Normalny 5 3 2 2 2 7 5" xfId="29166" xr:uid="{B9EA9220-0FFF-45C8-B467-CAAE53F9D168}"/>
    <cellStyle name="Normalny 5 3 2 2 2 7 6" xfId="29167" xr:uid="{9B573DAF-6351-41B6-865C-01DDB10DDB50}"/>
    <cellStyle name="Normalny 5 3 2 2 2 8" xfId="29168" xr:uid="{2F104835-38FB-40C1-9576-BC0F966784DF}"/>
    <cellStyle name="Normalny 5 3 2 2 2 9" xfId="29169" xr:uid="{10A3E461-BB17-4F6F-8233-26A098F859AB}"/>
    <cellStyle name="Normalny 5 3 2 2 3" xfId="29170" xr:uid="{90CF45AB-832B-465D-AD14-288C2E4A1B07}"/>
    <cellStyle name="Normalny 5 3 2 2 3 2" xfId="29171" xr:uid="{B778F965-3F45-4D56-90A0-2D00D7856608}"/>
    <cellStyle name="Normalny 5 3 2 2 3 2 2" xfId="29172" xr:uid="{33C8698B-A004-459E-B00F-03B5CFDEB371}"/>
    <cellStyle name="Normalny 5 3 2 2 3 2 3" xfId="29173" xr:uid="{ECC16B29-ACCF-4A17-B852-D74A17A372BA}"/>
    <cellStyle name="Normalny 5 3 2 2 3 2 4" xfId="29174" xr:uid="{975B0B3D-A021-48C5-A8BB-4390A198FD91}"/>
    <cellStyle name="Normalny 5 3 2 2 3 2 5" xfId="29175" xr:uid="{A4D15D09-458F-49C1-B107-F1B9F91AB39B}"/>
    <cellStyle name="Normalny 5 3 2 2 3 2 6" xfId="29176" xr:uid="{D9A132DE-CBE8-4476-AD37-EA158480C1DE}"/>
    <cellStyle name="Normalny 5 3 2 2 3 3" xfId="29177" xr:uid="{6D3E42E7-2209-425C-9A66-76F88FBFCC2C}"/>
    <cellStyle name="Normalny 5 3 2 2 3 4" xfId="29178" xr:uid="{1D3B0027-77A1-4854-956B-E71BF2DC6FF5}"/>
    <cellStyle name="Normalny 5 3 2 2 3 5" xfId="29179" xr:uid="{6B302282-F3C5-4FFC-912E-595088A5B9F3}"/>
    <cellStyle name="Normalny 5 3 2 2 3 6" xfId="29180" xr:uid="{D30B0382-732D-4862-A52C-38FFBA290A18}"/>
    <cellStyle name="Normalny 5 3 2 2 3 7" xfId="29181" xr:uid="{DACE29C2-BDC8-422B-A39C-14D4AD907EAD}"/>
    <cellStyle name="Normalny 5 3 2 2 4" xfId="29182" xr:uid="{34F6E764-C2FE-478D-8D1A-2BBF0ED9DC89}"/>
    <cellStyle name="Normalny 5 3 2 2 5" xfId="29183" xr:uid="{A4997500-23AA-48A5-94F1-02E421C37020}"/>
    <cellStyle name="Normalny 5 3 2 2 6" xfId="29184" xr:uid="{C5A17DF1-AB13-41D9-97FD-BFB0D881561B}"/>
    <cellStyle name="Normalny 5 3 2 2 7" xfId="29185" xr:uid="{B7724298-62CB-41DE-9FEE-904EDADE3EFC}"/>
    <cellStyle name="Normalny 5 3 2 2 8" xfId="29186" xr:uid="{A700A141-3EAA-4F41-A649-CB6BB4000DEA}"/>
    <cellStyle name="Normalny 5 3 2 2 8 2" xfId="29187" xr:uid="{96E94651-EE0A-40CC-AE61-E62C1B67CE34}"/>
    <cellStyle name="Normalny 5 3 2 2 8 3" xfId="29188" xr:uid="{BD61EB77-F143-47FF-BD12-A2FE5CC8D91C}"/>
    <cellStyle name="Normalny 5 3 2 2 8 4" xfId="29189" xr:uid="{BC1DD180-F7C3-415B-955B-EC63F50F3803}"/>
    <cellStyle name="Normalny 5 3 2 2 8 5" xfId="29190" xr:uid="{D30B55DB-6E40-4284-81F3-7A395ECB1DC7}"/>
    <cellStyle name="Normalny 5 3 2 2 8 6" xfId="29191" xr:uid="{8DA7EA13-4FD7-4201-828C-E3F387D10386}"/>
    <cellStyle name="Normalny 5 3 2 2 9" xfId="29192" xr:uid="{5B5B0370-6A7F-4851-8EBB-A3CA19A09FFD}"/>
    <cellStyle name="Normalny 5 3 2 3" xfId="29193" xr:uid="{998F4430-51C1-417B-9411-CD3B8058EF76}"/>
    <cellStyle name="Normalny 5 3 2 4" xfId="29194" xr:uid="{998521C8-CF81-4A61-9F83-ED3FAF96233B}"/>
    <cellStyle name="Normalny 5 3 2 4 10" xfId="29195" xr:uid="{E0D2A053-D311-4F41-9D00-6BE9DD2BE45B}"/>
    <cellStyle name="Normalny 5 3 2 4 11" xfId="29196" xr:uid="{06AD79C7-E007-48F6-93E7-4A5EF78BDA6E}"/>
    <cellStyle name="Normalny 5 3 2 4 2" xfId="29197" xr:uid="{D1C6E966-F7CF-409E-AC6F-9245CCB5DFB2}"/>
    <cellStyle name="Normalny 5 3 2 4 2 2" xfId="29198" xr:uid="{14A58AFB-9BBF-47C7-8812-64AAEC8F333E}"/>
    <cellStyle name="Normalny 5 3 2 4 2 2 2" xfId="29199" xr:uid="{6DEE579E-7E8C-4708-A3E5-2E9BCC17F305}"/>
    <cellStyle name="Normalny 5 3 2 4 2 2 3" xfId="29200" xr:uid="{FC198025-A235-4E76-9902-ACA6377908B2}"/>
    <cellStyle name="Normalny 5 3 2 4 2 2 4" xfId="29201" xr:uid="{DAC5A601-38CE-4A87-BC2A-DE885B44D909}"/>
    <cellStyle name="Normalny 5 3 2 4 2 2 5" xfId="29202" xr:uid="{1BEAF002-E577-4348-9CB2-5DA876D8D445}"/>
    <cellStyle name="Normalny 5 3 2 4 2 2 6" xfId="29203" xr:uid="{E853F03D-7140-45E3-8D0E-8B21C88DFFC4}"/>
    <cellStyle name="Normalny 5 3 2 4 2 3" xfId="29204" xr:uid="{EE6C11BA-8577-4EB6-B0C0-050445F348DD}"/>
    <cellStyle name="Normalny 5 3 2 4 2 4" xfId="29205" xr:uid="{9272A9F9-6B3D-4F5F-BEA6-3F410B935AE3}"/>
    <cellStyle name="Normalny 5 3 2 4 2 5" xfId="29206" xr:uid="{0296B17E-434D-405A-9986-0EADC75FF2D3}"/>
    <cellStyle name="Normalny 5 3 2 4 2 6" xfId="29207" xr:uid="{22B00A34-0D03-4F50-A6EA-D8AFE155A7E1}"/>
    <cellStyle name="Normalny 5 3 2 4 2 7" xfId="29208" xr:uid="{EDDE8D40-90FA-4D46-86BA-FA86508D0024}"/>
    <cellStyle name="Normalny 5 3 2 4 3" xfId="29209" xr:uid="{82AC80C9-FE52-4B9A-BE64-883541EABD43}"/>
    <cellStyle name="Normalny 5 3 2 4 4" xfId="29210" xr:uid="{4BA9AC81-29E5-4C6A-869E-03CA55AA15A0}"/>
    <cellStyle name="Normalny 5 3 2 4 5" xfId="29211" xr:uid="{35B5A72E-412F-4EB1-AE03-4514A68634E3}"/>
    <cellStyle name="Normalny 5 3 2 4 6" xfId="29212" xr:uid="{1153C25A-0246-45BE-BACD-24BD47A986B1}"/>
    <cellStyle name="Normalny 5 3 2 4 7" xfId="29213" xr:uid="{A4E79767-D34D-48E6-A39E-A592AE2B6828}"/>
    <cellStyle name="Normalny 5 3 2 4 7 2" xfId="29214" xr:uid="{09E378B5-E6E5-4DDE-9601-319989A9986C}"/>
    <cellStyle name="Normalny 5 3 2 4 7 3" xfId="29215" xr:uid="{E173721D-7753-4131-93AD-E2ACAE2370A7}"/>
    <cellStyle name="Normalny 5 3 2 4 7 4" xfId="29216" xr:uid="{B2E245A6-BBE6-4702-AE32-B3D488A44BD4}"/>
    <cellStyle name="Normalny 5 3 2 4 7 5" xfId="29217" xr:uid="{02F50991-01C0-4E03-ADF2-2B04EA96DD08}"/>
    <cellStyle name="Normalny 5 3 2 4 7 6" xfId="29218" xr:uid="{DAB3293D-DBA1-4FA8-968D-EF8193782A48}"/>
    <cellStyle name="Normalny 5 3 2 4 8" xfId="29219" xr:uid="{8BFD46AC-10AA-463A-A392-C2B5B3D0C920}"/>
    <cellStyle name="Normalny 5 3 2 4 9" xfId="29220" xr:uid="{F6B5B339-EEEE-470E-8984-CF5C23EAA22B}"/>
    <cellStyle name="Normalny 5 3 2 5" xfId="29221" xr:uid="{CB097040-CBF2-47C2-8DD4-495B2ACD95D5}"/>
    <cellStyle name="Normalny 5 3 2 5 2" xfId="29222" xr:uid="{440DA2DF-F603-4BD7-B28D-FF0108A3646F}"/>
    <cellStyle name="Normalny 5 3 2 5 2 2" xfId="29223" xr:uid="{1BD6B6E9-6B89-4BC3-AA7C-C20A13F1D483}"/>
    <cellStyle name="Normalny 5 3 2 5 2 3" xfId="29224" xr:uid="{698E3527-AF4E-41C6-9D59-16243DF506AD}"/>
    <cellStyle name="Normalny 5 3 2 5 2 4" xfId="29225" xr:uid="{1DB6B840-73EE-42EF-B020-55FF45016664}"/>
    <cellStyle name="Normalny 5 3 2 5 2 5" xfId="29226" xr:uid="{24E9101A-D111-47AD-A397-5F719046B5D6}"/>
    <cellStyle name="Normalny 5 3 2 5 2 6" xfId="29227" xr:uid="{14C0E0A2-49D5-451A-AFD3-4871A8654C09}"/>
    <cellStyle name="Normalny 5 3 2 5 2 7" xfId="41754" xr:uid="{B83D0548-69D7-4DCD-96BA-292BEB3A9986}"/>
    <cellStyle name="Normalny 5 3 2 5 3" xfId="29228" xr:uid="{30573F4C-14EE-4017-AC70-973A70A62921}"/>
    <cellStyle name="Normalny 5 3 2 5 4" xfId="29229" xr:uid="{7AE52EF6-F64D-49C9-95FC-9C247AE1946E}"/>
    <cellStyle name="Normalny 5 3 2 5 5" xfId="29230" xr:uid="{DB53C339-33A9-4EC0-9B85-79EF12832640}"/>
    <cellStyle name="Normalny 5 3 2 5 6" xfId="29231" xr:uid="{7B76B0D7-76E2-4912-BB84-2C1EC84A388C}"/>
    <cellStyle name="Normalny 5 3 2 5 7" xfId="29232" xr:uid="{7E2EAC36-50C6-42F3-B835-BB59E3F07D62}"/>
    <cellStyle name="Normalny 5 3 2 6" xfId="29233" xr:uid="{15A58289-1115-4DCC-B2E3-2642F9AFCC03}"/>
    <cellStyle name="Normalny 5 3 2 7" xfId="29234" xr:uid="{46E172DE-60CB-462E-9DEB-812D03E96F43}"/>
    <cellStyle name="Normalny 5 3 2 8" xfId="29235" xr:uid="{D3B36912-2769-45BC-AE3E-CE377D99A72D}"/>
    <cellStyle name="Normalny 5 3 2 9" xfId="29236" xr:uid="{8109165C-2F72-4CCD-B404-AA880DCE20EB}"/>
    <cellStyle name="Normalny 5 3 2 9 2" xfId="29237" xr:uid="{E878A6E7-D33C-478E-A3CE-B4449DE65DB0}"/>
    <cellStyle name="Normalny 5 3 2 9 3" xfId="29238" xr:uid="{2A6AF8CF-EA8A-488E-9D0E-16558F030B36}"/>
    <cellStyle name="Normalny 5 3 2 9 4" xfId="29239" xr:uid="{7329A4CA-6802-4177-BDBD-94A6BF4EB000}"/>
    <cellStyle name="Normalny 5 3 2 9 5" xfId="29240" xr:uid="{991E6336-8A4E-42D2-AD15-8323B88CEC6F}"/>
    <cellStyle name="Normalny 5 3 2 9 6" xfId="29241" xr:uid="{A5576933-3635-41F5-ADE9-4F28728B7435}"/>
    <cellStyle name="Normalny 5 3 3" xfId="29242" xr:uid="{9369BC57-4BA7-4BC0-B869-32D4008E4EDF}"/>
    <cellStyle name="Normalny 5 3 3 10" xfId="29243" xr:uid="{BDC4A42E-437F-4DCE-9660-7D5465060D31}"/>
    <cellStyle name="Normalny 5 3 3 11" xfId="29244" xr:uid="{16B66B5F-6884-45F5-8EFC-D1DE2A849EA6}"/>
    <cellStyle name="Normalny 5 3 3 12" xfId="29245" xr:uid="{3D815470-0481-4BEF-BABA-14FC97095FE9}"/>
    <cellStyle name="Normalny 5 3 3 2" xfId="29246" xr:uid="{964EF3E6-F0A3-4CE1-B148-42B68A2C60AC}"/>
    <cellStyle name="Normalny 5 3 3 2 10" xfId="29247" xr:uid="{4B5C651E-CD2D-43D4-A040-0481FB4E2EE7}"/>
    <cellStyle name="Normalny 5 3 3 2 11" xfId="29248" xr:uid="{1AE5B3B5-4133-4DA0-88E8-D02C736C9725}"/>
    <cellStyle name="Normalny 5 3 3 2 2" xfId="29249" xr:uid="{D8CA446E-2DAE-4B7B-B3E5-05E7CE309899}"/>
    <cellStyle name="Normalny 5 3 3 2 2 10" xfId="29250" xr:uid="{A4F8FBE5-F6F8-44B7-BFC5-526AF434F0C5}"/>
    <cellStyle name="Normalny 5 3 3 2 2 11" xfId="29251" xr:uid="{CDC2AE2A-03A4-4315-9892-B5DBF48832F9}"/>
    <cellStyle name="Normalny 5 3 3 2 2 2" xfId="29252" xr:uid="{9639B66A-8610-4DE0-BB03-1A825CBD64E9}"/>
    <cellStyle name="Normalny 5 3 3 2 2 2 2" xfId="29253" xr:uid="{97B4A82F-28DD-4027-9563-9A22EE5C9805}"/>
    <cellStyle name="Normalny 5 3 3 2 2 2 2 2" xfId="29254" xr:uid="{7338071A-04C7-40E5-8B2C-2DA6FFE463F7}"/>
    <cellStyle name="Normalny 5 3 3 2 2 2 2 3" xfId="29255" xr:uid="{1AD2ABBA-E308-45E0-9D57-61077A5CAB68}"/>
    <cellStyle name="Normalny 5 3 3 2 2 2 2 4" xfId="29256" xr:uid="{69C3E24E-4BE5-429A-8FAD-29E8C23E0C13}"/>
    <cellStyle name="Normalny 5 3 3 2 2 2 2 5" xfId="29257" xr:uid="{52C07CA3-0130-43DF-9C5B-77FCB8384EA5}"/>
    <cellStyle name="Normalny 5 3 3 2 2 2 2 6" xfId="29258" xr:uid="{2CD439E6-5318-488E-9304-AAB107B45038}"/>
    <cellStyle name="Normalny 5 3 3 2 2 2 3" xfId="29259" xr:uid="{CE88906A-333D-43F7-9B09-549552199C85}"/>
    <cellStyle name="Normalny 5 3 3 2 2 2 4" xfId="29260" xr:uid="{A4F003C8-99F4-43C3-93F4-F6B30969173A}"/>
    <cellStyle name="Normalny 5 3 3 2 2 2 5" xfId="29261" xr:uid="{B174BEC5-7B1D-45BC-ABC0-DCC52DFB7415}"/>
    <cellStyle name="Normalny 5 3 3 2 2 2 6" xfId="29262" xr:uid="{479662F9-4022-4B33-8F45-C7631053D473}"/>
    <cellStyle name="Normalny 5 3 3 2 2 2 7" xfId="29263" xr:uid="{88B5ACE5-2479-4293-841D-2F8856424E8A}"/>
    <cellStyle name="Normalny 5 3 3 2 2 3" xfId="29264" xr:uid="{4ABC5ED0-553C-457C-BC63-5E95697E2E08}"/>
    <cellStyle name="Normalny 5 3 3 2 2 4" xfId="29265" xr:uid="{F3E7A446-92C1-4D35-A51F-1385B44372B4}"/>
    <cellStyle name="Normalny 5 3 3 2 2 5" xfId="29266" xr:uid="{46946AE8-1576-446C-8DD1-E28CF59B6374}"/>
    <cellStyle name="Normalny 5 3 3 2 2 6" xfId="29267" xr:uid="{9D6F795E-F883-4704-BA6A-B3485D546405}"/>
    <cellStyle name="Normalny 5 3 3 2 2 7" xfId="29268" xr:uid="{4C42ABA4-E4B0-40D4-9424-AE3C3CDC7CFB}"/>
    <cellStyle name="Normalny 5 3 3 2 2 7 2" xfId="29269" xr:uid="{2360F642-579A-4DE1-B229-FA03326D987F}"/>
    <cellStyle name="Normalny 5 3 3 2 2 7 3" xfId="29270" xr:uid="{5BA43454-CA49-41C4-9CCF-339CFE60FE34}"/>
    <cellStyle name="Normalny 5 3 3 2 2 7 4" xfId="29271" xr:uid="{72487BB0-8C41-4A3E-8C0A-C33C11258C63}"/>
    <cellStyle name="Normalny 5 3 3 2 2 7 5" xfId="29272" xr:uid="{9C503AF5-1DE2-4159-8B09-E358888A2E1C}"/>
    <cellStyle name="Normalny 5 3 3 2 2 7 6" xfId="29273" xr:uid="{AD59C60F-6A43-4253-B1D7-C202A9613B1A}"/>
    <cellStyle name="Normalny 5 3 3 2 2 8" xfId="29274" xr:uid="{8158D617-17E9-403E-A77C-FABE8E1C622C}"/>
    <cellStyle name="Normalny 5 3 3 2 2 9" xfId="29275" xr:uid="{0F28DD2A-864C-4391-8CDE-F9EA32ABE61F}"/>
    <cellStyle name="Normalny 5 3 3 2 3" xfId="29276" xr:uid="{59D89D8A-09EA-4524-B905-355208F8EA10}"/>
    <cellStyle name="Normalny 5 3 3 2 3 2" xfId="29277" xr:uid="{4215A474-6830-4CB6-9596-F894F70FF0BF}"/>
    <cellStyle name="Normalny 5 3 3 2 3 2 2" xfId="29278" xr:uid="{A2751244-D671-4742-B50B-2F25E35A743B}"/>
    <cellStyle name="Normalny 5 3 3 2 3 2 3" xfId="29279" xr:uid="{02563BCD-3A78-4875-93A7-BFFEA3A880D3}"/>
    <cellStyle name="Normalny 5 3 3 2 3 2 4" xfId="29280" xr:uid="{7E062C2C-BDBE-4BF6-93E9-30D5EB3D8C53}"/>
    <cellStyle name="Normalny 5 3 3 2 3 2 5" xfId="29281" xr:uid="{206E2DAD-4D1A-4778-BD9C-1FCBB43AAFE1}"/>
    <cellStyle name="Normalny 5 3 3 2 3 2 6" xfId="29282" xr:uid="{91DB6E6C-D02C-446B-B84A-DA72DD5983B7}"/>
    <cellStyle name="Normalny 5 3 3 2 3 3" xfId="29283" xr:uid="{7239367A-6529-4F81-B8BF-BC23FCEED08F}"/>
    <cellStyle name="Normalny 5 3 3 2 3 4" xfId="29284" xr:uid="{2B4BF9F3-AD03-4ED7-A072-70B297DF57DF}"/>
    <cellStyle name="Normalny 5 3 3 2 3 5" xfId="29285" xr:uid="{E73AA34E-391C-4F5A-819D-7F1CFEF2DB6E}"/>
    <cellStyle name="Normalny 5 3 3 2 3 6" xfId="29286" xr:uid="{6283540B-C25C-4D86-9AF0-162A95CFE21B}"/>
    <cellStyle name="Normalny 5 3 3 2 3 7" xfId="29287" xr:uid="{D48C5CD9-83DA-4A08-9413-55DA046F3CA6}"/>
    <cellStyle name="Normalny 5 3 3 2 4" xfId="29288" xr:uid="{3F057253-17EA-431C-A5DE-56AD27DA7890}"/>
    <cellStyle name="Normalny 5 3 3 2 5" xfId="29289" xr:uid="{0B0C962C-AA9A-4FDC-A9F2-B03991794B5F}"/>
    <cellStyle name="Normalny 5 3 3 2 6" xfId="29290" xr:uid="{3345244A-2B38-4C47-97AE-C6041A55D076}"/>
    <cellStyle name="Normalny 5 3 3 2 7" xfId="29291" xr:uid="{5EDBB1F5-B38F-4999-8375-C5AF08433807}"/>
    <cellStyle name="Normalny 5 3 3 2 7 2" xfId="29292" xr:uid="{2AC6AF82-99F6-4C93-AAF2-DEEC765B6A4C}"/>
    <cellStyle name="Normalny 5 3 3 2 7 3" xfId="29293" xr:uid="{BF791D4F-169E-4797-92DA-CA47B19AA72C}"/>
    <cellStyle name="Normalny 5 3 3 2 7 4" xfId="29294" xr:uid="{10AAC775-3966-4A0B-9476-AFDADA1AE2E0}"/>
    <cellStyle name="Normalny 5 3 3 2 7 5" xfId="29295" xr:uid="{8230D65E-C91C-40ED-8EA1-9A11DA0C2E7A}"/>
    <cellStyle name="Normalny 5 3 3 2 7 6" xfId="29296" xr:uid="{C48A5CE1-6C4E-4029-83D0-FAB97F071A37}"/>
    <cellStyle name="Normalny 5 3 3 2 8" xfId="29297" xr:uid="{7F58A894-FE5F-4495-9DBB-26090E456411}"/>
    <cellStyle name="Normalny 5 3 3 2 9" xfId="29298" xr:uid="{C8134C39-A454-4DC9-A6D9-7B3CD28B0D05}"/>
    <cellStyle name="Normalny 5 3 3 3" xfId="29299" xr:uid="{E65ED358-2821-44B3-9F1B-36440C581750}"/>
    <cellStyle name="Normalny 5 3 3 3 2" xfId="29300" xr:uid="{A00C7283-E9CA-4BF4-96FE-2AC4B5EB90CA}"/>
    <cellStyle name="Normalny 5 3 3 3 2 2" xfId="29301" xr:uid="{F095D88A-E3C0-498E-A4AB-D18FE8674501}"/>
    <cellStyle name="Normalny 5 3 3 3 2 3" xfId="29302" xr:uid="{26A96C3A-3241-45FA-AB6C-E135BFA446DE}"/>
    <cellStyle name="Normalny 5 3 3 3 2 4" xfId="29303" xr:uid="{8B29B1ED-A553-4303-B531-A70D9FA814BD}"/>
    <cellStyle name="Normalny 5 3 3 3 2 5" xfId="29304" xr:uid="{2D18D6B3-F646-4772-8BE4-3369B9545B31}"/>
    <cellStyle name="Normalny 5 3 3 3 2 6" xfId="29305" xr:uid="{21F27B81-0341-41E4-9F77-25393BE506CC}"/>
    <cellStyle name="Normalny 5 3 3 3 3" xfId="29306" xr:uid="{1D5E60B5-2181-472E-AC70-653AD2C27E9B}"/>
    <cellStyle name="Normalny 5 3 3 3 4" xfId="29307" xr:uid="{1BEA0372-B1CD-4021-9794-92843FF01E0A}"/>
    <cellStyle name="Normalny 5 3 3 3 5" xfId="29308" xr:uid="{297E6693-E1F4-4EA4-AF49-38BE505112DF}"/>
    <cellStyle name="Normalny 5 3 3 3 6" xfId="29309" xr:uid="{34986995-23E8-44E6-B146-9851AB09EC89}"/>
    <cellStyle name="Normalny 5 3 3 3 7" xfId="29310" xr:uid="{5E12DAB9-E32E-495A-9A70-F09E1F66E6D6}"/>
    <cellStyle name="Normalny 5 3 3 4" xfId="29311" xr:uid="{08D95ABD-65A4-40C7-8930-E69877346875}"/>
    <cellStyle name="Normalny 5 3 3 5" xfId="29312" xr:uid="{FE3AC0C0-31AB-4F0B-9866-8CE51E88B542}"/>
    <cellStyle name="Normalny 5 3 3 6" xfId="29313" xr:uid="{21806E75-CA03-4130-A2A2-68D3DF94BA4D}"/>
    <cellStyle name="Normalny 5 3 3 7" xfId="29314" xr:uid="{C2BEA720-28C9-4416-B3F4-95645F7C2695}"/>
    <cellStyle name="Normalny 5 3 3 8" xfId="29315" xr:uid="{D1AB85F4-39E3-4E20-9791-62B0F3BA989D}"/>
    <cellStyle name="Normalny 5 3 3 8 2" xfId="29316" xr:uid="{FA1360C1-6EC1-49DC-9346-3812722C58D7}"/>
    <cellStyle name="Normalny 5 3 3 8 3" xfId="29317" xr:uid="{78BE9A1B-2C02-4B94-9305-FB05781B56BF}"/>
    <cellStyle name="Normalny 5 3 3 8 4" xfId="29318" xr:uid="{72D9104F-6751-4F1F-8A24-A73CABF8C49D}"/>
    <cellStyle name="Normalny 5 3 3 8 5" xfId="29319" xr:uid="{E2FACA9B-C841-4A1D-8CC5-C1374ACF7289}"/>
    <cellStyle name="Normalny 5 3 3 8 6" xfId="29320" xr:uid="{5DB13F86-DEAB-497C-9633-0D9D56CCFF09}"/>
    <cellStyle name="Normalny 5 3 3 9" xfId="29321" xr:uid="{7947E230-4D0C-4DE6-B2F3-519341F5314B}"/>
    <cellStyle name="Normalny 5 3 4" xfId="29322" xr:uid="{8FAE6BDD-5408-4F99-9B27-65E122B1FE8A}"/>
    <cellStyle name="Normalny 5 3 4 10" xfId="29323" xr:uid="{89DBF29D-9132-4499-A189-60C627B2E909}"/>
    <cellStyle name="Normalny 5 3 4 11" xfId="29324" xr:uid="{7996DC2F-BEC0-4E1E-9493-B0408DFEEDB2}"/>
    <cellStyle name="Normalny 5 3 4 2" xfId="29325" xr:uid="{3CF0AEBF-9D78-4182-8DDE-477E3DD53040}"/>
    <cellStyle name="Normalny 5 3 4 2 2" xfId="29326" xr:uid="{B3A23513-FAA3-491A-B3E9-8D7961132702}"/>
    <cellStyle name="Normalny 5 3 4 2 2 2" xfId="29327" xr:uid="{AC77F3E5-E76C-4910-AD47-516B4D383585}"/>
    <cellStyle name="Normalny 5 3 4 2 2 3" xfId="29328" xr:uid="{BA35933F-E40F-4F3C-9534-285EDC5999B4}"/>
    <cellStyle name="Normalny 5 3 4 2 2 4" xfId="29329" xr:uid="{B8033536-7248-4128-A5BB-088248577527}"/>
    <cellStyle name="Normalny 5 3 4 2 2 5" xfId="29330" xr:uid="{E5E2E41E-53B7-4E5C-850F-24426F194082}"/>
    <cellStyle name="Normalny 5 3 4 2 2 6" xfId="29331" xr:uid="{DAECB4A6-2FB2-48DD-AE1C-F2CCD24B48EB}"/>
    <cellStyle name="Normalny 5 3 4 2 3" xfId="29332" xr:uid="{14198861-8429-4E1C-AFDA-C3C61FAF41D5}"/>
    <cellStyle name="Normalny 5 3 4 2 4" xfId="29333" xr:uid="{AD441A76-5177-4F6E-AF78-A5508E32D862}"/>
    <cellStyle name="Normalny 5 3 4 2 5" xfId="29334" xr:uid="{17242AE3-2246-441A-BE0E-730029B46CC0}"/>
    <cellStyle name="Normalny 5 3 4 2 6" xfId="29335" xr:uid="{A592561E-5E13-4F29-AF85-FE99F7AF4C91}"/>
    <cellStyle name="Normalny 5 3 4 2 7" xfId="29336" xr:uid="{FC9A34EC-2584-42B6-A20E-605A7AFBC86E}"/>
    <cellStyle name="Normalny 5 3 4 3" xfId="29337" xr:uid="{7CF9D8C3-7629-4958-BFA6-55882F9D8222}"/>
    <cellStyle name="Normalny 5 3 4 4" xfId="29338" xr:uid="{6E0728C7-2232-48BB-B4A2-3966ED28AEC7}"/>
    <cellStyle name="Normalny 5 3 4 5" xfId="29339" xr:uid="{33985499-C416-4023-80DF-B404A9B51BB7}"/>
    <cellStyle name="Normalny 5 3 4 6" xfId="29340" xr:uid="{CB88479B-4A89-4352-97F1-460E42DA9BC2}"/>
    <cellStyle name="Normalny 5 3 4 7" xfId="29341" xr:uid="{D094FA0B-3033-49D4-90DC-7042037FB409}"/>
    <cellStyle name="Normalny 5 3 4 7 2" xfId="29342" xr:uid="{31B7D43F-3365-4CB0-9386-40EA560694AE}"/>
    <cellStyle name="Normalny 5 3 4 7 3" xfId="29343" xr:uid="{75BBC930-5D5E-42D5-9DA3-76E6E246F127}"/>
    <cellStyle name="Normalny 5 3 4 7 4" xfId="29344" xr:uid="{336F68A0-ABFE-4B97-A56C-623BA859AE68}"/>
    <cellStyle name="Normalny 5 3 4 7 5" xfId="29345" xr:uid="{4E624533-02A6-4FB6-817E-0D0C034CEDDE}"/>
    <cellStyle name="Normalny 5 3 4 7 6" xfId="29346" xr:uid="{5837D720-5BBE-4574-86E9-86816180B2F2}"/>
    <cellStyle name="Normalny 5 3 4 8" xfId="29347" xr:uid="{F6E49CBD-06E7-4069-B81E-4A30FAFB7BAF}"/>
    <cellStyle name="Normalny 5 3 4 9" xfId="29348" xr:uid="{F1DE6B4D-D3B0-48C7-8EDC-1013FC6ADC5D}"/>
    <cellStyle name="Normalny 5 3 5" xfId="29349" xr:uid="{CEA0724A-7708-45E2-9B2F-4ED3FB43D1D6}"/>
    <cellStyle name="Normalny 5 3 5 2" xfId="29350" xr:uid="{71051E2E-B5E5-4A71-BF8F-4542EFC24EF3}"/>
    <cellStyle name="Normalny 5 3 5 2 2" xfId="29351" xr:uid="{7F5AADE3-9D60-4287-A48C-B9003399F51D}"/>
    <cellStyle name="Normalny 5 3 5 2 3" xfId="29352" xr:uid="{C37E6121-02D9-4771-A7C5-04219167A1F0}"/>
    <cellStyle name="Normalny 5 3 5 2 4" xfId="29353" xr:uid="{C528E529-3DB7-42D4-A428-E23557858E2C}"/>
    <cellStyle name="Normalny 5 3 5 2 5" xfId="29354" xr:uid="{95691E7C-9329-42CC-A868-E2013BC199EC}"/>
    <cellStyle name="Normalny 5 3 5 2 6" xfId="29355" xr:uid="{D50F2A30-A667-47C6-8874-3DD20E4AF4F0}"/>
    <cellStyle name="Normalny 5 3 5 3" xfId="29356" xr:uid="{7E94B6F3-06D6-41D5-A19F-B19B93A5C1CF}"/>
    <cellStyle name="Normalny 5 3 5 4" xfId="29357" xr:uid="{EA722ED3-0ECB-4003-A886-FA3FC6748BE4}"/>
    <cellStyle name="Normalny 5 3 5 5" xfId="29358" xr:uid="{F6853EAA-6D70-4EF4-BFE4-542F96385B4C}"/>
    <cellStyle name="Normalny 5 3 5 6" xfId="29359" xr:uid="{804AB193-3D1C-420B-86A6-3C4C03E71212}"/>
    <cellStyle name="Normalny 5 3 5 7" xfId="29360" xr:uid="{32CC44BC-DD96-4251-8B4A-A5C76F3618F2}"/>
    <cellStyle name="Normalny 5 3 6" xfId="29361" xr:uid="{18FA17F5-2639-4FC8-835E-B7202147B351}"/>
    <cellStyle name="Normalny 5 3 7" xfId="29362" xr:uid="{AAB08605-22AC-4251-8CD6-C05D1B1375A5}"/>
    <cellStyle name="Normalny 5 3 8" xfId="29363" xr:uid="{7B2A02C4-A022-4C4E-8696-44EF1060DA4B}"/>
    <cellStyle name="Normalny 5 3 9" xfId="29364" xr:uid="{3B1D7510-4831-494F-B342-D9FEB5BF3EAA}"/>
    <cellStyle name="Normalny 5 3 9 2" xfId="29365" xr:uid="{3B00D393-8832-4572-AB9E-D2394731734A}"/>
    <cellStyle name="Normalny 5 3 9 3" xfId="29366" xr:uid="{3A18EDBC-B794-48FB-B0B9-81103B226708}"/>
    <cellStyle name="Normalny 5 3 9 4" xfId="29367" xr:uid="{F255E0AD-1EFE-4F7D-9866-0062A378E75D}"/>
    <cellStyle name="Normalny 5 3 9 5" xfId="29368" xr:uid="{0BA14DD0-E277-4554-A814-10B7411C02CF}"/>
    <cellStyle name="Normalny 5 3 9 6" xfId="29369" xr:uid="{2CDDF4A1-2134-45E1-8B62-819396C41271}"/>
    <cellStyle name="Normalny 5 4" xfId="29370" xr:uid="{1CD7DB2B-19CA-446E-9B46-CB0B7599E252}"/>
    <cellStyle name="Normalny 5 4 10" xfId="29371" xr:uid="{3938CF1E-FC9F-482B-A5B6-3B5FDD3C7350}"/>
    <cellStyle name="Normalny 5 4 11" xfId="29372" xr:uid="{580916CA-93C9-4391-9452-12C439929F87}"/>
    <cellStyle name="Normalny 5 4 12" xfId="29373" xr:uid="{E0CAD627-3E69-4FEE-B541-9786CBAC2FFB}"/>
    <cellStyle name="Normalny 5 4 13" xfId="29374" xr:uid="{98FDEB40-3C6A-449E-9EF3-8C09439D99D4}"/>
    <cellStyle name="Normalny 5 4 14" xfId="29375" xr:uid="{318730B8-BF8F-484E-A757-208175FD1BB2}"/>
    <cellStyle name="Normalny 5 4 15" xfId="29376" xr:uid="{8DADF3FC-82D6-4090-9C2C-E4A6C6EBBFDF}"/>
    <cellStyle name="Normalny 5 4 16" xfId="29377" xr:uid="{4E9A2671-9148-4A1E-9CF6-FD4761AE2E0B}"/>
    <cellStyle name="Normalny 5 4 2" xfId="29378" xr:uid="{7B02442C-5EAF-4B88-A5DA-5A7D01FA9E6D}"/>
    <cellStyle name="Normalny 5 4 2 10" xfId="29379" xr:uid="{8A927647-8388-404E-9829-180A758F91DA}"/>
    <cellStyle name="Normalny 5 4 2 11" xfId="29380" xr:uid="{36EC02AE-0CB1-4699-B446-FF1A0C4FBC5E}"/>
    <cellStyle name="Normalny 5 4 2 12" xfId="29381" xr:uid="{BA67D661-6323-439A-9423-5FEBB4ACDC85}"/>
    <cellStyle name="Normalny 5 4 2 2" xfId="29382" xr:uid="{A8D625EC-0EF2-46F2-A327-EA14BB8BBDCA}"/>
    <cellStyle name="Normalny 5 4 2 2 10" xfId="29383" xr:uid="{D8BE7820-4773-4AF5-8540-17DBEE0A4ABD}"/>
    <cellStyle name="Normalny 5 4 2 2 11" xfId="29384" xr:uid="{FAE72254-F850-485C-9032-C9BB47C729D5}"/>
    <cellStyle name="Normalny 5 4 2 2 2" xfId="29385" xr:uid="{1213A058-DD9D-4D45-98B8-93FC21D50E3B}"/>
    <cellStyle name="Normalny 5 4 2 2 2 10" xfId="29386" xr:uid="{42930619-98C6-4265-93F3-A1BEF5068E3F}"/>
    <cellStyle name="Normalny 5 4 2 2 2 11" xfId="29387" xr:uid="{576A264E-DCD5-402E-AC34-1214086C87D1}"/>
    <cellStyle name="Normalny 5 4 2 2 2 2" xfId="29388" xr:uid="{DF3CF7AF-674C-48CC-9DCC-32AE6A6A4C67}"/>
    <cellStyle name="Normalny 5 4 2 2 2 2 2" xfId="29389" xr:uid="{71B36EEF-A953-4EF4-9650-AD3FD7AEC90B}"/>
    <cellStyle name="Normalny 5 4 2 2 2 2 2 2" xfId="29390" xr:uid="{E24A6120-0BEA-4A4B-B7A4-BB3F427A30F5}"/>
    <cellStyle name="Normalny 5 4 2 2 2 2 2 3" xfId="29391" xr:uid="{89832AAA-4519-4097-942E-54B078D95906}"/>
    <cellStyle name="Normalny 5 4 2 2 2 2 2 4" xfId="29392" xr:uid="{A7DA0423-EEB2-449F-9AAB-EF5710682AEB}"/>
    <cellStyle name="Normalny 5 4 2 2 2 2 2 5" xfId="29393" xr:uid="{3D20561C-A18F-4D42-B4AA-FC1FCFB82E27}"/>
    <cellStyle name="Normalny 5 4 2 2 2 2 2 6" xfId="29394" xr:uid="{9093D6F8-7FA3-4636-B412-337446CDFDEE}"/>
    <cellStyle name="Normalny 5 4 2 2 2 2 3" xfId="29395" xr:uid="{C747F8E3-8ED1-4E16-806D-8548C4A209EC}"/>
    <cellStyle name="Normalny 5 4 2 2 2 2 4" xfId="29396" xr:uid="{CB779182-D711-49AC-8550-6E0631241043}"/>
    <cellStyle name="Normalny 5 4 2 2 2 2 5" xfId="29397" xr:uid="{8060E646-392F-4A62-8C54-83114D202C8E}"/>
    <cellStyle name="Normalny 5 4 2 2 2 2 6" xfId="29398" xr:uid="{EA26C543-6280-490A-9D18-C0D529BA61F7}"/>
    <cellStyle name="Normalny 5 4 2 2 2 2 7" xfId="29399" xr:uid="{D855BF37-E311-471B-8258-0E59DA3C7236}"/>
    <cellStyle name="Normalny 5 4 2 2 2 3" xfId="29400" xr:uid="{167128A5-7ED1-4260-BB53-2F168A62FBAC}"/>
    <cellStyle name="Normalny 5 4 2 2 2 4" xfId="29401" xr:uid="{6D552BFF-2C3A-44AC-9F55-7024D5F7ADBE}"/>
    <cellStyle name="Normalny 5 4 2 2 2 5" xfId="29402" xr:uid="{F3915201-7A32-48EB-BC0B-5C186C8B2B57}"/>
    <cellStyle name="Normalny 5 4 2 2 2 6" xfId="29403" xr:uid="{F74EDF66-51D3-4103-BD94-C6598F44D182}"/>
    <cellStyle name="Normalny 5 4 2 2 2 7" xfId="29404" xr:uid="{C839EB65-3A83-4531-93A0-6EB319D975D0}"/>
    <cellStyle name="Normalny 5 4 2 2 2 7 2" xfId="29405" xr:uid="{5DAF3165-D7EF-49D6-93BD-91AF02E5CF73}"/>
    <cellStyle name="Normalny 5 4 2 2 2 7 3" xfId="29406" xr:uid="{76A76229-6C3F-41C4-9D6A-92CE20B56F5F}"/>
    <cellStyle name="Normalny 5 4 2 2 2 7 4" xfId="29407" xr:uid="{1FB5F58D-E048-455C-9196-F726BB88C4CA}"/>
    <cellStyle name="Normalny 5 4 2 2 2 7 5" xfId="29408" xr:uid="{83B76315-9CFE-45FC-9ED6-34714776A0B7}"/>
    <cellStyle name="Normalny 5 4 2 2 2 7 6" xfId="29409" xr:uid="{92D109AC-0B24-437F-A279-3B21F7CCB18F}"/>
    <cellStyle name="Normalny 5 4 2 2 2 8" xfId="29410" xr:uid="{B6D52A2D-936F-4340-A14A-FD290EE41991}"/>
    <cellStyle name="Normalny 5 4 2 2 2 9" xfId="29411" xr:uid="{EBD6E6F1-33F4-4D91-AB6F-406CCA242656}"/>
    <cellStyle name="Normalny 5 4 2 2 3" xfId="29412" xr:uid="{A44FAF59-E7FB-473D-ACB8-80E0B67B8D3C}"/>
    <cellStyle name="Normalny 5 4 2 2 3 2" xfId="29413" xr:uid="{FDDB6A57-CC2A-4DE3-B1C1-B8D419658FA3}"/>
    <cellStyle name="Normalny 5 4 2 2 3 2 2" xfId="29414" xr:uid="{4A5A37DE-46D3-43AD-B869-7F64DA443AA1}"/>
    <cellStyle name="Normalny 5 4 2 2 3 2 3" xfId="29415" xr:uid="{E1EE7E00-61F3-4D05-ADFF-E6B76BCC8F4D}"/>
    <cellStyle name="Normalny 5 4 2 2 3 2 4" xfId="29416" xr:uid="{76E0899D-F100-4B78-8E75-A9BCE71540D8}"/>
    <cellStyle name="Normalny 5 4 2 2 3 2 5" xfId="29417" xr:uid="{E7D6C8C2-066F-4DFE-8371-38A06F865DCF}"/>
    <cellStyle name="Normalny 5 4 2 2 3 2 6" xfId="29418" xr:uid="{E3D5050C-722B-4CD0-95BD-56AC18A58712}"/>
    <cellStyle name="Normalny 5 4 2 2 3 3" xfId="29419" xr:uid="{075A3E47-87A4-485A-81E4-14385AF174BC}"/>
    <cellStyle name="Normalny 5 4 2 2 3 4" xfId="29420" xr:uid="{F7A58205-40A5-4AE6-8B4C-683899375B13}"/>
    <cellStyle name="Normalny 5 4 2 2 3 5" xfId="29421" xr:uid="{D8F76FCA-A0AD-419E-A078-FBD9267106DC}"/>
    <cellStyle name="Normalny 5 4 2 2 3 6" xfId="29422" xr:uid="{66F80FAE-3BFC-4703-81CA-F2445F2B6CB8}"/>
    <cellStyle name="Normalny 5 4 2 2 3 7" xfId="29423" xr:uid="{A899947C-87E7-4B22-A771-E58EB0A66959}"/>
    <cellStyle name="Normalny 5 4 2 2 4" xfId="29424" xr:uid="{59E9CD63-30EC-4B25-A21F-318A5F9FF35E}"/>
    <cellStyle name="Normalny 5 4 2 2 5" xfId="29425" xr:uid="{C1B20457-23CD-4C50-830F-FFB8E8FECA28}"/>
    <cellStyle name="Normalny 5 4 2 2 6" xfId="29426" xr:uid="{435CF5E5-A605-4D99-88A1-AF65D150B982}"/>
    <cellStyle name="Normalny 5 4 2 2 7" xfId="29427" xr:uid="{C2B5C16E-0723-416C-A93E-EF7AF845734A}"/>
    <cellStyle name="Normalny 5 4 2 2 7 2" xfId="29428" xr:uid="{E62FB3E8-2D55-4710-8B86-062DAC0DA7EE}"/>
    <cellStyle name="Normalny 5 4 2 2 7 3" xfId="29429" xr:uid="{7BEF94B0-DCCC-468D-BA5C-57CA6B52331D}"/>
    <cellStyle name="Normalny 5 4 2 2 7 4" xfId="29430" xr:uid="{D25DD5B3-7B5D-43C1-BFCD-BD6DFA70E5C2}"/>
    <cellStyle name="Normalny 5 4 2 2 7 5" xfId="29431" xr:uid="{13F14111-5FC6-4139-9312-A5C19E08BEB6}"/>
    <cellStyle name="Normalny 5 4 2 2 7 6" xfId="29432" xr:uid="{C7A5E487-14C3-4732-AA4B-595590532E8C}"/>
    <cellStyle name="Normalny 5 4 2 2 8" xfId="29433" xr:uid="{34B04DB3-9050-4E38-9084-90849912669F}"/>
    <cellStyle name="Normalny 5 4 2 2 9" xfId="29434" xr:uid="{BD5CA510-71AB-414E-A04D-413BDE470343}"/>
    <cellStyle name="Normalny 5 4 2 3" xfId="29435" xr:uid="{32441787-880D-41C9-8E35-6E37B0332906}"/>
    <cellStyle name="Normalny 5 4 2 3 2" xfId="29436" xr:uid="{568FA2F9-4482-491E-B792-4DCACEF55135}"/>
    <cellStyle name="Normalny 5 4 2 3 2 2" xfId="29437" xr:uid="{6D10940C-30C2-483A-BEBF-4C8636CD8BFC}"/>
    <cellStyle name="Normalny 5 4 2 3 2 3" xfId="29438" xr:uid="{8A04926C-BC2F-4852-918A-F40761F7954A}"/>
    <cellStyle name="Normalny 5 4 2 3 2 4" xfId="29439" xr:uid="{8A76FEA1-C4A7-43AB-B930-D78816379864}"/>
    <cellStyle name="Normalny 5 4 2 3 2 5" xfId="29440" xr:uid="{6812F352-A3C1-4AF6-BD07-C29F5440AB38}"/>
    <cellStyle name="Normalny 5 4 2 3 2 6" xfId="29441" xr:uid="{A07B9B13-CFD0-448A-B4A3-B4BDF10BCAFD}"/>
    <cellStyle name="Normalny 5 4 2 3 3" xfId="29442" xr:uid="{151511E1-71B6-4442-8886-A35B58CDC447}"/>
    <cellStyle name="Normalny 5 4 2 3 4" xfId="29443" xr:uid="{F14A7511-9153-4187-BA08-3A237A06DD64}"/>
    <cellStyle name="Normalny 5 4 2 3 5" xfId="29444" xr:uid="{67ADF20B-E41F-4A91-8F50-540BDFB3D065}"/>
    <cellStyle name="Normalny 5 4 2 3 6" xfId="29445" xr:uid="{DB3CE889-57EC-4160-AAE0-05744E8CB1A1}"/>
    <cellStyle name="Normalny 5 4 2 3 7" xfId="29446" xr:uid="{A68931A7-1AA7-4E33-9D70-8B22CBC4FEEC}"/>
    <cellStyle name="Normalny 5 4 2 4" xfId="29447" xr:uid="{F761B759-932F-45D1-A833-96495CEAFDAD}"/>
    <cellStyle name="Normalny 5 4 2 5" xfId="29448" xr:uid="{05FB7775-792B-473C-9112-5520C252170A}"/>
    <cellStyle name="Normalny 5 4 2 6" xfId="29449" xr:uid="{68A0BE09-768D-4DF3-A331-1E4FFDC4240C}"/>
    <cellStyle name="Normalny 5 4 2 7" xfId="29450" xr:uid="{355479B0-260F-438F-90E9-57DCAD6262D0}"/>
    <cellStyle name="Normalny 5 4 2 8" xfId="29451" xr:uid="{CE941D6B-5CAF-4A11-8BB3-30519A6A6BFA}"/>
    <cellStyle name="Normalny 5 4 2 8 2" xfId="29452" xr:uid="{8A65EB2A-8ED2-45FF-927B-A9FA3DF857B0}"/>
    <cellStyle name="Normalny 5 4 2 8 3" xfId="29453" xr:uid="{B9A49A4E-DCDB-44D9-9C33-7ACBED23FF43}"/>
    <cellStyle name="Normalny 5 4 2 8 4" xfId="29454" xr:uid="{9FD58AEF-612C-44C2-B6EB-0E66F16CE955}"/>
    <cellStyle name="Normalny 5 4 2 8 5" xfId="29455" xr:uid="{CDEF3F0F-6AE8-42ED-A0AA-065B420AC000}"/>
    <cellStyle name="Normalny 5 4 2 8 6" xfId="29456" xr:uid="{B5F0CDBB-99A7-46A4-B4BF-7C936321F99D}"/>
    <cellStyle name="Normalny 5 4 2 9" xfId="29457" xr:uid="{F5E16CA8-1FE1-4ABE-AD69-9356CA1614BC}"/>
    <cellStyle name="Normalny 5 4 3" xfId="29458" xr:uid="{A5934964-008D-41E6-BDEB-A347E3A9373E}"/>
    <cellStyle name="Normalny 5 4 4" xfId="29459" xr:uid="{498D23B3-1552-443C-8C30-2C924BA5DC45}"/>
    <cellStyle name="Normalny 5 4 4 10" xfId="29460" xr:uid="{1459EF45-99AA-4CB6-9043-44B9086DC5BE}"/>
    <cellStyle name="Normalny 5 4 4 11" xfId="29461" xr:uid="{9E0ADA1C-5695-4A43-97BC-18AB7E93A4F1}"/>
    <cellStyle name="Normalny 5 4 4 2" xfId="29462" xr:uid="{38096AE3-2454-4F8D-AB3B-1AFB89D2C339}"/>
    <cellStyle name="Normalny 5 4 4 2 2" xfId="29463" xr:uid="{C1E0CFF6-383D-45B6-AD4B-B7A221475CAB}"/>
    <cellStyle name="Normalny 5 4 4 2 2 2" xfId="29464" xr:uid="{E393E19D-BA17-4EA6-B420-72D60945B283}"/>
    <cellStyle name="Normalny 5 4 4 2 2 3" xfId="29465" xr:uid="{E88886DD-FD4F-4808-B270-06877854FA89}"/>
    <cellStyle name="Normalny 5 4 4 2 2 4" xfId="29466" xr:uid="{2ED0AD0A-1393-4E2B-97AC-B36A3A59AE7A}"/>
    <cellStyle name="Normalny 5 4 4 2 2 5" xfId="29467" xr:uid="{24C74B8C-E89B-441F-A461-B5DF3B66375D}"/>
    <cellStyle name="Normalny 5 4 4 2 2 6" xfId="29468" xr:uid="{BC1A4B5B-6D57-48D0-A71A-EF7E6AAF939E}"/>
    <cellStyle name="Normalny 5 4 4 2 3" xfId="29469" xr:uid="{1FE95690-97D0-4F38-B931-B504BB29E56A}"/>
    <cellStyle name="Normalny 5 4 4 2 4" xfId="29470" xr:uid="{31448327-8B58-4404-97FE-A986B7CC2FAD}"/>
    <cellStyle name="Normalny 5 4 4 2 5" xfId="29471" xr:uid="{C5F187BD-D309-491F-A414-3ACC1DBA6F18}"/>
    <cellStyle name="Normalny 5 4 4 2 6" xfId="29472" xr:uid="{62801A5E-98E8-4A4E-A37E-CF8CDE8D3EFE}"/>
    <cellStyle name="Normalny 5 4 4 2 7" xfId="29473" xr:uid="{9C53CC6C-4C14-4AF4-93D7-F2453EF813D6}"/>
    <cellStyle name="Normalny 5 4 4 3" xfId="29474" xr:uid="{A456A750-75A0-4250-ADCD-512B314BE072}"/>
    <cellStyle name="Normalny 5 4 4 4" xfId="29475" xr:uid="{F583943D-CD16-4655-992A-3D70165FA48D}"/>
    <cellStyle name="Normalny 5 4 4 5" xfId="29476" xr:uid="{FA981101-71B6-44B5-94E1-079839F37824}"/>
    <cellStyle name="Normalny 5 4 4 6" xfId="29477" xr:uid="{577B03C1-7303-4322-8C31-E4331BB2AC9F}"/>
    <cellStyle name="Normalny 5 4 4 7" xfId="29478" xr:uid="{2AC6587D-5F67-4ECF-87D4-58FAD82DBF27}"/>
    <cellStyle name="Normalny 5 4 4 7 2" xfId="29479" xr:uid="{7BC7C774-E080-4DCC-BDF3-19F07F853BEE}"/>
    <cellStyle name="Normalny 5 4 4 7 3" xfId="29480" xr:uid="{73061D7B-9BBA-47BC-B19F-CC8A63D5E122}"/>
    <cellStyle name="Normalny 5 4 4 7 4" xfId="29481" xr:uid="{FF5632C3-80BF-4897-9EC8-A6A7B0CD4112}"/>
    <cellStyle name="Normalny 5 4 4 7 5" xfId="29482" xr:uid="{2CC04D91-4693-48A8-A0F3-3C464A4A825C}"/>
    <cellStyle name="Normalny 5 4 4 7 6" xfId="29483" xr:uid="{09A26716-8049-4BAD-AEED-7E2FA9FA96C9}"/>
    <cellStyle name="Normalny 5 4 4 8" xfId="29484" xr:uid="{1581BF9A-FC2A-460B-9F13-FCAAC75653D6}"/>
    <cellStyle name="Normalny 5 4 4 9" xfId="29485" xr:uid="{B9C5B579-BABE-4AF8-BACA-22825F2C8D7A}"/>
    <cellStyle name="Normalny 5 4 5" xfId="29486" xr:uid="{884EDE2D-E215-4E33-AE42-83F79D3F0B5A}"/>
    <cellStyle name="Normalny 5 4 5 2" xfId="29487" xr:uid="{38EB80AD-F6A2-4B07-82EF-2E344EB20357}"/>
    <cellStyle name="Normalny 5 4 5 2 2" xfId="29488" xr:uid="{AB8F65CD-58F9-4117-8139-8FD2B9B15A4D}"/>
    <cellStyle name="Normalny 5 4 5 2 3" xfId="29489" xr:uid="{02831F67-A182-4BCB-B2A0-C51EBA0F821E}"/>
    <cellStyle name="Normalny 5 4 5 2 4" xfId="29490" xr:uid="{6D4F44B4-0B11-4336-BC6B-00AA065A7A34}"/>
    <cellStyle name="Normalny 5 4 5 2 5" xfId="29491" xr:uid="{7E8D6607-1164-43C1-9AB9-BDDD743C970F}"/>
    <cellStyle name="Normalny 5 4 5 2 6" xfId="29492" xr:uid="{E6517D87-D604-477B-A4F1-7880CD7188A5}"/>
    <cellStyle name="Normalny 5 4 5 3" xfId="29493" xr:uid="{8D08A37A-EF74-435D-9297-0C3390A07ED3}"/>
    <cellStyle name="Normalny 5 4 5 4" xfId="29494" xr:uid="{5660F16E-4FED-450B-BFD8-BD8B00F28569}"/>
    <cellStyle name="Normalny 5 4 5 5" xfId="29495" xr:uid="{B7888EE1-7122-4DC1-AC1A-270DE7FADA98}"/>
    <cellStyle name="Normalny 5 4 5 6" xfId="29496" xr:uid="{522EAF72-57C0-4F0F-B94A-C7F2CA0BB759}"/>
    <cellStyle name="Normalny 5 4 5 7" xfId="29497" xr:uid="{6A7B03D9-AA0C-4708-A872-55BDD867EB66}"/>
    <cellStyle name="Normalny 5 4 6" xfId="29498" xr:uid="{20863EF7-754E-415E-862E-F5B964FFE0B7}"/>
    <cellStyle name="Normalny 5 4 7" xfId="29499" xr:uid="{45CE48EB-17E4-444B-9C62-038C9273C13B}"/>
    <cellStyle name="Normalny 5 4 8" xfId="29500" xr:uid="{D7600520-5917-4E9E-B950-4B9ED85A48DB}"/>
    <cellStyle name="Normalny 5 4 9" xfId="29501" xr:uid="{635B1B18-E58E-4E63-9176-556D63F004A6}"/>
    <cellStyle name="Normalny 5 4 9 2" xfId="29502" xr:uid="{E116D5EA-4953-4869-83C3-ED261341B557}"/>
    <cellStyle name="Normalny 5 4 9 3" xfId="29503" xr:uid="{F15FB285-BE31-49D9-A46B-E87B16527697}"/>
    <cellStyle name="Normalny 5 4 9 4" xfId="29504" xr:uid="{10FB771A-25C9-41D4-8E83-8DF2B139015F}"/>
    <cellStyle name="Normalny 5 4 9 5" xfId="29505" xr:uid="{E2638673-4738-4086-9758-94C055CDD426}"/>
    <cellStyle name="Normalny 5 4 9 6" xfId="29506" xr:uid="{DC2798A6-A2F5-413C-9BDD-F63FCE26216A}"/>
    <cellStyle name="Normalny 5 5" xfId="29507" xr:uid="{1416C2B9-BE73-4079-82A2-FB81484BC1F9}"/>
    <cellStyle name="Normalny 5 5 2" xfId="29508" xr:uid="{1C8A6EB0-83BE-4712-9665-31E7B66284AA}"/>
    <cellStyle name="Normalny 5 5 3" xfId="29509" xr:uid="{0A475F42-D104-4F5B-8C68-5F0EFCF3FA58}"/>
    <cellStyle name="Normalny 5 5 4" xfId="29510" xr:uid="{2EE569D9-4B2C-4685-BEF0-B430471F57C8}"/>
    <cellStyle name="Normalny 5 6" xfId="29511" xr:uid="{0F7D3829-1EBF-4317-9F47-EC0E4EDFE67D}"/>
    <cellStyle name="Normalny 5 6 2" xfId="29512" xr:uid="{3D52C328-6CAF-40A5-8757-22525321391D}"/>
    <cellStyle name="Normalny 5 6 3" xfId="29513" xr:uid="{4AE6D600-9E2B-4183-A364-A9900C07933C}"/>
    <cellStyle name="Normalny 5 6 4" xfId="29514" xr:uid="{B4F5D071-52CD-4C7F-B163-BCEA0AE07130}"/>
    <cellStyle name="Normalny 5 7" xfId="29515" xr:uid="{05D7D4C9-7433-4179-A2CC-E26CD14DC1F9}"/>
    <cellStyle name="Normalny 5 7 2" xfId="29516" xr:uid="{0B42DFE5-9BFA-4577-ACE4-2AC936316E40}"/>
    <cellStyle name="Normalny 5 7 3" xfId="29517" xr:uid="{24E1DF1E-EF62-43DA-9AD6-8E8116801344}"/>
    <cellStyle name="Normalny 5 7 4" xfId="29518" xr:uid="{8AB8140E-80A7-4E59-B008-9385BEF852B5}"/>
    <cellStyle name="Normalny 5 8" xfId="29519" xr:uid="{9A54D9F7-348E-4220-92AC-4DBCAAD9A1E7}"/>
    <cellStyle name="Normalny 5 8 2" xfId="29520" xr:uid="{B3A9B958-B40A-4B97-92C8-FC17C732222B}"/>
    <cellStyle name="Normalny 5 8 3" xfId="29521" xr:uid="{8FD39CE1-B757-4F89-AD11-D9471FA8FEA1}"/>
    <cellStyle name="Normalny 5 8 4" xfId="29522" xr:uid="{192B7D30-DF3F-4CE4-AC88-ADA894D59040}"/>
    <cellStyle name="Normalny 5 9" xfId="29523" xr:uid="{71CD966B-6F84-437D-A555-0BB6FCB88247}"/>
    <cellStyle name="Normalny 5_~0054846" xfId="46242" xr:uid="{363F09C0-8A2B-41B4-BD71-2E51D76ABA2A}"/>
    <cellStyle name="Normalny 50" xfId="29524" xr:uid="{709F2E68-1183-405F-BA16-1E47B4E30A20}"/>
    <cellStyle name="Normalny 50 2" xfId="41755" xr:uid="{75EFD815-25AA-49E6-85D0-16B15A17071F}"/>
    <cellStyle name="Normalny 50 3" xfId="46243" xr:uid="{24C0D33B-7FD5-422A-BD26-9213D0A38D3F}"/>
    <cellStyle name="Normalny 50 4" xfId="46244" xr:uid="{F7BF1DDB-2724-4E64-9C1F-894E7F36F7E2}"/>
    <cellStyle name="Normalny 50 5" xfId="46245" xr:uid="{EC663EC9-B00E-4830-9F10-2B6F9577474B}"/>
    <cellStyle name="Normalny 51" xfId="29525" xr:uid="{B607FE31-8FE8-4FB2-8258-ECF8EED71C99}"/>
    <cellStyle name="Normalny 51 2" xfId="41756" xr:uid="{1C5830D3-CCA9-47DD-A40A-D18C2FBDC7F3}"/>
    <cellStyle name="Normalny 51 3" xfId="46246" xr:uid="{A2EFB542-01F9-48A6-8008-790CC47809BA}"/>
    <cellStyle name="Normalny 51 4" xfId="46247" xr:uid="{FAB1BF96-BD2A-4192-81E6-8FB261957B7D}"/>
    <cellStyle name="Normalny 52" xfId="29526" xr:uid="{222C2B84-1488-4FF6-BFA1-2A74ECEBFFB9}"/>
    <cellStyle name="Normalny 52 2" xfId="41757" xr:uid="{891868CF-88E4-4B2A-9F1E-A45C086731F1}"/>
    <cellStyle name="Normalny 52 3" xfId="46248" xr:uid="{AC791BC6-A618-4281-940A-B249DF6B2031}"/>
    <cellStyle name="Normalny 52 4" xfId="46249" xr:uid="{4084E269-A24A-4D95-A3DB-BDD1C6A06357}"/>
    <cellStyle name="Normalny 52 5" xfId="46250" xr:uid="{6736FFCD-A42A-43B9-BC4E-3CAD772E29F5}"/>
    <cellStyle name="Normalny 52 6" xfId="46251" xr:uid="{BCCD7213-53DE-44F2-8D57-DFAADC5D6C00}"/>
    <cellStyle name="Normalny 53" xfId="29527" xr:uid="{C0245A83-9A67-409B-B195-01A72126593D}"/>
    <cellStyle name="Normalny 53 2" xfId="41758" xr:uid="{5862B074-82AD-4605-9A0D-1ED5939DE22B}"/>
    <cellStyle name="Normalny 53 3" xfId="46252" xr:uid="{CAE51DBA-699A-43F1-AF20-56CF33C0DEB0}"/>
    <cellStyle name="Normalny 53 4" xfId="46253" xr:uid="{4B2494B1-3691-4562-A3A7-82C943DFC338}"/>
    <cellStyle name="Normalny 54" xfId="29528" xr:uid="{09D9EBC6-18B8-4A2C-AFE0-2FE05E609133}"/>
    <cellStyle name="Normalny 54 2" xfId="41759" xr:uid="{7E1096B5-7BC2-47E5-81BF-F63C0D7CF2EA}"/>
    <cellStyle name="Normalny 54 3" xfId="46254" xr:uid="{D0D7BBE4-AE05-4BC1-A076-DA636AD760EC}"/>
    <cellStyle name="Normalny 54 4" xfId="46255" xr:uid="{E72E31C1-8A67-421C-9D3D-F8FD6CFB1961}"/>
    <cellStyle name="Normalny 55" xfId="29529" xr:uid="{A9C83935-7953-4525-99FE-562CF02490A7}"/>
    <cellStyle name="Normalny 55 2" xfId="29530" xr:uid="{8ECE1C36-816D-48AB-90AD-A5E27EA6C83C}"/>
    <cellStyle name="Normalny 55 3" xfId="41760" xr:uid="{56AEFD72-CBA2-42D2-86A9-8C707BD8C4D4}"/>
    <cellStyle name="Normalny 56" xfId="29531" xr:uid="{ECF529D6-EAB5-4A1C-8FAA-52445E4280A1}"/>
    <cellStyle name="Normalny 56 2" xfId="41761" xr:uid="{22C803BE-82D3-466A-9ECD-24C8D67BE7A4}"/>
    <cellStyle name="Normalny 56 2 2" xfId="46256" xr:uid="{8EBB5193-F916-4C74-A985-A2689C19ABB4}"/>
    <cellStyle name="Normalny 56 3" xfId="46257" xr:uid="{88BBBBF0-BC9F-439E-A060-216518708AFA}"/>
    <cellStyle name="Normalny 56 4" xfId="46258" xr:uid="{1A9979EE-B4F8-4CD4-994C-D0F2A3A02285}"/>
    <cellStyle name="Normalny 56_KO WIADUKT RYBNIK 17-02-2012 aktualny" xfId="46259" xr:uid="{D91342DD-AF91-49F1-B503-8DEB29975DA5}"/>
    <cellStyle name="Normalny 57" xfId="29532" xr:uid="{08FA5540-03FB-4B1B-92FF-FEB0A17EE323}"/>
    <cellStyle name="Normalny 57 2" xfId="41762" xr:uid="{19B41350-A007-4B1B-A4FA-3DA2F0D9D87D}"/>
    <cellStyle name="Normalny 57 2 2" xfId="46260" xr:uid="{F5C1BAED-BD18-4A22-BB43-1C4BB2DA283E}"/>
    <cellStyle name="Normalny 57 3" xfId="46261" xr:uid="{4C60DF4B-2539-430B-B1BD-A8DDF06A75E7}"/>
    <cellStyle name="Normalny 57 4" xfId="46262" xr:uid="{173312D3-49C3-4BAC-9FF4-3D27D02F3804}"/>
    <cellStyle name="Normalny 57_KO WIADUKT RYBNIK 17-02-2012 aktualny" xfId="46263" xr:uid="{691B6728-9C67-40ED-B8F2-039F2E3CC9CE}"/>
    <cellStyle name="Normalny 58" xfId="29533" xr:uid="{7E323AFB-E980-4708-9A1B-A4FC7DF8120B}"/>
    <cellStyle name="Normalny 58 2" xfId="41763" xr:uid="{69B87E72-D9A2-4A6E-AF6C-BEA0FC8393DA}"/>
    <cellStyle name="Normalny 58 2 2" xfId="46264" xr:uid="{40BA3676-EA99-4D6A-9A9A-19F386428987}"/>
    <cellStyle name="Normalny 58 3" xfId="46265" xr:uid="{B622C838-E85F-46E2-A8CD-7DCFD691F635}"/>
    <cellStyle name="Normalny 58_KO WIADUKT RYBNIK 17-02-2012 aktualny" xfId="46266" xr:uid="{377964B7-ED58-4410-A462-C4AA97B73D76}"/>
    <cellStyle name="Normalny 59" xfId="29534" xr:uid="{C4CF58AD-B37C-4B37-9C87-99CAEAF5D754}"/>
    <cellStyle name="Normalny 59 2" xfId="41764" xr:uid="{BDD82F18-7C4C-43C2-B42B-00B277D3C6F9}"/>
    <cellStyle name="Normalny 59 2 2" xfId="46267" xr:uid="{E6C39DFE-6BB9-4D03-A07D-BD5BC84C364F}"/>
    <cellStyle name="Normalny 59 3" xfId="46268" xr:uid="{6569D0D1-B7F8-43F9-888A-4FC1776296FC}"/>
    <cellStyle name="Normalny 59 4" xfId="46269" xr:uid="{61FC9701-A2FD-4A4C-BF4E-07F1C783178E}"/>
    <cellStyle name="Normalny 59_KO WIADUKT RYBNIK 17-02-2012 aktualny" xfId="46270" xr:uid="{41EEEF77-F513-4ECE-90E6-F21851533F6B}"/>
    <cellStyle name="Normalny 6" xfId="27" xr:uid="{9292AFDE-315D-492E-A187-E99FB70D243F}"/>
    <cellStyle name="Normalny 6 10" xfId="29535" xr:uid="{98E9CDEF-0D36-405F-B940-CAB10AD5A866}"/>
    <cellStyle name="Normalny 6 10 10" xfId="29536" xr:uid="{1B268EF6-95BA-44AF-8C81-F93B213E60D4}"/>
    <cellStyle name="Normalny 6 10 11" xfId="29537" xr:uid="{4EB8D564-EC7D-45B9-8DBE-875E9C5562D8}"/>
    <cellStyle name="Normalny 6 10 12" xfId="29538" xr:uid="{17385DB6-49F7-4E9E-B724-93AF37A23C1C}"/>
    <cellStyle name="Normalny 6 10 2" xfId="29539" xr:uid="{71725F14-6E15-48F4-BCA2-17AB1D46769D}"/>
    <cellStyle name="Normalny 6 10 2 10" xfId="29540" xr:uid="{4B380F89-A275-45EA-9B8E-1DE8BF454219}"/>
    <cellStyle name="Normalny 6 10 2 11" xfId="29541" xr:uid="{E3BB972D-FB1B-4065-9563-BFD3F4CD63C2}"/>
    <cellStyle name="Normalny 6 10 2 2" xfId="29542" xr:uid="{525C357C-5F02-4DA0-9A7A-C70D2A097857}"/>
    <cellStyle name="Normalny 6 10 2 2 10" xfId="29543" xr:uid="{72620379-9279-4366-8D97-D76D46A257ED}"/>
    <cellStyle name="Normalny 6 10 2 2 11" xfId="29544" xr:uid="{A51A56F3-98E2-4C56-83E1-C085C91750E7}"/>
    <cellStyle name="Normalny 6 10 2 2 2" xfId="29545" xr:uid="{C27CD1B5-1A89-4558-BDF0-159A4148531C}"/>
    <cellStyle name="Normalny 6 10 2 2 2 2" xfId="29546" xr:uid="{2C44E20E-A717-41D8-AA51-5AEC8F51BCD4}"/>
    <cellStyle name="Normalny 6 10 2 2 2 2 2" xfId="29547" xr:uid="{4F7A8BD2-0208-4B4A-ACC4-DFD4BFDCDDCA}"/>
    <cellStyle name="Normalny 6 10 2 2 2 2 3" xfId="29548" xr:uid="{32419160-DD72-4096-BDAE-B7BAB6360B9C}"/>
    <cellStyle name="Normalny 6 10 2 2 2 2 4" xfId="29549" xr:uid="{B9F69776-3DEA-4D87-94CA-D5A944FFEF9D}"/>
    <cellStyle name="Normalny 6 10 2 2 2 2 5" xfId="29550" xr:uid="{73DA8938-F815-412D-9F37-71322AE3EF4D}"/>
    <cellStyle name="Normalny 6 10 2 2 2 2 6" xfId="29551" xr:uid="{76235F4F-854F-4067-B0A7-352A31210540}"/>
    <cellStyle name="Normalny 6 10 2 2 2 3" xfId="29552" xr:uid="{47A89B0C-C034-444F-898D-E8C87CD26A93}"/>
    <cellStyle name="Normalny 6 10 2 2 2 4" xfId="29553" xr:uid="{B80C2939-45E1-469E-A081-59970F40B560}"/>
    <cellStyle name="Normalny 6 10 2 2 2 5" xfId="29554" xr:uid="{56ABE904-9BD2-4665-9E46-39D630BCCEAC}"/>
    <cellStyle name="Normalny 6 10 2 2 2 6" xfId="29555" xr:uid="{DB762EFB-9B76-40FE-8C22-642655C4C017}"/>
    <cellStyle name="Normalny 6 10 2 2 2 7" xfId="29556" xr:uid="{3AA3E639-22BC-4452-B56A-3579DF040500}"/>
    <cellStyle name="Normalny 6 10 2 2 3" xfId="29557" xr:uid="{AC9B208A-0DA7-4724-BAA0-195A040AB5A3}"/>
    <cellStyle name="Normalny 6 10 2 2 4" xfId="29558" xr:uid="{42C42A68-B760-4EA1-8A36-A88DBF134913}"/>
    <cellStyle name="Normalny 6 10 2 2 5" xfId="29559" xr:uid="{F443F81B-5371-41A1-8134-67407651A5A5}"/>
    <cellStyle name="Normalny 6 10 2 2 6" xfId="29560" xr:uid="{B7655A06-6D83-4C22-B475-C534E10C75A2}"/>
    <cellStyle name="Normalny 6 10 2 2 7" xfId="29561" xr:uid="{EF3CC965-8B30-4760-947B-6D2404F01282}"/>
    <cellStyle name="Normalny 6 10 2 2 7 2" xfId="29562" xr:uid="{6279E00F-9172-47FA-BE0C-565F2D3EF029}"/>
    <cellStyle name="Normalny 6 10 2 2 7 3" xfId="29563" xr:uid="{3DD26F1D-6DC7-4B64-8998-9AC90CDC8F03}"/>
    <cellStyle name="Normalny 6 10 2 2 7 4" xfId="29564" xr:uid="{C6483833-96A6-4D09-8E9F-A616A0C2F526}"/>
    <cellStyle name="Normalny 6 10 2 2 7 5" xfId="29565" xr:uid="{E2E931A6-87D8-4A88-95E6-DADAC2205297}"/>
    <cellStyle name="Normalny 6 10 2 2 7 6" xfId="29566" xr:uid="{D7C0BCC1-2026-4DEE-8FE0-88B5F0916475}"/>
    <cellStyle name="Normalny 6 10 2 2 8" xfId="29567" xr:uid="{D5AD8CF7-F774-46B7-8D11-E58BFF93A0EB}"/>
    <cellStyle name="Normalny 6 10 2 2 9" xfId="29568" xr:uid="{3CDFCE6A-E57E-45E4-9DBB-740D7EC15EF3}"/>
    <cellStyle name="Normalny 6 10 2 3" xfId="29569" xr:uid="{B9D354E9-B2E9-453F-BB9F-C2A857B202B7}"/>
    <cellStyle name="Normalny 6 10 2 3 2" xfId="29570" xr:uid="{95F6DD00-F65C-4AC9-8EEF-D03BAA12E3BB}"/>
    <cellStyle name="Normalny 6 10 2 3 2 2" xfId="29571" xr:uid="{54D975D8-8818-4A1F-936F-57303F45CD87}"/>
    <cellStyle name="Normalny 6 10 2 3 2 3" xfId="29572" xr:uid="{A93AD02E-A70E-4C68-A83E-DADF56A072CA}"/>
    <cellStyle name="Normalny 6 10 2 3 2 4" xfId="29573" xr:uid="{C5DFE04A-2A12-47BB-A042-8121A0942762}"/>
    <cellStyle name="Normalny 6 10 2 3 2 5" xfId="29574" xr:uid="{DEAA8233-E6E4-4EB3-BB99-C387F13F4001}"/>
    <cellStyle name="Normalny 6 10 2 3 2 6" xfId="29575" xr:uid="{7697C4CA-E671-48C8-8D53-505E65B6F232}"/>
    <cellStyle name="Normalny 6 10 2 3 3" xfId="29576" xr:uid="{E66D3B3C-0313-44FF-B20C-486945C169C7}"/>
    <cellStyle name="Normalny 6 10 2 3 4" xfId="29577" xr:uid="{05E91604-D94A-411E-AC5F-4A05E37B4A4E}"/>
    <cellStyle name="Normalny 6 10 2 3 5" xfId="29578" xr:uid="{9D3E5DD8-5EAA-4314-83CB-BB82357CCB76}"/>
    <cellStyle name="Normalny 6 10 2 3 6" xfId="29579" xr:uid="{6335A683-E80E-4E4D-B543-E4C03FEC7A3C}"/>
    <cellStyle name="Normalny 6 10 2 3 7" xfId="29580" xr:uid="{0EA8173F-01F7-4831-951B-51024077138D}"/>
    <cellStyle name="Normalny 6 10 2 4" xfId="29581" xr:uid="{C2DBF5C5-D9F2-48BA-A2F3-A54E79067987}"/>
    <cellStyle name="Normalny 6 10 2 5" xfId="29582" xr:uid="{A9D95E5D-819C-453B-9540-DE8973D14F51}"/>
    <cellStyle name="Normalny 6 10 2 6" xfId="29583" xr:uid="{0C8CE1EA-6F98-45B3-8A3D-FC1E2CF68368}"/>
    <cellStyle name="Normalny 6 10 2 7" xfId="29584" xr:uid="{0BC2023E-B9B8-492B-85F2-0D8803EACE9D}"/>
    <cellStyle name="Normalny 6 10 2 7 2" xfId="29585" xr:uid="{16176885-0AC0-441D-8C3D-981C0C7FF78D}"/>
    <cellStyle name="Normalny 6 10 2 7 3" xfId="29586" xr:uid="{2DD1FF5D-1B2D-48EF-88A9-BC445F24D6A3}"/>
    <cellStyle name="Normalny 6 10 2 7 4" xfId="29587" xr:uid="{03E4B139-A280-4103-957F-EBFD681CB115}"/>
    <cellStyle name="Normalny 6 10 2 7 5" xfId="29588" xr:uid="{C7C9E8FB-86AD-43CC-85B5-11B0F7C72860}"/>
    <cellStyle name="Normalny 6 10 2 7 6" xfId="29589" xr:uid="{CB877753-26BF-4438-80E6-2CB3F73A0733}"/>
    <cellStyle name="Normalny 6 10 2 8" xfId="29590" xr:uid="{FDCC5030-F75E-4AF7-96A3-3BC966FA91E1}"/>
    <cellStyle name="Normalny 6 10 2 9" xfId="29591" xr:uid="{F3D91D1A-9FAB-4F92-BECD-33B33B126FBD}"/>
    <cellStyle name="Normalny 6 10 3" xfId="29592" xr:uid="{3A2713BA-5014-4032-B36A-727048A2D015}"/>
    <cellStyle name="Normalny 6 10 3 2" xfId="29593" xr:uid="{9B5C5F1E-A174-4562-9628-E1084342156F}"/>
    <cellStyle name="Normalny 6 10 3 2 2" xfId="29594" xr:uid="{98FF8C07-E8B1-4776-AEA3-3FEDF4D7EBB3}"/>
    <cellStyle name="Normalny 6 10 3 2 3" xfId="29595" xr:uid="{88E18D04-59C5-418F-8970-A67E8344E055}"/>
    <cellStyle name="Normalny 6 10 3 2 4" xfId="29596" xr:uid="{E3291F65-07FF-4913-95EF-E7C481A61C25}"/>
    <cellStyle name="Normalny 6 10 3 2 5" xfId="29597" xr:uid="{08B6ECC5-2C38-43D4-9D3E-0AAC17E6F1FE}"/>
    <cellStyle name="Normalny 6 10 3 2 6" xfId="29598" xr:uid="{E821064A-1EFD-47FE-956F-47FDD8AA0344}"/>
    <cellStyle name="Normalny 6 10 3 3" xfId="29599" xr:uid="{3444364C-8B2E-4389-B96E-7C2DEFB2AA19}"/>
    <cellStyle name="Normalny 6 10 3 4" xfId="29600" xr:uid="{084C2D49-4115-454C-B73B-A6FFCF65B6E0}"/>
    <cellStyle name="Normalny 6 10 3 5" xfId="29601" xr:uid="{B064434C-772B-4C7A-A15C-CE893BE5316C}"/>
    <cellStyle name="Normalny 6 10 3 6" xfId="29602" xr:uid="{8DF4349E-7651-43B0-8452-5C79BB22BA4C}"/>
    <cellStyle name="Normalny 6 10 3 7" xfId="29603" xr:uid="{6A44857B-5571-4D3B-AD68-1824EE3731CD}"/>
    <cellStyle name="Normalny 6 10 4" xfId="29604" xr:uid="{66617101-C9DC-4F38-96D0-241C9450FAAC}"/>
    <cellStyle name="Normalny 6 10 5" xfId="29605" xr:uid="{B2131966-D413-4707-8089-C2F9AC315339}"/>
    <cellStyle name="Normalny 6 10 6" xfId="29606" xr:uid="{1363A3CC-1FF1-4F23-94BD-5F5A1F0F67B9}"/>
    <cellStyle name="Normalny 6 10 7" xfId="29607" xr:uid="{48A68362-D9A7-4F87-B934-D0C7CA076B40}"/>
    <cellStyle name="Normalny 6 10 8" xfId="29608" xr:uid="{5AF0B242-2B44-4307-A0EC-9F0010D8B9D8}"/>
    <cellStyle name="Normalny 6 10 8 2" xfId="29609" xr:uid="{24E301ED-4AAE-4726-9EF3-CB11E8F0DCA8}"/>
    <cellStyle name="Normalny 6 10 8 3" xfId="29610" xr:uid="{73EDBA14-1941-4B5B-8A5F-09BE0F1221D1}"/>
    <cellStyle name="Normalny 6 10 8 4" xfId="29611" xr:uid="{73375BDA-A0A0-4DF7-BAE9-2FC2E5836BB6}"/>
    <cellStyle name="Normalny 6 10 8 5" xfId="29612" xr:uid="{272B04DE-2BE4-42D3-AF12-EC3C4B90CD01}"/>
    <cellStyle name="Normalny 6 10 8 6" xfId="29613" xr:uid="{C08D11FA-7D31-41D6-8BE0-D0DD889B7E7F}"/>
    <cellStyle name="Normalny 6 10 9" xfId="29614" xr:uid="{C9CCF618-7439-409B-BE91-D077AEF29B72}"/>
    <cellStyle name="Normalny 6 11" xfId="29615" xr:uid="{09F80E7A-42A0-4363-B9CF-4E3782C057D2}"/>
    <cellStyle name="Normalny 6 11 10" xfId="29616" xr:uid="{D42FF8CC-BA3C-4C48-B123-ACB66DBD23A1}"/>
    <cellStyle name="Normalny 6 11 11" xfId="29617" xr:uid="{AEDB7BBA-1185-41AD-9084-B20C73C0D4DA}"/>
    <cellStyle name="Normalny 6 11 2" xfId="29618" xr:uid="{EDEAB18D-A7D2-4876-8C40-7E7D54F03018}"/>
    <cellStyle name="Normalny 6 11 2 2" xfId="29619" xr:uid="{E3B2CDE5-EA8F-4ECE-83C9-B98DC1665D56}"/>
    <cellStyle name="Normalny 6 11 2 2 2" xfId="29620" xr:uid="{0A330EFA-098E-446E-8505-3A855FE67D9D}"/>
    <cellStyle name="Normalny 6 11 2 2 3" xfId="29621" xr:uid="{D75F0516-59C5-4FF8-ADB8-29BD8DDD27D3}"/>
    <cellStyle name="Normalny 6 11 2 2 4" xfId="29622" xr:uid="{89591B1F-8265-45CB-825D-B1241668B006}"/>
    <cellStyle name="Normalny 6 11 2 2 5" xfId="29623" xr:uid="{E4190A8A-9E9C-4BCD-B418-9D126A5EE5DC}"/>
    <cellStyle name="Normalny 6 11 2 2 6" xfId="29624" xr:uid="{39D751CD-9211-4BD4-A1E8-E0AD88F99D3E}"/>
    <cellStyle name="Normalny 6 11 2 3" xfId="29625" xr:uid="{948B8632-7E36-4F77-A3E9-CC5073FBAD21}"/>
    <cellStyle name="Normalny 6 11 2 4" xfId="29626" xr:uid="{ACFEB841-8F30-4CB6-8C06-1F5672B3E5D1}"/>
    <cellStyle name="Normalny 6 11 2 5" xfId="29627" xr:uid="{AD921DA4-8EEC-4516-AED0-A245250F321B}"/>
    <cellStyle name="Normalny 6 11 2 6" xfId="29628" xr:uid="{523BE29E-3F70-40C5-984E-7D9B28202342}"/>
    <cellStyle name="Normalny 6 11 2 7" xfId="29629" xr:uid="{15167D4E-F586-44F1-A0E6-941EEDC8E411}"/>
    <cellStyle name="Normalny 6 11 3" xfId="29630" xr:uid="{F514C455-B21B-4940-A156-6A49AFEA2AB3}"/>
    <cellStyle name="Normalny 6 11 4" xfId="29631" xr:uid="{AE40A963-A208-47FA-B694-51278A522648}"/>
    <cellStyle name="Normalny 6 11 5" xfId="29632" xr:uid="{7889FF51-49E3-4A3D-9027-CFFED4872D20}"/>
    <cellStyle name="Normalny 6 11 6" xfId="29633" xr:uid="{EB216C6A-13C4-4679-82FA-B671F2A761A4}"/>
    <cellStyle name="Normalny 6 11 7" xfId="29634" xr:uid="{70E62BFC-2C88-4931-9FE1-825FFB63F211}"/>
    <cellStyle name="Normalny 6 11 7 2" xfId="29635" xr:uid="{D7F989B9-92A5-4046-AB4D-4253EAEC9976}"/>
    <cellStyle name="Normalny 6 11 7 3" xfId="29636" xr:uid="{7AA1BBAE-2969-48EC-836D-B30159160916}"/>
    <cellStyle name="Normalny 6 11 7 4" xfId="29637" xr:uid="{97718378-F3B3-4B8D-83C5-465E2FF83C61}"/>
    <cellStyle name="Normalny 6 11 7 5" xfId="29638" xr:uid="{35B4C930-EC87-4968-A6F9-135A5E199E87}"/>
    <cellStyle name="Normalny 6 11 7 6" xfId="29639" xr:uid="{01A63B00-F094-42D2-9746-65B579385AC9}"/>
    <cellStyle name="Normalny 6 11 8" xfId="29640" xr:uid="{2D45258F-20DC-4333-B0FC-C1CBB32D9956}"/>
    <cellStyle name="Normalny 6 11 9" xfId="29641" xr:uid="{A9217E34-8B0B-4ECF-BDDE-1C6E9A3D877C}"/>
    <cellStyle name="Normalny 6 12" xfId="29642" xr:uid="{5CB24846-D8FE-411B-97B1-ECCA59EACC22}"/>
    <cellStyle name="Normalny 6 12 2" xfId="29643" xr:uid="{6AC602B6-B515-4F3E-84A6-F79CFADFE2B2}"/>
    <cellStyle name="Normalny 6 12 2 2" xfId="29644" xr:uid="{0B3ED474-E208-4F9B-8075-2F733625A983}"/>
    <cellStyle name="Normalny 6 12 2 3" xfId="29645" xr:uid="{0AC2544C-B9EA-4FA6-9C11-7808FCD2BE3F}"/>
    <cellStyle name="Normalny 6 12 2 4" xfId="29646" xr:uid="{9C3CE1D4-3EE3-4C3B-A92F-499E09B3376B}"/>
    <cellStyle name="Normalny 6 12 2 5" xfId="29647" xr:uid="{B961005F-90A3-427D-919E-4B04AEEF753D}"/>
    <cellStyle name="Normalny 6 12 2 6" xfId="29648" xr:uid="{FC3C3FAA-D053-4D92-8EC1-EE2D9BD461E5}"/>
    <cellStyle name="Normalny 6 12 3" xfId="29649" xr:uid="{C6150044-DE88-4D88-8151-938FD6F1DFA6}"/>
    <cellStyle name="Normalny 6 12 4" xfId="29650" xr:uid="{2952733C-C625-4D49-9521-512A499724CA}"/>
    <cellStyle name="Normalny 6 12 5" xfId="29651" xr:uid="{2534706D-5CCE-4BA5-92E9-F8A628E74BA3}"/>
    <cellStyle name="Normalny 6 12 6" xfId="29652" xr:uid="{5159A307-67B8-4C33-9E20-F84C28D91977}"/>
    <cellStyle name="Normalny 6 12 7" xfId="29653" xr:uid="{C8A28D3D-7FC3-4D6B-98BE-A92E0DA77B23}"/>
    <cellStyle name="Normalny 6 13" xfId="29654" xr:uid="{6AA7BA08-2845-47FE-9B20-BFE2E2C64E86}"/>
    <cellStyle name="Normalny 6 14" xfId="29655" xr:uid="{1F01961C-7111-4D91-A502-5BAE16A505F0}"/>
    <cellStyle name="Normalny 6 15" xfId="29656" xr:uid="{CA89D016-6877-426D-BBE6-FCC3F23BB11A}"/>
    <cellStyle name="Normalny 6 16" xfId="29657" xr:uid="{1A8CC1CA-C094-4FFB-883D-FB06CAEC9A9E}"/>
    <cellStyle name="Normalny 6 17" xfId="29658" xr:uid="{7F95F9C6-728C-4FED-84AE-F5A48EA7D459}"/>
    <cellStyle name="Normalny 6 18" xfId="29659" xr:uid="{C36A7345-14A3-4AC2-9E32-EF5826C3ED0E}"/>
    <cellStyle name="Normalny 6 18 2" xfId="29660" xr:uid="{E1864612-DCF4-44E8-B18F-279A28AD95FD}"/>
    <cellStyle name="Normalny 6 18 3" xfId="29661" xr:uid="{1433F5D2-A5FD-4D96-ABFF-934364A6C1A5}"/>
    <cellStyle name="Normalny 6 18 4" xfId="29662" xr:uid="{45653A48-BB54-42CD-93AF-854667800C84}"/>
    <cellStyle name="Normalny 6 18 5" xfId="29663" xr:uid="{A64847C4-1E89-47A4-A6DC-7DB31E71FC9F}"/>
    <cellStyle name="Normalny 6 18 6" xfId="29664" xr:uid="{141346A3-DF31-4C1D-B9B0-1E5E6DDED08F}"/>
    <cellStyle name="Normalny 6 19" xfId="29665" xr:uid="{4DA4D328-894F-49F1-BA41-A7349E22041E}"/>
    <cellStyle name="Normalny 6 2" xfId="1044" xr:uid="{CFE0BE72-CB23-4F46-AE18-330372E5A4D9}"/>
    <cellStyle name="Normalny 6 2 10" xfId="29666" xr:uid="{E7EB477B-F682-48E7-9361-8B54AF274792}"/>
    <cellStyle name="Normalny 6 2 11" xfId="29667" xr:uid="{4AFB72A1-26AD-44AC-8B61-D50B90BAEFFE}"/>
    <cellStyle name="Normalny 6 2 12" xfId="29668" xr:uid="{09213240-0FC8-492E-9A66-87B48E280617}"/>
    <cellStyle name="Normalny 6 2 13" xfId="29669" xr:uid="{39CDCD94-890D-4DAE-A330-129BA9B86C3B}"/>
    <cellStyle name="Normalny 6 2 14" xfId="29670" xr:uid="{9465CD87-C1E6-42A5-A62D-128CB9850F97}"/>
    <cellStyle name="Normalny 6 2 2" xfId="29671" xr:uid="{1684F897-8DDB-489E-9024-F62860BA693F}"/>
    <cellStyle name="Normalny 6 2 2 10" xfId="29672" xr:uid="{8888D767-B326-413E-BFB7-9E0866887058}"/>
    <cellStyle name="Normalny 6 2 2 11" xfId="29673" xr:uid="{5723FCBC-A043-4A5A-AAB8-B64550B29129}"/>
    <cellStyle name="Normalny 6 2 2 12" xfId="29674" xr:uid="{68992C30-3279-425F-A842-F7E524FCB11A}"/>
    <cellStyle name="Normalny 6 2 2 2" xfId="29675" xr:uid="{D2B8C8DC-7C92-4471-8F3C-82D6E550E0BD}"/>
    <cellStyle name="Normalny 6 2 2 2 10" xfId="29676" xr:uid="{F66A2B2C-1C4D-40B8-A4D8-C4A3F55A037B}"/>
    <cellStyle name="Normalny 6 2 2 2 11" xfId="29677" xr:uid="{AFE9EFC7-1369-4182-94CA-15CFF0855296}"/>
    <cellStyle name="Normalny 6 2 2 2 2" xfId="29678" xr:uid="{D3EDED1C-EA5F-4067-94C1-8884A2CC1E12}"/>
    <cellStyle name="Normalny 6 2 2 2 2 10" xfId="29679" xr:uid="{27BE0AC5-B2E4-4B8A-9F6D-EC27005AAF2B}"/>
    <cellStyle name="Normalny 6 2 2 2 2 11" xfId="29680" xr:uid="{89242377-991F-418F-B193-12BA9C2CE27B}"/>
    <cellStyle name="Normalny 6 2 2 2 2 2" xfId="29681" xr:uid="{4C4CEEE9-1F66-4A38-A976-0C594E58C542}"/>
    <cellStyle name="Normalny 6 2 2 2 2 2 2" xfId="29682" xr:uid="{35048C82-13DB-4230-A195-5412C145CBBF}"/>
    <cellStyle name="Normalny 6 2 2 2 2 2 2 2" xfId="29683" xr:uid="{7110F1F8-FC21-447C-83F9-D78228873A6B}"/>
    <cellStyle name="Normalny 6 2 2 2 2 2 2 3" xfId="29684" xr:uid="{DE143BC1-62B4-465D-A56B-DD262B506DD4}"/>
    <cellStyle name="Normalny 6 2 2 2 2 2 2 4" xfId="29685" xr:uid="{6CBE926A-FECA-4487-BC14-5DFC8FFE5F4E}"/>
    <cellStyle name="Normalny 6 2 2 2 2 2 2 5" xfId="29686" xr:uid="{C4E57028-93DC-4CAD-8F4D-FE33F395A5AC}"/>
    <cellStyle name="Normalny 6 2 2 2 2 2 2 6" xfId="29687" xr:uid="{2B852AA2-4C02-4FFF-BFA1-3DED3E7A0479}"/>
    <cellStyle name="Normalny 6 2 2 2 2 2 3" xfId="29688" xr:uid="{8CCDD119-9BF8-413F-985A-9526E28758C3}"/>
    <cellStyle name="Normalny 6 2 2 2 2 2 4" xfId="29689" xr:uid="{A715AFF7-CBE7-4360-B323-97520A0612D0}"/>
    <cellStyle name="Normalny 6 2 2 2 2 2 5" xfId="29690" xr:uid="{BB406AD7-BE09-43C5-ADFA-021760158A02}"/>
    <cellStyle name="Normalny 6 2 2 2 2 2 6" xfId="29691" xr:uid="{3AC439AC-6C23-42B9-AAF9-6F2AF7F360FF}"/>
    <cellStyle name="Normalny 6 2 2 2 2 2 7" xfId="29692" xr:uid="{CF7A3B10-115D-4703-9DBB-3034B6AC1F64}"/>
    <cellStyle name="Normalny 6 2 2 2 2 3" xfId="29693" xr:uid="{5CD146C4-BDE9-4706-929F-E893ECA2E060}"/>
    <cellStyle name="Normalny 6 2 2 2 2 4" xfId="29694" xr:uid="{008CE919-B9BD-4A59-B752-67745371C7F6}"/>
    <cellStyle name="Normalny 6 2 2 2 2 5" xfId="29695" xr:uid="{0FB92E44-A898-4B9D-B7DC-0C5FC7DF6527}"/>
    <cellStyle name="Normalny 6 2 2 2 2 6" xfId="29696" xr:uid="{1D0DEDFB-987E-4D2B-AAB8-21864AC21C2C}"/>
    <cellStyle name="Normalny 6 2 2 2 2 7" xfId="29697" xr:uid="{DCE7FF85-F2EA-422A-A1C2-79E1C170D449}"/>
    <cellStyle name="Normalny 6 2 2 2 2 7 2" xfId="29698" xr:uid="{1CE0D9D2-7025-4115-ABBB-BFCC99E13BEF}"/>
    <cellStyle name="Normalny 6 2 2 2 2 7 3" xfId="29699" xr:uid="{81FB7E06-ACAB-4799-B2D6-1F0A953F746D}"/>
    <cellStyle name="Normalny 6 2 2 2 2 7 4" xfId="29700" xr:uid="{B29D4246-1375-443D-889A-B64C936F190F}"/>
    <cellStyle name="Normalny 6 2 2 2 2 7 5" xfId="29701" xr:uid="{54A81E2A-52B2-4121-BD3F-737DBB783370}"/>
    <cellStyle name="Normalny 6 2 2 2 2 7 6" xfId="29702" xr:uid="{E39448A5-E256-4D66-AE91-CFC8645E5ABA}"/>
    <cellStyle name="Normalny 6 2 2 2 2 8" xfId="29703" xr:uid="{9CD2E116-4284-4869-A55C-F542A9B4E4A6}"/>
    <cellStyle name="Normalny 6 2 2 2 2 9" xfId="29704" xr:uid="{AF214852-4F2B-4229-9DAE-C269ECF22621}"/>
    <cellStyle name="Normalny 6 2 2 2 3" xfId="29705" xr:uid="{55A5F2BB-CD5D-45AD-A82F-6310C0DDD1D6}"/>
    <cellStyle name="Normalny 6 2 2 2 3 2" xfId="29706" xr:uid="{9B5582C6-ADFD-41B4-ACC9-21A78302745D}"/>
    <cellStyle name="Normalny 6 2 2 2 3 2 2" xfId="29707" xr:uid="{610F459C-0457-4FC6-A15A-1450DC07F21B}"/>
    <cellStyle name="Normalny 6 2 2 2 3 2 3" xfId="29708" xr:uid="{496463F0-4B60-4A0C-9341-68D2C1A1481B}"/>
    <cellStyle name="Normalny 6 2 2 2 3 2 4" xfId="29709" xr:uid="{82D202DE-88E9-4B6C-8766-BC04A31BF24B}"/>
    <cellStyle name="Normalny 6 2 2 2 3 2 5" xfId="29710" xr:uid="{72393616-BFDD-46EA-873E-8A843988573B}"/>
    <cellStyle name="Normalny 6 2 2 2 3 2 6" xfId="29711" xr:uid="{2865EAE7-BA61-4792-89DF-468854F82B40}"/>
    <cellStyle name="Normalny 6 2 2 2 3 3" xfId="29712" xr:uid="{455672F6-DA7A-4ECD-B3F7-F8A5E132DF46}"/>
    <cellStyle name="Normalny 6 2 2 2 3 4" xfId="29713" xr:uid="{23EA6087-3ED0-42D7-BBA7-AD21A389B719}"/>
    <cellStyle name="Normalny 6 2 2 2 3 5" xfId="29714" xr:uid="{A770A6E4-A817-4C62-81E3-71D4C186DF2E}"/>
    <cellStyle name="Normalny 6 2 2 2 3 6" xfId="29715" xr:uid="{14DE7333-813D-4C2C-9853-EC894CE87F68}"/>
    <cellStyle name="Normalny 6 2 2 2 3 7" xfId="29716" xr:uid="{65CAA22A-B749-4B44-A63A-337BBF0DA1B7}"/>
    <cellStyle name="Normalny 6 2 2 2 4" xfId="29717" xr:uid="{0677C219-34ED-41DC-AB16-8FE6DFB5AC5A}"/>
    <cellStyle name="Normalny 6 2 2 2 5" xfId="29718" xr:uid="{7B3F5296-BAD9-4B7B-9473-ED2D7EA356F8}"/>
    <cellStyle name="Normalny 6 2 2 2 6" xfId="29719" xr:uid="{1A28E002-D945-4188-83DC-06BD5D8E4FA6}"/>
    <cellStyle name="Normalny 6 2 2 2 7" xfId="29720" xr:uid="{2216237A-FC6E-4312-9957-23547DCB0C72}"/>
    <cellStyle name="Normalny 6 2 2 2 7 2" xfId="29721" xr:uid="{6408BA1C-E1AB-48FE-9C5E-EDC2FC8971A5}"/>
    <cellStyle name="Normalny 6 2 2 2 7 3" xfId="29722" xr:uid="{EFF0A14F-ADC2-4977-B5C5-A18FD82D5657}"/>
    <cellStyle name="Normalny 6 2 2 2 7 4" xfId="29723" xr:uid="{795EE24B-C3AD-44E1-BC4E-9DE4B8D148DB}"/>
    <cellStyle name="Normalny 6 2 2 2 7 5" xfId="29724" xr:uid="{56E8C1DC-E01F-4BCA-849F-2F68ACE02DCA}"/>
    <cellStyle name="Normalny 6 2 2 2 7 6" xfId="29725" xr:uid="{6ED0DC38-3A5B-417C-A825-F1A7CC64CBAF}"/>
    <cellStyle name="Normalny 6 2 2 2 8" xfId="29726" xr:uid="{33CC22AD-132B-4A18-8266-D7732D24782E}"/>
    <cellStyle name="Normalny 6 2 2 2 9" xfId="29727" xr:uid="{4C16701A-8717-4F3D-B330-0F9E70F29E82}"/>
    <cellStyle name="Normalny 6 2 2 3" xfId="29728" xr:uid="{547B5DA3-AEEE-4955-9D61-56225DDDD11D}"/>
    <cellStyle name="Normalny 6 2 2 3 2" xfId="29729" xr:uid="{9070413F-FED8-42B7-B364-E9AFD5F31318}"/>
    <cellStyle name="Normalny 6 2 2 3 2 2" xfId="29730" xr:uid="{F7BE577D-50B6-4FB6-A13B-2D7EAEC949DE}"/>
    <cellStyle name="Normalny 6 2 2 3 2 3" xfId="29731" xr:uid="{27C0165D-1DE2-4CE4-842C-6DCE2BB6AA2C}"/>
    <cellStyle name="Normalny 6 2 2 3 2 4" xfId="29732" xr:uid="{5D30777B-9588-40C2-8015-68E5C63F35E0}"/>
    <cellStyle name="Normalny 6 2 2 3 2 5" xfId="29733" xr:uid="{4B15E8CE-1C34-4C80-BD66-53C37C3E3A21}"/>
    <cellStyle name="Normalny 6 2 2 3 2 6" xfId="29734" xr:uid="{8CD3DC7A-2ECE-456C-82EC-28D1D9FF94ED}"/>
    <cellStyle name="Normalny 6 2 2 3 3" xfId="29735" xr:uid="{2EB32ADB-0BFF-428A-A465-9A84F46F0476}"/>
    <cellStyle name="Normalny 6 2 2 3 4" xfId="29736" xr:uid="{F56DA7F7-E8CA-48BF-B3E6-4359B5696B8F}"/>
    <cellStyle name="Normalny 6 2 2 3 5" xfId="29737" xr:uid="{67AAEABF-695F-4AF6-AACD-DE21C7B33E43}"/>
    <cellStyle name="Normalny 6 2 2 3 6" xfId="29738" xr:uid="{AEC5B474-C70A-4681-B634-6C493FB7501E}"/>
    <cellStyle name="Normalny 6 2 2 3 7" xfId="29739" xr:uid="{DD0D6564-2B90-4812-8087-9B21629A0415}"/>
    <cellStyle name="Normalny 6 2 2 4" xfId="29740" xr:uid="{D975BEBB-5CC1-4694-AF81-5BEFC023CD84}"/>
    <cellStyle name="Normalny 6 2 2 5" xfId="29741" xr:uid="{4CF41E52-09C6-4E11-8BF1-1C6734F48E19}"/>
    <cellStyle name="Normalny 6 2 2 6" xfId="29742" xr:uid="{683A21F5-3381-4148-A031-2C0798ACD217}"/>
    <cellStyle name="Normalny 6 2 2 7" xfId="29743" xr:uid="{E6D591F2-FE5A-4496-AC31-AB966732C496}"/>
    <cellStyle name="Normalny 6 2 2 8" xfId="29744" xr:uid="{EDEFE987-04FE-4914-8FFD-3B43E9BBE410}"/>
    <cellStyle name="Normalny 6 2 2 8 2" xfId="29745" xr:uid="{6CA724F4-6E41-47D8-A100-331CF9021921}"/>
    <cellStyle name="Normalny 6 2 2 8 3" xfId="29746" xr:uid="{34812014-F0E1-47C6-BE22-E3EE4DB99EC4}"/>
    <cellStyle name="Normalny 6 2 2 8 4" xfId="29747" xr:uid="{B0AA186D-581E-4466-B128-65FB858B5E4E}"/>
    <cellStyle name="Normalny 6 2 2 8 5" xfId="29748" xr:uid="{26A17A95-44D2-4AA4-8536-DDD1AA677515}"/>
    <cellStyle name="Normalny 6 2 2 8 6" xfId="29749" xr:uid="{43B0DC3D-DB0B-4DF2-9A96-19C68A940F47}"/>
    <cellStyle name="Normalny 6 2 2 9" xfId="29750" xr:uid="{901ECA05-67BE-422F-ABED-176DC41B7C60}"/>
    <cellStyle name="Normalny 6 2 3" xfId="29751" xr:uid="{5BA642F9-90A2-433F-85E9-89A230BCD096}"/>
    <cellStyle name="Normalny 6 2 3 2" xfId="46271" xr:uid="{AF98AA46-C9ED-4A0F-A53D-D68247295D90}"/>
    <cellStyle name="Normalny 6 2 3 3" xfId="46272" xr:uid="{373FD8A0-6D7E-4EE2-8C1B-DE5851BCC6AF}"/>
    <cellStyle name="Normalny 6 2 3 4" xfId="46273" xr:uid="{E941E160-A736-4916-98DC-48E26594E39D}"/>
    <cellStyle name="Normalny 6 2 4" xfId="29752" xr:uid="{47AD6C33-C7E7-483A-93AA-9BF46F1436DA}"/>
    <cellStyle name="Normalny 6 2 4 10" xfId="29753" xr:uid="{858097DC-69E2-46CA-827C-F9FCA38F47E2}"/>
    <cellStyle name="Normalny 6 2 4 11" xfId="29754" xr:uid="{ACEE2B49-8A0E-4A80-9222-5BFD3F9B7B79}"/>
    <cellStyle name="Normalny 6 2 4 2" xfId="29755" xr:uid="{C85FF6B4-5C27-4457-AF99-7801DF4B25B7}"/>
    <cellStyle name="Normalny 6 2 4 2 2" xfId="29756" xr:uid="{83DF03F8-0789-4968-9175-8D59C02973FD}"/>
    <cellStyle name="Normalny 6 2 4 2 2 2" xfId="29757" xr:uid="{9537004C-A68D-4EB8-B772-03158B7D598C}"/>
    <cellStyle name="Normalny 6 2 4 2 2 3" xfId="29758" xr:uid="{20109C0B-15B0-41ED-BCCA-82E3E6864555}"/>
    <cellStyle name="Normalny 6 2 4 2 2 4" xfId="29759" xr:uid="{34ADF372-44D1-40B5-902E-EAAF0B1897B6}"/>
    <cellStyle name="Normalny 6 2 4 2 2 5" xfId="29760" xr:uid="{0AC4A24E-28E5-47FC-B8DF-FDC17F824991}"/>
    <cellStyle name="Normalny 6 2 4 2 2 6" xfId="29761" xr:uid="{83ADF0EA-41D6-4259-9F7B-3E2A87225D37}"/>
    <cellStyle name="Normalny 6 2 4 2 3" xfId="29762" xr:uid="{9913BDC7-D66A-48B3-9A1D-C9CA597D06B1}"/>
    <cellStyle name="Normalny 6 2 4 2 4" xfId="29763" xr:uid="{C3E021F3-F1E6-43AA-B3DA-AEF5ED36117B}"/>
    <cellStyle name="Normalny 6 2 4 2 5" xfId="29764" xr:uid="{967E096F-A970-41D6-BDDD-D65D115208D8}"/>
    <cellStyle name="Normalny 6 2 4 2 6" xfId="29765" xr:uid="{25928B40-4241-4F1D-92E6-41C9FD99896D}"/>
    <cellStyle name="Normalny 6 2 4 2 7" xfId="29766" xr:uid="{DACA1D6E-90DB-4352-99A5-B20A130B7E1C}"/>
    <cellStyle name="Normalny 6 2 4 3" xfId="29767" xr:uid="{12B1C655-44B8-4550-876A-10AF0234C9F3}"/>
    <cellStyle name="Normalny 6 2 4 4" xfId="29768" xr:uid="{EAEF151D-657D-499C-95CB-52A0451F454C}"/>
    <cellStyle name="Normalny 6 2 4 5" xfId="29769" xr:uid="{AAEA7B90-9D93-421E-B4F6-A3128811545F}"/>
    <cellStyle name="Normalny 6 2 4 6" xfId="29770" xr:uid="{AF837E22-20F6-47F4-A9BC-90DC90CE9909}"/>
    <cellStyle name="Normalny 6 2 4 7" xfId="29771" xr:uid="{5BFB94F6-26D5-496E-9130-E38DB068A3DF}"/>
    <cellStyle name="Normalny 6 2 4 7 2" xfId="29772" xr:uid="{28E3EE36-1EF6-448A-A0B2-6D49CA319FDC}"/>
    <cellStyle name="Normalny 6 2 4 7 3" xfId="29773" xr:uid="{5F312122-B3C8-4D60-8315-4346AA1D7B26}"/>
    <cellStyle name="Normalny 6 2 4 7 4" xfId="29774" xr:uid="{4982F360-FF59-4C5A-AAEA-4675058AB3DE}"/>
    <cellStyle name="Normalny 6 2 4 7 5" xfId="29775" xr:uid="{F870D221-8FAB-4651-83E4-4ACAD9F2D61F}"/>
    <cellStyle name="Normalny 6 2 4 7 6" xfId="29776" xr:uid="{740E34E8-1EB8-4921-9663-FA02D5591DE7}"/>
    <cellStyle name="Normalny 6 2 4 8" xfId="29777" xr:uid="{DE338A11-2D54-4B52-B6D9-05FA85B87B12}"/>
    <cellStyle name="Normalny 6 2 4 9" xfId="29778" xr:uid="{BEDFC841-4C4C-474F-9BB6-3F7CBE34E82D}"/>
    <cellStyle name="Normalny 6 2 5" xfId="29779" xr:uid="{CF52BEAA-8F0E-441D-A935-59A2063F4CA8}"/>
    <cellStyle name="Normalny 6 2 5 2" xfId="29780" xr:uid="{6D0B0EBE-D213-47F2-B864-31C770249E13}"/>
    <cellStyle name="Normalny 6 2 5 2 2" xfId="29781" xr:uid="{50B4DB03-ECBF-43E9-914C-6D856C7D4B29}"/>
    <cellStyle name="Normalny 6 2 5 2 3" xfId="29782" xr:uid="{50CBF3B2-9B84-4FD2-9B14-C6E56500201D}"/>
    <cellStyle name="Normalny 6 2 5 2 4" xfId="29783" xr:uid="{6DFD40C0-F38E-403D-9AC4-84F0DD01A4AC}"/>
    <cellStyle name="Normalny 6 2 5 2 5" xfId="29784" xr:uid="{05C16E25-FD88-4C50-916A-A7CD58171881}"/>
    <cellStyle name="Normalny 6 2 5 2 6" xfId="29785" xr:uid="{8EC11389-693A-4F02-A269-3F59029F5F87}"/>
    <cellStyle name="Normalny 6 2 5 3" xfId="29786" xr:uid="{3D47EEBB-F356-443B-9975-2DC226ECEEEB}"/>
    <cellStyle name="Normalny 6 2 5 4" xfId="29787" xr:uid="{B1F5ACC7-DEDE-4E01-9CD9-07D60F46DE31}"/>
    <cellStyle name="Normalny 6 2 5 5" xfId="29788" xr:uid="{4D2A74B4-9E2E-4508-B856-BE85215D7C1C}"/>
    <cellStyle name="Normalny 6 2 5 6" xfId="29789" xr:uid="{DCCAA9CB-B681-4466-87CF-4AE7C0873235}"/>
    <cellStyle name="Normalny 6 2 5 7" xfId="29790" xr:uid="{FBCE854B-D68A-4726-A271-72E60867240D}"/>
    <cellStyle name="Normalny 6 2 6" xfId="29791" xr:uid="{5E41FEC3-92F9-48C7-BACE-E652094B5E75}"/>
    <cellStyle name="Normalny 6 2 7" xfId="29792" xr:uid="{0DFE80EC-DB2E-4FBF-B60B-F66F7E14FA48}"/>
    <cellStyle name="Normalny 6 2 8" xfId="29793" xr:uid="{F51826DF-562A-4B29-AA55-64B2FCDF69D8}"/>
    <cellStyle name="Normalny 6 2 9" xfId="29794" xr:uid="{BADA825F-468E-42CB-A836-8C99D9B30B79}"/>
    <cellStyle name="Normalny 6 2 9 2" xfId="29795" xr:uid="{9B8EB179-5868-4AAD-90BB-A5EE61DEA47A}"/>
    <cellStyle name="Normalny 6 2 9 3" xfId="29796" xr:uid="{4EA2F287-6910-469D-A838-57A1210D472E}"/>
    <cellStyle name="Normalny 6 2 9 4" xfId="29797" xr:uid="{0C523AEB-5AD5-4A7B-A714-D6079EBC5AA8}"/>
    <cellStyle name="Normalny 6 2 9 5" xfId="29798" xr:uid="{A1477739-464F-42F7-B880-9AC9E0B9E4EA}"/>
    <cellStyle name="Normalny 6 2 9 6" xfId="29799" xr:uid="{C1750D39-6906-4DC0-8233-9A8AA351F2BB}"/>
    <cellStyle name="Normalny 6 20" xfId="29800" xr:uid="{6FB264C2-7564-4123-9E84-B83AFB046319}"/>
    <cellStyle name="Normalny 6 21" xfId="29801" xr:uid="{A80C6C5B-26ED-4BDD-BC67-F112EDC4FD92}"/>
    <cellStyle name="Normalny 6 22" xfId="29802" xr:uid="{C25075A3-DB18-49D4-9E21-2604539E5C92}"/>
    <cellStyle name="Normalny 6 23" xfId="29803" xr:uid="{C3A9CFCE-410D-4817-97DE-2DE842D314E2}"/>
    <cellStyle name="Normalny 6 24" xfId="29804" xr:uid="{284020B0-3299-4C70-9166-B783BB225664}"/>
    <cellStyle name="Normalny 6 25" xfId="29805" xr:uid="{5B301CCF-D436-408F-B065-B159CF73BF24}"/>
    <cellStyle name="Normalny 6 26" xfId="29806" xr:uid="{839B0F11-EE37-41D0-B4BB-E5A1065216C3}"/>
    <cellStyle name="Normalny 6 3" xfId="1045" xr:uid="{E7903490-2218-4A7A-A413-0C04F6EBCAEE}"/>
    <cellStyle name="Normalny 6 3 10 2" xfId="41765" xr:uid="{9EC33397-6C73-4980-BE01-7F053E14EA0B}"/>
    <cellStyle name="Normalny 6 3 2" xfId="29807" xr:uid="{B9F65A4E-805E-476F-8994-F28B55CC4A9C}"/>
    <cellStyle name="Normalny 6 3 2 2" xfId="46274" xr:uid="{BCA22F54-92F8-47A9-8B92-4D2991ECCB36}"/>
    <cellStyle name="Normalny 6 3 2 3" xfId="46275" xr:uid="{073D310F-1F7C-4845-84C8-BE888E0FFE64}"/>
    <cellStyle name="Normalny 6 3 2 4" xfId="46276" xr:uid="{5752F100-74AC-4A23-A171-661EB1E799BD}"/>
    <cellStyle name="Normalny 6 3 3" xfId="46277" xr:uid="{110B0661-05D2-4064-A7C1-B5F999D5C070}"/>
    <cellStyle name="Normalny 6 3 3 2" xfId="46278" xr:uid="{630B7DE9-32D9-4E3A-AD92-DD97183C4D72}"/>
    <cellStyle name="Normalny 6 3 3 3" xfId="46279" xr:uid="{8B347C9A-D4B9-487E-AD49-AA4D3F1C1459}"/>
    <cellStyle name="Normalny 6 3 3 4" xfId="46280" xr:uid="{886A2CCA-E3EC-40D7-910E-C3CCC4061140}"/>
    <cellStyle name="Normalny 6 3 4" xfId="46281" xr:uid="{06EF3E53-D7BA-4112-9443-282705348E7B}"/>
    <cellStyle name="Normalny 6 3 5" xfId="46282" xr:uid="{F2F8C251-43A7-43C3-A013-500D52FBE805}"/>
    <cellStyle name="Normalny 6 3 6" xfId="46283" xr:uid="{034DA987-6052-4EBF-852B-E1BFA5AA0CF9}"/>
    <cellStyle name="Normalny 6 3 6 3 2" xfId="41766" xr:uid="{C0E69AAA-3F61-494F-BF5D-9CF9F1593A42}"/>
    <cellStyle name="Normalny 6 4" xfId="1046" xr:uid="{B434DE5C-9E11-46CF-9BF0-8D7F326B81FF}"/>
    <cellStyle name="Normalny 6 4 2" xfId="29808" xr:uid="{3C2AE9AA-39C6-46D3-881A-E3B4E388074E}"/>
    <cellStyle name="Normalny 6 4 2 2" xfId="46284" xr:uid="{80457F1A-E8AC-465F-A86A-739794D15768}"/>
    <cellStyle name="Normalny 6 4 2 3" xfId="46285" xr:uid="{831A36F6-1149-4687-ACED-950A713A0074}"/>
    <cellStyle name="Normalny 6 4 2 4" xfId="46286" xr:uid="{F3E79A98-758D-48B4-AB79-4B182394529A}"/>
    <cellStyle name="Normalny 6 4 3" xfId="29809" xr:uid="{14E95349-9599-427A-BFB2-7BBADF037859}"/>
    <cellStyle name="Normalny 6 4 3 2" xfId="46287" xr:uid="{DA5E993E-AD11-4193-84EB-442C1458F0B0}"/>
    <cellStyle name="Normalny 6 4 3 3" xfId="46288" xr:uid="{37CD7788-4B5E-4D67-BE94-2547EEE15D2B}"/>
    <cellStyle name="Normalny 6 4 3 4" xfId="46289" xr:uid="{7E39D73D-F5C1-4BE2-BDDF-EE93CC514E36}"/>
    <cellStyle name="Normalny 6 4 4" xfId="29810" xr:uid="{FA373F12-70F6-44B2-89D8-891C795F9D21}"/>
    <cellStyle name="Normalny 6 4 5" xfId="46290" xr:uid="{2B314BF6-9B9B-45B8-BE3F-7D4BAABC7F3B}"/>
    <cellStyle name="Normalny 6 4 6" xfId="46291" xr:uid="{5FC0AC35-8E8C-4ED7-948E-8FF2E9773620}"/>
    <cellStyle name="Normalny 6 5" xfId="29811" xr:uid="{7CC2D899-818B-4342-8DE6-B0FA94ADEAAB}"/>
    <cellStyle name="Normalny 6 5 2" xfId="29812" xr:uid="{39FB6B0E-9BBE-43E1-805D-62C703F8064A}"/>
    <cellStyle name="Normalny 6 5 3" xfId="29813" xr:uid="{49850DA4-A4BC-4BF1-9182-91D2A8327D54}"/>
    <cellStyle name="Normalny 6 5 4" xfId="29814" xr:uid="{FF593442-B6E3-404B-9F00-CF9185B64B96}"/>
    <cellStyle name="Normalny 6 6" xfId="29815" xr:uid="{B3B8B789-5BD1-4290-B93A-60DF2E061E87}"/>
    <cellStyle name="Normalny 6 6 2" xfId="29816" xr:uid="{E68DAC0C-C49C-495A-B3D9-2FEFC8DEB2EB}"/>
    <cellStyle name="Normalny 6 6 3" xfId="46292" xr:uid="{C05B98D2-E02E-4718-A96E-8CB3C5F597A8}"/>
    <cellStyle name="Normalny 6 6 4" xfId="46293" xr:uid="{50246B32-FE7B-4C02-8F77-49EE318B48E0}"/>
    <cellStyle name="Normalny 6 7" xfId="29817" xr:uid="{5D746646-5ED7-4E29-93C8-1F4EF524A95F}"/>
    <cellStyle name="Normalny 6 7 2" xfId="29818" xr:uid="{9DD036BB-EC66-4018-8488-72475184537B}"/>
    <cellStyle name="Normalny 6 8" xfId="29819" xr:uid="{FA103721-047B-4E63-9A55-6B34FE5DEF28}"/>
    <cellStyle name="Normalny 6 9" xfId="29820" xr:uid="{0A09FBE4-EED9-4073-8C25-FA08A3AE2FFB}"/>
    <cellStyle name="Normalny 6_~5691126" xfId="46294" xr:uid="{370CB684-DCB3-41D4-A3B1-6A2DD7220A50}"/>
    <cellStyle name="Normalny 60" xfId="29821" xr:uid="{99E601D2-C5C8-4764-A9F3-5F47870B5FBD}"/>
    <cellStyle name="Normalny 60 2" xfId="41767" xr:uid="{F18B6AC9-BBBA-474A-822B-E0113B4D0AC5}"/>
    <cellStyle name="Normalny 60 2 2" xfId="46295" xr:uid="{FAD43604-B2AF-46E4-9C3F-CA892FC07709}"/>
    <cellStyle name="Normalny 60 3" xfId="46296" xr:uid="{0E2064ED-5002-45DA-A2CA-7F5C3DC1660D}"/>
    <cellStyle name="Normalny 60 4" xfId="46297" xr:uid="{AE7AB79D-6F30-4175-9E57-55A7660BB465}"/>
    <cellStyle name="Normalny 60_KO WIADUKT RYBNIK 17-02-2012 aktualny" xfId="46298" xr:uid="{95C3F548-2EC5-4E95-B438-E73C48FA852F}"/>
    <cellStyle name="Normalny 61" xfId="29822" xr:uid="{B955C594-0A6F-4CDD-9B7F-F5558FBFB10A}"/>
    <cellStyle name="Normalny 61 2" xfId="41768" xr:uid="{0C4B4287-9DB2-4593-A494-7C72D8238E17}"/>
    <cellStyle name="Normalny 61 2 2" xfId="46299" xr:uid="{97EA832B-39C3-485A-94C5-9ACDC4258F55}"/>
    <cellStyle name="Normalny 61 3" xfId="46300" xr:uid="{58BD1187-905D-4DDB-87CC-804C22E82109}"/>
    <cellStyle name="Normalny 61 4" xfId="46301" xr:uid="{9778B8DD-22FB-494A-AF94-259EFD8ECDB4}"/>
    <cellStyle name="Normalny 61_KO WIADUKT RYBNIK 17-02-2012 aktualny" xfId="46302" xr:uid="{94EC5BE3-204F-4DB7-8745-6EAA2255DC96}"/>
    <cellStyle name="Normalny 62" xfId="29823" xr:uid="{0DF3E435-E8C6-4A3D-8604-BB54FFFA0875}"/>
    <cellStyle name="Normalny 62 2" xfId="41769" xr:uid="{C59EB288-DBE9-4827-AC61-CB146CFF8938}"/>
    <cellStyle name="Normalny 62 2 2" xfId="46303" xr:uid="{84153F8E-057B-40D3-9C3B-CA03CD42D4EC}"/>
    <cellStyle name="Normalny 62 2 3 2 2" xfId="41770" xr:uid="{4A15E222-C8F5-4D01-BF13-18D12EBD172C}"/>
    <cellStyle name="Normalny 62 2 3 2 3" xfId="41771" xr:uid="{43932606-47D9-4A5B-9525-2C007A2FB7CF}"/>
    <cellStyle name="Normalny 62 2 3 2 3 3" xfId="41772" xr:uid="{9405C961-F352-499B-BD96-70831839BF76}"/>
    <cellStyle name="Normalny 62 2 3 3 2" xfId="41773" xr:uid="{C1DA0AB2-2F21-4405-A3A5-C99BC9DEEA1D}"/>
    <cellStyle name="Normalny 62 3" xfId="46304" xr:uid="{039AFE49-EF24-430C-8F1B-53BD90B6E790}"/>
    <cellStyle name="Normalny 62 4" xfId="46305" xr:uid="{C6323606-0F44-4143-B837-93C8194BD731}"/>
    <cellStyle name="Normalny 62_KO WIADUKT RYBNIK 17-02-2012 aktualny" xfId="46306" xr:uid="{EE2B09FD-3D34-4CF4-A55A-FAB0FFC80351}"/>
    <cellStyle name="Normalny 63" xfId="29824" xr:uid="{4B8CB06B-050D-4B6F-A677-13F3DB1912F2}"/>
    <cellStyle name="Normalny 63 2" xfId="41774" xr:uid="{7C113A9A-FC16-45AF-9E13-1FB6E4636657}"/>
    <cellStyle name="Normalny 63 2 2" xfId="46307" xr:uid="{D4128ED7-AE0E-4000-AB2B-4504A70F27FD}"/>
    <cellStyle name="Normalny 63 3" xfId="46308" xr:uid="{59B3A72E-5AA5-4BF6-8C5C-5A50957F0D98}"/>
    <cellStyle name="Normalny 63 4" xfId="46309" xr:uid="{965B6124-8126-457E-9663-3AEDA509E169}"/>
    <cellStyle name="Normalny 63_KO WIADUKT RYBNIK 17-02-2012 aktualny" xfId="46310" xr:uid="{A8E7ED17-6BB8-4D97-A549-42773BC33CFC}"/>
    <cellStyle name="Normalny 64" xfId="29825" xr:uid="{032D508F-8615-4472-8ADD-28658BDA7730}"/>
    <cellStyle name="Normalny 64 2" xfId="41775" xr:uid="{9D833109-1207-418A-AC74-F9068ACA1EC6}"/>
    <cellStyle name="Normalny 64 2 2" xfId="46311" xr:uid="{47CBCBF1-8BD2-4C18-BDD8-77403B4D21D6}"/>
    <cellStyle name="Normalny 64 3" xfId="46312" xr:uid="{3E1F200F-61C8-4258-A6A4-8E9BE147D072}"/>
    <cellStyle name="Normalny 64 4" xfId="46313" xr:uid="{52127E2E-48EF-4C92-8810-C87B61C5E43D}"/>
    <cellStyle name="Normalny 64_KO WIADUKT RYBNIK 17-02-2012 aktualny" xfId="46314" xr:uid="{2385976A-AB85-44FE-9939-DCF486976AF1}"/>
    <cellStyle name="Normalny 65" xfId="29826" xr:uid="{C3A8FB98-2C3F-49D1-9B89-EEC209B0097D}"/>
    <cellStyle name="Normalny 65 2" xfId="41776" xr:uid="{0A503063-9413-46D4-8492-42D8BC61C349}"/>
    <cellStyle name="Normalny 65 3" xfId="46315" xr:uid="{8C8E5976-B344-4FDE-ADAE-F846582AF1F6}"/>
    <cellStyle name="Normalny 66" xfId="29827" xr:uid="{64647605-D40E-4917-95FC-0B9222D6BA81}"/>
    <cellStyle name="Normalny 66 2" xfId="41777" xr:uid="{C82AD541-F407-4322-B767-500E08888516}"/>
    <cellStyle name="Normalny 66 3" xfId="46316" xr:uid="{8DD3BF82-64D0-408C-A032-5DB58EB4159A}"/>
    <cellStyle name="Normalny 67" xfId="29828" xr:uid="{65CA9772-CEF4-422F-B994-DF7DFFE940D0}"/>
    <cellStyle name="Normalny 67 2" xfId="41778" xr:uid="{0A6874D6-7C42-45B3-912A-19CE6D13D3A7}"/>
    <cellStyle name="Normalny 67 2 2" xfId="46317" xr:uid="{0E328455-D4FB-4F2A-877E-51BFE6C28F1D}"/>
    <cellStyle name="Normalny 67 3" xfId="46318" xr:uid="{A3816960-BB37-4F40-90CA-B30482D57649}"/>
    <cellStyle name="Normalny 68" xfId="29829" xr:uid="{56F4A60B-085C-453C-B5CA-327FB043A403}"/>
    <cellStyle name="Normalny 68 2" xfId="41952" xr:uid="{B53BC788-5832-4384-BF47-F6EFCC84C6FA}"/>
    <cellStyle name="Normalny 68 2 2" xfId="46319" xr:uid="{61DC3CFA-D4C1-4B41-8BCD-DE220B7A98CB}"/>
    <cellStyle name="Normalny 68 3" xfId="46320" xr:uid="{C2080356-414A-4B7F-8C96-E6707E102651}"/>
    <cellStyle name="Normalny 69" xfId="29830" xr:uid="{493260D1-F426-4ECF-BC3F-7985318DBEFB}"/>
    <cellStyle name="Normalny 69 2" xfId="46321" xr:uid="{932F6D0F-C472-4BE1-8CA6-4917B70D59D4}"/>
    <cellStyle name="Normalny 69 3" xfId="46322" xr:uid="{04D55F11-4626-4E2F-8086-DA1A3A027FE1}"/>
    <cellStyle name="Normalny 7" xfId="14" xr:uid="{62EE124D-8D3C-457D-8FB2-F857A05276B2}"/>
    <cellStyle name="Normalny 7 2" xfId="1048" xr:uid="{4C1DB9BA-EB12-4C6D-86A0-FAF09C51BC2A}"/>
    <cellStyle name="Normalny 7 2 2" xfId="46323" xr:uid="{61568D03-E0C6-45B4-95C1-DEE6A0BE57FD}"/>
    <cellStyle name="Normalny 7 2 2 2" xfId="46324" xr:uid="{8CB554F6-7EF8-405A-A719-CBBBBCD8656B}"/>
    <cellStyle name="Normalny 7 2 2 3" xfId="46325" xr:uid="{AE35A315-95AF-4074-AE29-57EB69ECC918}"/>
    <cellStyle name="Normalny 7 2 2 4" xfId="46326" xr:uid="{95BDE1CD-D68D-4388-8D57-EB47D88CA8CE}"/>
    <cellStyle name="Normalny 7 2 3" xfId="46327" xr:uid="{4897F4FF-36E1-4D0A-820E-E074028CCD80}"/>
    <cellStyle name="Normalny 7 2 3 2" xfId="46328" xr:uid="{4BBE2164-DA2B-4A92-92C9-12E4737D3F3D}"/>
    <cellStyle name="Normalny 7 2 3 3" xfId="46329" xr:uid="{0C516B4F-1A37-4514-96C5-0654D32BD87F}"/>
    <cellStyle name="Normalny 7 2 3 4" xfId="46330" xr:uid="{D8E4A642-85F0-4CD4-B632-1527D5F724A9}"/>
    <cellStyle name="Normalny 7 2 4" xfId="46331" xr:uid="{6D929E93-4F63-481A-B052-70B6331BECC1}"/>
    <cellStyle name="Normalny 7 2 5" xfId="46332" xr:uid="{35C2D4C8-57B9-4EAE-A02D-B4F1BE06CC4B}"/>
    <cellStyle name="Normalny 7 2 6" xfId="46333" xr:uid="{A335AA1C-2E09-47C2-97FC-9DCA42C47F64}"/>
    <cellStyle name="Normalny 7 3" xfId="1047" xr:uid="{028B2DC2-BD14-4921-9BC1-A13C666FF555}"/>
    <cellStyle name="Normalny 7 3 2" xfId="46334" xr:uid="{B145E721-617B-494A-9D6B-AE25F68EC310}"/>
    <cellStyle name="Normalny 7 3 2 2" xfId="46335" xr:uid="{245DA7D6-CA56-4C32-B011-82F5F4A272CB}"/>
    <cellStyle name="Normalny 7 3 2 3" xfId="46336" xr:uid="{A614DAD6-E499-4F2E-A7D0-F4B9CC26C50F}"/>
    <cellStyle name="Normalny 7 3 2 4" xfId="46337" xr:uid="{8C7AAD6B-653F-4DB6-8C6C-D94E1676C66B}"/>
    <cellStyle name="Normalny 7 3 3" xfId="46338" xr:uid="{443A0C96-E1BD-4A01-9D4D-0A1ABC34B923}"/>
    <cellStyle name="Normalny 7 3 3 2" xfId="46339" xr:uid="{ADD43ED5-79BA-4066-AFEF-D48CAD89B2D7}"/>
    <cellStyle name="Normalny 7 3 3 3" xfId="46340" xr:uid="{91E446E0-FC22-4906-B6F7-2B4FE3E4AC15}"/>
    <cellStyle name="Normalny 7 3 3 4" xfId="46341" xr:uid="{DCD390A3-6CDE-41D2-BEAB-059FDBA11557}"/>
    <cellStyle name="Normalny 7 3 4" xfId="46342" xr:uid="{757EAA85-F1DD-4C4F-AC19-8356221C25E6}"/>
    <cellStyle name="Normalny 7 3 5" xfId="46343" xr:uid="{6B339EBF-5801-4E72-B8B1-79BC891DC3E5}"/>
    <cellStyle name="Normalny 7 3 6" xfId="46344" xr:uid="{65601158-EA1D-4485-A26A-25DD7F1AB5C5}"/>
    <cellStyle name="Normalny 7 4" xfId="1186" xr:uid="{C370C7AB-3FEB-4367-88EC-2530096664E6}"/>
    <cellStyle name="Normalny 7 4 2" xfId="46345" xr:uid="{70D7B78E-685D-4902-88C2-D430B7FCFD9E}"/>
    <cellStyle name="Normalny 7 4 2 2" xfId="46346" xr:uid="{48A8A5F6-2148-404C-BE88-A06EE869C506}"/>
    <cellStyle name="Normalny 7 4 2 3" xfId="46347" xr:uid="{9AC00BA5-14BB-40A7-B164-293FE2FAECC0}"/>
    <cellStyle name="Normalny 7 4 2 4" xfId="46348" xr:uid="{B41D85D2-322A-4D78-BA73-2707B0DE29E4}"/>
    <cellStyle name="Normalny 7 4 3" xfId="46349" xr:uid="{1E52AD63-1874-4687-B6DE-662B627F6CCD}"/>
    <cellStyle name="Normalny 7 4 3 2" xfId="46350" xr:uid="{15AFE142-9A22-448B-AFBD-CE880D3725E7}"/>
    <cellStyle name="Normalny 7 4 3 3" xfId="46351" xr:uid="{2DC0F974-EA2E-4BED-AC3C-70729A03C7B8}"/>
    <cellStyle name="Normalny 7 4 3 4" xfId="46352" xr:uid="{24ED9D24-6BD6-40E9-8355-4162768DC02A}"/>
    <cellStyle name="Normalny 7 4 4" xfId="46353" xr:uid="{7A098E9F-8EBB-47E0-8C79-F453C43C1352}"/>
    <cellStyle name="Normalny 7 4 5" xfId="46354" xr:uid="{196B03EF-43B6-4C54-B00A-D1F7DFD27B8D}"/>
    <cellStyle name="Normalny 7 4 6" xfId="46355" xr:uid="{CA52384E-C2CD-4170-B438-BDC2B7E1A78F}"/>
    <cellStyle name="Normalny 7 5" xfId="29831" xr:uid="{6E05C440-F831-4A5B-9ED1-3C2CC28B3D1C}"/>
    <cellStyle name="Normalny 7 5 2" xfId="46356" xr:uid="{BC816992-1DA9-4FA6-889F-F2B54F00DDB7}"/>
    <cellStyle name="Normalny 7 5 3" xfId="46357" xr:uid="{0FBF34F7-F10B-4E14-A77C-53C1B17E42F6}"/>
    <cellStyle name="Normalny 7 5 4" xfId="46358" xr:uid="{3A03615A-55F9-4870-9C09-CE51EF87ABAF}"/>
    <cellStyle name="Normalny 7 6" xfId="29832" xr:uid="{CF1BB7EE-2F26-4397-ACF4-3FA6A8CE7D16}"/>
    <cellStyle name="Normalny 7 6 2" xfId="46359" xr:uid="{36E1C103-EA86-4281-B63C-B9A8AFA296E6}"/>
    <cellStyle name="Normalny 7 6 3" xfId="46360" xr:uid="{D14DB6D9-D30F-4A8D-B6E0-958836EEFE11}"/>
    <cellStyle name="Normalny 7 6 4" xfId="46361" xr:uid="{1A2FBA5F-A073-467A-9510-315CAD2CD107}"/>
    <cellStyle name="Normalny 7 7" xfId="29833" xr:uid="{C0DC3051-A127-43D9-8C8E-903FE0D0379D}"/>
    <cellStyle name="Normalny 7 8" xfId="29834" xr:uid="{BC01317F-5CD9-460B-9B3C-04060C784768}"/>
    <cellStyle name="Normalny 7 9" xfId="29835" xr:uid="{13B9E6C5-4300-41C2-84FB-3B3709E89933}"/>
    <cellStyle name="Normalny 7_~5691126" xfId="46362" xr:uid="{CD4CE6F2-5C46-4569-97EF-52C4D634B549}"/>
    <cellStyle name="Normalny 70" xfId="29836" xr:uid="{D266C737-8CC1-4721-AA6F-63F243D9D79B}"/>
    <cellStyle name="Normalny 70 2" xfId="46363" xr:uid="{0A9BC58F-160F-4F57-9D2A-6ECACFE73E5B}"/>
    <cellStyle name="Normalny 70 3" xfId="46364" xr:uid="{4C04D759-43E6-4C4E-B52E-60C691EE90CF}"/>
    <cellStyle name="Normalny 70 4" xfId="46365" xr:uid="{B75B1F96-3C90-411B-877E-E7719B68C4A5}"/>
    <cellStyle name="Normalny 71" xfId="29837" xr:uid="{700AD926-92A9-4A95-B3AC-3F03220CC4A3}"/>
    <cellStyle name="Normalny 71 2" xfId="46366" xr:uid="{EE1191F9-89B8-4C9F-8D83-65F3E8AC5A83}"/>
    <cellStyle name="Normalny 71_OBIEKTY INŻYNIERSKIE1" xfId="46367" xr:uid="{11E53B85-54A4-45E4-A148-97B3DA6D8F6B}"/>
    <cellStyle name="Normalny 72" xfId="29838" xr:uid="{C957150B-588B-4516-8A81-84B9C854727D}"/>
    <cellStyle name="Normalny 72 2" xfId="46368" xr:uid="{86CF8605-69A6-4E36-B9A4-B0AE4FE62BEB}"/>
    <cellStyle name="Normalny 72 2 2" xfId="46369" xr:uid="{93FB9CA2-8017-406F-98F1-8176F0BB27EE}"/>
    <cellStyle name="Normalny 72 3" xfId="46370" xr:uid="{19CF9777-F16D-451E-8D45-F93C1D7E2CD6}"/>
    <cellStyle name="Normalny 73" xfId="29839" xr:uid="{E921FFA3-B7EF-4FA7-A2B7-6886A36DFF06}"/>
    <cellStyle name="Normalny 73 2" xfId="41779" xr:uid="{C4838745-1741-40C4-9B0F-A504842AEA3C}"/>
    <cellStyle name="Normalny 73 3" xfId="46371" xr:uid="{99ADEFF3-A8AA-4374-B08C-1E8AF5AC3659}"/>
    <cellStyle name="Normalny 73 4" xfId="46372" xr:uid="{9417D924-B801-4933-B736-E94FAEB6B9CB}"/>
    <cellStyle name="Normalny 74" xfId="29840" xr:uid="{5DFF5D93-9243-441A-B37A-C1AA17C349BE}"/>
    <cellStyle name="Normalny 74 2" xfId="41780" xr:uid="{308848C7-D7CD-4098-ACE2-64F685B946B5}"/>
    <cellStyle name="Normalny 75" xfId="29841" xr:uid="{048079A9-831E-49A0-88A6-BD59ED53DC53}"/>
    <cellStyle name="Normalny 75 2" xfId="42231" xr:uid="{78FC3FC2-E45B-46AA-B3FD-07E6711F212A}"/>
    <cellStyle name="Normalny 75 3" xfId="46373" xr:uid="{C76F0E21-D523-4172-88F5-BCF001F61990}"/>
    <cellStyle name="Normalny 76" xfId="29842" xr:uid="{4CB92807-395A-4075-9F7A-21B8449B4B09}"/>
    <cellStyle name="Normalny 76 2" xfId="46374" xr:uid="{E16E960D-841B-4730-9406-A587A4C67DC0}"/>
    <cellStyle name="Normalny 76 3" xfId="46375" xr:uid="{1F1E8A10-ED29-4229-9433-1A170A39464E}"/>
    <cellStyle name="Normalny 77" xfId="29843" xr:uid="{B21AF9BF-99A4-49A0-B701-2C1295DE84FE}"/>
    <cellStyle name="Normalny 77 2" xfId="46376" xr:uid="{2D20BC9F-157C-4D12-A76C-029E7512569C}"/>
    <cellStyle name="Normalny 77 3" xfId="46377" xr:uid="{F866AEBC-487A-4293-9E85-3C9C35D14183}"/>
    <cellStyle name="Normalny 78" xfId="29844" xr:uid="{E80059B9-00AA-4515-B96A-58B0AEBF3C2D}"/>
    <cellStyle name="Normalny 78 2" xfId="46378" xr:uid="{105E180C-DE73-4A5F-96FD-50651288A46E}"/>
    <cellStyle name="Normalny 78 3" xfId="46379" xr:uid="{078A97E8-29C7-4545-B2DA-1E2DE16BE411}"/>
    <cellStyle name="Normalny 79" xfId="29845" xr:uid="{BBED1DCC-F1D3-49D2-94B7-D1870F6391EF}"/>
    <cellStyle name="Normalny 79 2" xfId="41781" xr:uid="{9282F2B4-09BB-46F9-9251-CE32957CB172}"/>
    <cellStyle name="Normalny 79 3" xfId="46380" xr:uid="{DAF34601-71ED-451E-B684-E513B9A5457D}"/>
    <cellStyle name="Normalny 79 4" xfId="46381" xr:uid="{F12DB8D8-9D5D-4D7A-98D1-431987AD6C80}"/>
    <cellStyle name="Normalny 8" xfId="1049" xr:uid="{FA5D75C1-3DE0-489B-B286-385306814DF6}"/>
    <cellStyle name="Normalny 8 10" xfId="46382" xr:uid="{AB5D36A3-58DC-4AE5-80A6-356CA5BF0FE5}"/>
    <cellStyle name="Normalny 8 11" xfId="46383" xr:uid="{0976D96B-FC21-4759-A77F-3A9CC3798167}"/>
    <cellStyle name="Normalny 8 2" xfId="1050" xr:uid="{225042ED-C335-4180-BB90-AC1BBECAFBE8}"/>
    <cellStyle name="Normalny 8 2 2" xfId="46384" xr:uid="{A216FEFA-E87B-43D3-AE99-ED04BF067E6B}"/>
    <cellStyle name="Normalny 8 2 2 2" xfId="46385" xr:uid="{1CFFD522-1A4A-4454-925F-6CF34A21F8D0}"/>
    <cellStyle name="Normalny 8 2 2 3" xfId="46386" xr:uid="{EEBE771B-EFAD-4160-B4C2-B73E33762BDE}"/>
    <cellStyle name="Normalny 8 2 2 4" xfId="46387" xr:uid="{0B0C22D3-1EB0-4A25-BB13-B995EC1B6A56}"/>
    <cellStyle name="Normalny 8 2 3" xfId="46388" xr:uid="{39E047E0-4499-4BC1-94BC-2A6E66E96282}"/>
    <cellStyle name="Normalny 8 2 3 2" xfId="46389" xr:uid="{0DA2BC87-DE95-41BE-9BB1-BC1C3F0C0CF6}"/>
    <cellStyle name="Normalny 8 2 3 3" xfId="46390" xr:uid="{A9031485-7A2D-40C4-9BB8-51D43DA6EB44}"/>
    <cellStyle name="Normalny 8 2 3 4" xfId="46391" xr:uid="{B6BF0889-ECEB-4A43-9B4E-C670968A6745}"/>
    <cellStyle name="Normalny 8 2 4" xfId="46392" xr:uid="{EF9F4C39-E767-49D5-A52A-6314CEA37855}"/>
    <cellStyle name="Normalny 8 2 5" xfId="46393" xr:uid="{56A9EC15-FEF7-484C-885E-8F537C028040}"/>
    <cellStyle name="Normalny 8 2 6" xfId="46394" xr:uid="{F1D9327F-F769-43C5-8230-25F9A4D9BA4B}"/>
    <cellStyle name="Normalny 8 3" xfId="29846" xr:uid="{17BADBDD-EFDB-4489-AA89-0834E3277EEA}"/>
    <cellStyle name="Normalny 8 3 2" xfId="46395" xr:uid="{9B3E0087-B77A-4011-8214-7E99FD7E3E7F}"/>
    <cellStyle name="Normalny 8 3 2 2" xfId="46396" xr:uid="{1187B2EF-4156-4C3D-900A-5BB56D38AE8C}"/>
    <cellStyle name="Normalny 8 3 2 3" xfId="46397" xr:uid="{18843648-1AE3-48FA-8911-3ED68851F832}"/>
    <cellStyle name="Normalny 8 3 2 4" xfId="46398" xr:uid="{C43539D9-2850-4D54-A38C-C64C8BD6ECB8}"/>
    <cellStyle name="Normalny 8 3 3" xfId="46399" xr:uid="{AC89F72B-0329-4785-AB4A-89659AAD5D8C}"/>
    <cellStyle name="Normalny 8 3 3 2" xfId="46400" xr:uid="{FACD305C-41AF-4AF9-A12E-6D2C9E17AB64}"/>
    <cellStyle name="Normalny 8 3 3 3" xfId="46401" xr:uid="{1A4F59C3-2500-4E09-B25E-B349FC3FDD78}"/>
    <cellStyle name="Normalny 8 3 3 4" xfId="46402" xr:uid="{64D592BC-0D54-4A4F-9F00-026D51C6B798}"/>
    <cellStyle name="Normalny 8 3 4" xfId="46403" xr:uid="{CB352F02-DE70-41FE-8C36-3B4B49FA9FFC}"/>
    <cellStyle name="Normalny 8 3 5" xfId="46404" xr:uid="{22BCAFE3-BEA7-4004-9E48-2DF7114416D0}"/>
    <cellStyle name="Normalny 8 3 6" xfId="46405" xr:uid="{62AC7920-2BB9-4821-BB58-A080116345EB}"/>
    <cellStyle name="Normalny 8 4" xfId="29847" xr:uid="{44135C66-A802-4AE9-A643-42F4C67616A3}"/>
    <cellStyle name="Normalny 8 4 2" xfId="46406" xr:uid="{B2D2A8AF-FF01-4D09-8296-6EEEFC0F8A2C}"/>
    <cellStyle name="Normalny 8 4 3" xfId="46407" xr:uid="{DEC8F5C2-CA81-4E05-8C1C-CF2BA8ABC65F}"/>
    <cellStyle name="Normalny 8 4 4" xfId="46408" xr:uid="{7D876FF1-376D-4537-8673-8B103BBFB76E}"/>
    <cellStyle name="Normalny 8 5" xfId="29848" xr:uid="{6DE9742F-D8C8-4441-AB08-EECB7814BCB6}"/>
    <cellStyle name="Normalny 8 5 2" xfId="46409" xr:uid="{20B0481D-B38E-4932-9494-90FFDF8E0AE5}"/>
    <cellStyle name="Normalny 8 5 3" xfId="46410" xr:uid="{5E5C74DE-7948-4390-ABE1-BB2D58565A82}"/>
    <cellStyle name="Normalny 8 5 4" xfId="46411" xr:uid="{DA24308E-A4F0-4CC2-9209-EE2ACB760454}"/>
    <cellStyle name="Normalny 8 6" xfId="29849" xr:uid="{78B9C4A2-FF1A-4CB9-825F-1D84A1932B06}"/>
    <cellStyle name="Normalny 8 6 2" xfId="46412" xr:uid="{B75C0405-3118-47F6-8D32-0F90D7413A8A}"/>
    <cellStyle name="Normalny 8 7" xfId="29850" xr:uid="{FD4A1709-7F0A-48F2-BEE4-447D2AA8DBFF}"/>
    <cellStyle name="Normalny 8 7 2" xfId="46413" xr:uid="{A42B5D6A-8EBB-4688-A7DE-76F09ED7DA0F}"/>
    <cellStyle name="Normalny 8 8" xfId="29851" xr:uid="{6CE4DAB8-D6AE-47A1-95E1-7F3F4429FA80}"/>
    <cellStyle name="Normalny 8 8 2" xfId="46414" xr:uid="{79F943FB-8D88-4FBD-AD62-116E576FD1BD}"/>
    <cellStyle name="Normalny 8 9" xfId="29852" xr:uid="{0A42F0D7-C484-48AC-914F-BC42A36338B9}"/>
    <cellStyle name="Normalny 8 9 2" xfId="46415" xr:uid="{AFC2BE41-E469-4732-A0EC-E015EAEFCBFD}"/>
    <cellStyle name="Normalny 8_~6552700" xfId="46416" xr:uid="{66CA6E8F-A515-4E37-816D-9ED9097E086E}"/>
    <cellStyle name="Normalny 80" xfId="29853" xr:uid="{47BC9B0E-08AD-4F13-B350-EB95AAFC5E4D}"/>
    <cellStyle name="Normalny 80 2" xfId="41782" xr:uid="{242DF67E-3910-4826-9489-FBC98DEDB213}"/>
    <cellStyle name="Normalny 80 3" xfId="46417" xr:uid="{EE44D313-BE68-4529-B490-803F546AA233}"/>
    <cellStyle name="Normalny 80 4" xfId="46418" xr:uid="{14772004-9CA5-42A2-80FB-372B02F17C27}"/>
    <cellStyle name="Normalny 81" xfId="29854" xr:uid="{AB254B8F-6A3C-4BE0-83A9-489B51131834}"/>
    <cellStyle name="Normalny 81 2" xfId="46419" xr:uid="{E4D07DC5-3C58-499D-BD26-C97E0F4C3AB7}"/>
    <cellStyle name="Normalny 82" xfId="29855" xr:uid="{514D3C26-C0DB-4C44-AC6C-88F91695B9A9}"/>
    <cellStyle name="Normalny 82 2" xfId="46420" xr:uid="{CDA215DB-7932-46DA-B43C-71C916B7B8D0}"/>
    <cellStyle name="Normalny 83" xfId="29856" xr:uid="{D5097C3E-913F-4138-8BD0-E2B11E576ADB}"/>
    <cellStyle name="Normalny 83 2" xfId="41783" xr:uid="{170952B0-C134-4A12-9592-ABCF18E29EDB}"/>
    <cellStyle name="Normalny 84" xfId="29857" xr:uid="{A1161FA9-DE29-496C-AB6E-D09D77F4F5C3}"/>
    <cellStyle name="Normalny 84 2" xfId="41784" xr:uid="{70EEFD40-88C8-4601-84AF-6ECB64069157}"/>
    <cellStyle name="Normalny 85" xfId="29858" xr:uid="{05DC8BC2-5930-4DEA-BDF3-E9C916CE4CEB}"/>
    <cellStyle name="Normalny 85 2" xfId="41785" xr:uid="{9EA7A1E8-760E-4E1E-AF77-51CF29C8EC12}"/>
    <cellStyle name="Normalny 86" xfId="29859" xr:uid="{0DD23C08-B182-4FE1-AC5C-0324DEB0EADA}"/>
    <cellStyle name="Normalny 86 2" xfId="41786" xr:uid="{8C32AE13-8CCA-4572-9969-A10BF36D1112}"/>
    <cellStyle name="Normalny 87" xfId="29860" xr:uid="{0ADF4E31-D3E8-4732-B38A-A37429D6149F}"/>
    <cellStyle name="Normalny 87 2" xfId="41787" xr:uid="{950B2750-36F4-4AB5-A58E-CA46F6E9CE90}"/>
    <cellStyle name="Normalny 88" xfId="29861" xr:uid="{0B3C4A83-C44C-453A-AAE8-7A1A70F8F98F}"/>
    <cellStyle name="Normalny 88 2" xfId="41788" xr:uid="{0F51A797-2557-40BF-9B11-4E2B0F312836}"/>
    <cellStyle name="Normalny 89" xfId="29862" xr:uid="{31B7DCD5-2A52-42F1-BACE-B279B737EF01}"/>
    <cellStyle name="Normalny 89 2" xfId="46421" xr:uid="{C3B5B89F-BD5D-4F7E-809C-7B16AF1F384B}"/>
    <cellStyle name="Normalny 9" xfId="1051" xr:uid="{7697FCA0-7B38-4441-A165-11CF50DEC0D9}"/>
    <cellStyle name="Normalny 9 2" xfId="1052" xr:uid="{FAED2F8B-4E1D-4246-B0FE-3B54D5497531}"/>
    <cellStyle name="Normalny 9 2 2" xfId="29863" xr:uid="{8437CFAC-4666-43E8-BED0-0C28A120DF6F}"/>
    <cellStyle name="Normalny 9 2 2 2" xfId="46422" xr:uid="{5B85B4BF-6AC0-46E5-9B88-EBF1B78C0FFB}"/>
    <cellStyle name="Normalny 9 2 2 3" xfId="46423" xr:uid="{18E452EC-3CB7-4306-9F68-CB484E6BA7C7}"/>
    <cellStyle name="Normalny 9 2 2 4" xfId="46424" xr:uid="{531E0156-FBF3-4865-ABC4-BC0C37EFC4E5}"/>
    <cellStyle name="Normalny 9 2 3" xfId="29864" xr:uid="{2EFD7AB1-3627-4D26-80BF-A872921A76AA}"/>
    <cellStyle name="Normalny 9 2 3 2" xfId="46425" xr:uid="{31952A60-22D0-40A2-9CDE-E21F9F584F23}"/>
    <cellStyle name="Normalny 9 2 3 3" xfId="46426" xr:uid="{0D165E33-A747-4473-A973-11D55BBA7668}"/>
    <cellStyle name="Normalny 9 2 3 4" xfId="46427" xr:uid="{C224AA23-DA59-4F10-8700-647994A99586}"/>
    <cellStyle name="Normalny 9 2 4" xfId="29865" xr:uid="{7D43F466-3432-4AAA-B405-44803B6338AE}"/>
    <cellStyle name="Normalny 9 2 5" xfId="46428" xr:uid="{6E615534-EE87-4718-BDAD-5A9817D79591}"/>
    <cellStyle name="Normalny 9 2 6" xfId="46429" xr:uid="{8B0E0EA5-73C7-403F-9246-5F485FBAAB13}"/>
    <cellStyle name="Normalny 9 3" xfId="29866" xr:uid="{EC191FBE-3D27-4F17-BFAA-79D35B00B401}"/>
    <cellStyle name="Normalny 9 3 2" xfId="29867" xr:uid="{79451A14-37EB-43A2-B2C8-ECC4C3217F0B}"/>
    <cellStyle name="Normalny 9 3 3" xfId="29868" xr:uid="{309257B6-0ACC-42AA-9CBF-24814BB3673E}"/>
    <cellStyle name="Normalny 9 3 4" xfId="29869" xr:uid="{F43E9A7B-6206-4A24-870F-51F162DA5F01}"/>
    <cellStyle name="Normalny 9 4" xfId="29870" xr:uid="{D5C60841-BE1A-4726-BE50-7701E66A2B84}"/>
    <cellStyle name="Normalny 9 4 2" xfId="29871" xr:uid="{875E4478-75A3-444E-9DF0-12928147126F}"/>
    <cellStyle name="Normalny 9 4 3" xfId="46430" xr:uid="{272F4E58-2957-4D30-9D86-C7EDF5CB3FBE}"/>
    <cellStyle name="Normalny 9 4 4" xfId="46431" xr:uid="{F0B60B04-11FE-45E3-A15C-E65BBF48050F}"/>
    <cellStyle name="Normalny 9 5" xfId="29872" xr:uid="{C7E7DCF7-11A1-4616-83C8-3C897C883127}"/>
    <cellStyle name="Normalny 9 5 2" xfId="29873" xr:uid="{1F783862-5ED8-4CCD-98DB-E27060B324EA}"/>
    <cellStyle name="Normalny 9 6" xfId="29874" xr:uid="{B7E755FF-56C6-46D8-8A2D-63632826A330}"/>
    <cellStyle name="Normalny 9 7" xfId="46432" xr:uid="{07E42770-40F7-479D-AE73-ED5738E73DA3}"/>
    <cellStyle name="Normalny 9_~6552700" xfId="46433" xr:uid="{04BE832D-B324-4891-91F8-F76057DC3B21}"/>
    <cellStyle name="Normalny 90" xfId="29875" xr:uid="{2FBC7C64-CB1D-47F8-AF4B-C10BF109C0CE}"/>
    <cellStyle name="Normalny 90 2" xfId="41789" xr:uid="{3FA5C546-CAB1-4036-8CC8-4A00A43EEC24}"/>
    <cellStyle name="Normalny 90 3" xfId="46434" xr:uid="{9C363300-DD43-4D3B-A0EA-185D0B46F97C}"/>
    <cellStyle name="Normalny 90 4" xfId="46435" xr:uid="{6696DDD7-E92E-447B-AEF9-3D74B1C7F795}"/>
    <cellStyle name="Normalny 91" xfId="29876" xr:uid="{F22E1AA7-893D-4AAD-BDFD-58EB86B45565}"/>
    <cellStyle name="Normalny 91 2" xfId="41790" xr:uid="{5A46A363-0E9D-411C-AC73-319244293886}"/>
    <cellStyle name="Normalny 91 3" xfId="46436" xr:uid="{6483F742-331D-4E97-9299-9345882FBA23}"/>
    <cellStyle name="Normalny 91 4" xfId="46437" xr:uid="{7242E8C7-D110-49C6-A806-25C1468F8A1F}"/>
    <cellStyle name="Normalny 92" xfId="29877" xr:uid="{CF212C58-EA84-4508-97C9-5CD27BD3851D}"/>
    <cellStyle name="Normalny 92 2" xfId="46438" xr:uid="{3324F1E9-BC83-41F6-B7CA-AB4A63655213}"/>
    <cellStyle name="Normalny 92 3" xfId="46439" xr:uid="{9CDA77F5-83A6-4145-8DD5-19CE921D7D36}"/>
    <cellStyle name="Normalny 93" xfId="29878" xr:uid="{EF7F3932-7A96-4EDF-9AD6-0AF952818571}"/>
    <cellStyle name="Normalny 93 2" xfId="41791" xr:uid="{6116A340-717F-4033-A389-8CCFEDD496D9}"/>
    <cellStyle name="Normalny 93 3" xfId="46440" xr:uid="{BA0C3755-9C06-4035-9431-B78589A6CB78}"/>
    <cellStyle name="Normalny 94" xfId="29879" xr:uid="{3C940958-BA68-4EE9-A8FA-B6A898CE7C0E}"/>
    <cellStyle name="Normalny 95" xfId="29880" xr:uid="{7ABA82E2-5D66-4F3E-87F7-6A8164297548}"/>
    <cellStyle name="Normalny 96" xfId="29881" xr:uid="{66DD3422-5BFC-4B12-96EF-EC32739F1CCC}"/>
    <cellStyle name="Normalny 97" xfId="29882" xr:uid="{86CDD706-2FD8-41F0-860C-8C67C30BFF00}"/>
    <cellStyle name="Normalny 98" xfId="29883" xr:uid="{6F4412DC-DA99-4F2E-83AA-A3764EE23E67}"/>
    <cellStyle name="Normalny 99" xfId="29884" xr:uid="{95055CAB-D9A6-4EBF-995D-E7CB29607EE8}"/>
    <cellStyle name="Normalny_DK 15" xfId="1" xr:uid="{00000000-0005-0000-0000-000008000000}"/>
    <cellStyle name="Normalny_DK 63" xfId="2" xr:uid="{00000000-0005-0000-0000-000009000000}"/>
    <cellStyle name="Notas" xfId="29885" xr:uid="{53882758-C1DB-449D-9ABB-DD3E138A5EBF}"/>
    <cellStyle name="Notas 2" xfId="29886" xr:uid="{2EC6733D-E769-44D2-AE6E-C02276BBAA2F}"/>
    <cellStyle name="Note" xfId="1053" xr:uid="{370F21C5-1F4D-4B48-94FE-CB721F802C0B}"/>
    <cellStyle name="Note 10" xfId="29887" xr:uid="{2B563E7E-27A5-4586-B80B-F3181D60A244}"/>
    <cellStyle name="Note 10 2" xfId="29888" xr:uid="{A04938D2-61B1-4751-87B1-217076754D01}"/>
    <cellStyle name="Note 11" xfId="29889" xr:uid="{E3445340-0E49-4F48-A8A3-9990FD5EBA68}"/>
    <cellStyle name="Note 12" xfId="29890" xr:uid="{281584C2-B9DE-4754-BF7A-6178638D75F6}"/>
    <cellStyle name="Note 13" xfId="29891" xr:uid="{3009855E-C93D-4E1E-A46A-E61D204D2051}"/>
    <cellStyle name="Note 14" xfId="29892" xr:uid="{364057A9-3411-407A-8BD4-AE89006F7853}"/>
    <cellStyle name="Note 15" xfId="29893" xr:uid="{0956623E-52B0-4532-A38E-A00608E6D90F}"/>
    <cellStyle name="Note 16" xfId="29894" xr:uid="{D8889B35-1DD8-4A99-83A6-5F33E316A5EC}"/>
    <cellStyle name="Note 17" xfId="39324" xr:uid="{DD37C876-2B5E-4572-A1C2-2FD0F3359A19}"/>
    <cellStyle name="Note 18" xfId="39436" xr:uid="{9CF21A66-EFD7-4A7B-9EFA-4869A526AB05}"/>
    <cellStyle name="Note 2" xfId="1054" xr:uid="{039E52A6-8AFF-46B4-B2AC-1940DB53ECA8}"/>
    <cellStyle name="Note 2 2" xfId="29895" xr:uid="{5EF7B2BA-0A95-446C-86D8-D62AB830D986}"/>
    <cellStyle name="Note 2 2 2" xfId="29896" xr:uid="{AD0678BB-0F0E-4F5E-9A9C-825D4B4D84C5}"/>
    <cellStyle name="Note 2 3" xfId="29897" xr:uid="{39F5789F-9E59-4389-9D87-51451E8B12B2}"/>
    <cellStyle name="Note 2 4" xfId="39227" xr:uid="{061EF894-00EA-4F1F-AED3-DB5ADC19ECEA}"/>
    <cellStyle name="Note 2 5" xfId="39323" xr:uid="{2E35D7B1-A090-40B1-B796-75D6EE8F30F3}"/>
    <cellStyle name="Note 2 6" xfId="39435" xr:uid="{2B0357DE-3830-4362-8672-614891B55827}"/>
    <cellStyle name="Note 3" xfId="1277" xr:uid="{C5661959-3995-4AE1-BC06-3C6D9B4F809C}"/>
    <cellStyle name="Note 3 10" xfId="29898" xr:uid="{878BB123-F41A-414D-9079-4C20EB3184BF}"/>
    <cellStyle name="Note 3 10 2" xfId="29899" xr:uid="{3FE9401D-D3FB-4118-842D-2772D65190A0}"/>
    <cellStyle name="Note 3 10 2 2" xfId="29900" xr:uid="{89CB8ACF-B66E-447A-B7FB-1505FBFB40A4}"/>
    <cellStyle name="Note 3 10 3" xfId="29901" xr:uid="{26141F7E-45C7-40BA-BA9A-323B0DC3BF8E}"/>
    <cellStyle name="Note 3 11" xfId="29902" xr:uid="{C93AB063-111C-4B8F-B6B7-F01DC93EE31C}"/>
    <cellStyle name="Note 3 11 2" xfId="29903" xr:uid="{0F4D82C0-0642-4B0D-87A0-054237628A9B}"/>
    <cellStyle name="Note 3 11 2 2" xfId="29904" xr:uid="{08DBD6F3-2959-44BD-A780-D75E2FADC6FD}"/>
    <cellStyle name="Note 3 11 3" xfId="29905" xr:uid="{45C70848-89F1-403D-AD4A-2D7E1799AB07}"/>
    <cellStyle name="Note 3 12" xfId="29906" xr:uid="{A79B8E85-8BA0-47F7-AC99-97A2DDCD1DF4}"/>
    <cellStyle name="Note 3 12 2" xfId="29907" xr:uid="{A25B81DE-3466-4482-95E6-E31E1E9FF15D}"/>
    <cellStyle name="Note 3 13" xfId="29908" xr:uid="{337E3180-27AC-4927-BA64-0F53666A00C2}"/>
    <cellStyle name="Note 3 13 2" xfId="29909" xr:uid="{172ADBDB-E847-44F3-91D6-E0387268BCDA}"/>
    <cellStyle name="Note 3 14" xfId="29910" xr:uid="{EB8C602C-6B2A-4BD5-8665-2EB61D9A63F8}"/>
    <cellStyle name="Note 3 2" xfId="29911" xr:uid="{71B49831-1098-443F-8ED7-42AEA94B22B1}"/>
    <cellStyle name="Note 3 2 10" xfId="29912" xr:uid="{DE968F50-23C9-45AE-A8BE-95D4A5BFB00E}"/>
    <cellStyle name="Note 3 2 10 2" xfId="29913" xr:uid="{9571042D-4AB5-4C2F-8DCB-90F64D0AA9D4}"/>
    <cellStyle name="Note 3 2 10 2 2" xfId="29914" xr:uid="{5B70987D-7B88-4F7E-AFB5-5E4B0BF3E631}"/>
    <cellStyle name="Note 3 2 10 3" xfId="29915" xr:uid="{51EFE312-52C0-4721-9B74-621B95757616}"/>
    <cellStyle name="Note 3 2 11" xfId="29916" xr:uid="{D833336A-AC0B-4EFD-BEFB-4EDF2F31379E}"/>
    <cellStyle name="Note 3 2 11 2" xfId="29917" xr:uid="{5694202A-B330-47F4-8F50-A8ECEB372D6C}"/>
    <cellStyle name="Note 3 2 11 2 2" xfId="29918" xr:uid="{7523F89B-33A9-4953-B896-71E0CDDB7E7E}"/>
    <cellStyle name="Note 3 2 11 3" xfId="29919" xr:uid="{7433F4A1-6458-463B-9142-8E47148F072C}"/>
    <cellStyle name="Note 3 2 12" xfId="29920" xr:uid="{01BFFFFD-BEAB-4CB7-B3D3-AAF90D0FBCA1}"/>
    <cellStyle name="Note 3 2 12 2" xfId="29921" xr:uid="{D59EDF16-796D-418F-88A4-ADE2DBF18B76}"/>
    <cellStyle name="Note 3 2 13" xfId="29922" xr:uid="{1A9B4AEE-4A39-4E36-88D0-B7588EBFCC9E}"/>
    <cellStyle name="Note 3 2 13 2" xfId="29923" xr:uid="{1C2BB4F5-0932-4037-BFE8-747899401679}"/>
    <cellStyle name="Note 3 2 14" xfId="29924" xr:uid="{29959171-FB89-43A5-B4FE-86BD054B1ACB}"/>
    <cellStyle name="Note 3 2 2" xfId="29925" xr:uid="{15DF103E-483C-4175-A0F2-DD8170CECD81}"/>
    <cellStyle name="Note 3 2 2 10" xfId="29926" xr:uid="{12899C82-C842-4343-B735-0DC9111BC77F}"/>
    <cellStyle name="Note 3 2 2 10 2" xfId="29927" xr:uid="{9DE6286E-602C-4472-9FFA-9FF07AFF5B5D}"/>
    <cellStyle name="Note 3 2 2 10 2 2" xfId="29928" xr:uid="{8F69F7B3-3582-4437-8AEF-F527952EEFD2}"/>
    <cellStyle name="Note 3 2 2 10 3" xfId="29929" xr:uid="{AD5B0947-12D8-4053-9FA1-FBC1AE29B818}"/>
    <cellStyle name="Note 3 2 2 11" xfId="29930" xr:uid="{1F5E9455-8F79-4942-A881-4EB1156365BE}"/>
    <cellStyle name="Note 3 2 2 11 2" xfId="29931" xr:uid="{B1C15310-B209-49B8-AF3D-B6AD83A2FE9E}"/>
    <cellStyle name="Note 3 2 2 12" xfId="29932" xr:uid="{652F5C1D-C8B2-4CC5-848E-1A14CB2DA9B0}"/>
    <cellStyle name="Note 3 2 2 12 2" xfId="29933" xr:uid="{EB9C8300-8826-4833-963E-458E46091114}"/>
    <cellStyle name="Note 3 2 2 13" xfId="29934" xr:uid="{A84ABCB9-F2A3-4B66-9BA0-FA7EF112C3FD}"/>
    <cellStyle name="Note 3 2 2 2" xfId="29935" xr:uid="{A167D9D3-9C5C-490F-A611-C7B6A1128093}"/>
    <cellStyle name="Note 3 2 2 2 10" xfId="29936" xr:uid="{3A83E83A-8920-4165-8FFA-637CF1ABA74E}"/>
    <cellStyle name="Note 3 2 2 2 10 2" xfId="29937" xr:uid="{BE9C14F6-0DDE-44DB-B6F3-AD5448D958BC}"/>
    <cellStyle name="Note 3 2 2 2 11" xfId="29938" xr:uid="{E7EAAC28-923F-4AE7-B8BB-1A29FD491BA1}"/>
    <cellStyle name="Note 3 2 2 2 11 2" xfId="29939" xr:uid="{1FD00DF1-DFF3-49E1-8597-048DE7B0F5B5}"/>
    <cellStyle name="Note 3 2 2 2 12" xfId="29940" xr:uid="{995ADEB2-64EC-438A-B693-303F3E7F547F}"/>
    <cellStyle name="Note 3 2 2 2 2" xfId="29941" xr:uid="{8B3A6455-9C09-4EAA-B38C-D0B1FD3909C8}"/>
    <cellStyle name="Note 3 2 2 2 2 10" xfId="29942" xr:uid="{6BB89658-BD5C-4EDE-A2E5-503715274F42}"/>
    <cellStyle name="Note 3 2 2 2 2 10 2" xfId="29943" xr:uid="{2D995E6B-2F92-4430-B6EF-8C486A37BDBE}"/>
    <cellStyle name="Note 3 2 2 2 2 11" xfId="29944" xr:uid="{C899A150-748E-47C1-BA3C-E067BDC06C71}"/>
    <cellStyle name="Note 3 2 2 2 2 11 2" xfId="29945" xr:uid="{B2DC7CE4-61E0-4A99-BEDB-D30DFB571B9B}"/>
    <cellStyle name="Note 3 2 2 2 2 12" xfId="29946" xr:uid="{12068815-840B-49DF-A97B-5F8795DA859D}"/>
    <cellStyle name="Note 3 2 2 2 2 2" xfId="29947" xr:uid="{8FFDA5D5-E9EF-440C-B0D0-8C8C0BE5560E}"/>
    <cellStyle name="Note 3 2 2 2 2 2 2" xfId="29948" xr:uid="{DF19096D-5453-4861-9736-E12ECF791C54}"/>
    <cellStyle name="Note 3 2 2 2 2 2 2 2" xfId="29949" xr:uid="{9227AB48-BA6E-4126-9B73-E83DAD14544E}"/>
    <cellStyle name="Note 3 2 2 2 2 2 2 2 2" xfId="29950" xr:uid="{D9A486F1-FD11-4BDE-9AA3-1BAAE6992DF9}"/>
    <cellStyle name="Note 3 2 2 2 2 2 2 2 2 2" xfId="29951" xr:uid="{C556B596-2337-486E-AF43-01065F666DCE}"/>
    <cellStyle name="Note 3 2 2 2 2 2 2 2 3" xfId="29952" xr:uid="{DCB95062-4F0A-47CB-982D-FB49E68D2D95}"/>
    <cellStyle name="Note 3 2 2 2 2 2 2 3" xfId="29953" xr:uid="{93F58BA3-3645-4C4C-A3F2-AD43E9AE5290}"/>
    <cellStyle name="Note 3 2 2 2 2 2 2 3 2" xfId="29954" xr:uid="{455EC6DC-45D1-42C8-80A8-6CFF49EF63A0}"/>
    <cellStyle name="Note 3 2 2 2 2 2 2 3 2 2" xfId="29955" xr:uid="{23731B6E-0D6D-495F-A85B-A9977FAC925C}"/>
    <cellStyle name="Note 3 2 2 2 2 2 2 3 3" xfId="29956" xr:uid="{482522E3-9A31-466E-A40C-EF5CB85B3816}"/>
    <cellStyle name="Note 3 2 2 2 2 2 2 4" xfId="29957" xr:uid="{8FF47C9C-D911-465F-AF5F-7B0BB9B93EEC}"/>
    <cellStyle name="Note 3 2 2 2 2 2 2 4 2" xfId="29958" xr:uid="{164EF296-101C-445E-9AF4-1963FA361182}"/>
    <cellStyle name="Note 3 2 2 2 2 2 2 4 2 2" xfId="29959" xr:uid="{15E6B5E5-C124-4527-BAF6-8BC4E2487DBF}"/>
    <cellStyle name="Note 3 2 2 2 2 2 2 4 3" xfId="29960" xr:uid="{096EB2EE-AB83-44B5-8451-226BB8EEA66D}"/>
    <cellStyle name="Note 3 2 2 2 2 2 2 5" xfId="29961" xr:uid="{50334AAB-6BA7-49AF-8B06-4CDB27AFBBCD}"/>
    <cellStyle name="Note 3 2 2 2 2 2 2 5 2" xfId="29962" xr:uid="{2D93F402-F3A1-42DB-B0EE-7FAF22BBC157}"/>
    <cellStyle name="Note 3 2 2 2 2 2 2 6" xfId="29963" xr:uid="{D977B8AE-C47C-47BA-B30A-C44E2ADE10E0}"/>
    <cellStyle name="Note 3 2 2 2 2 2 2 6 2" xfId="29964" xr:uid="{8BB0B948-C96E-4119-975D-4D3E79432C2A}"/>
    <cellStyle name="Note 3 2 2 2 2 2 2 7" xfId="29965" xr:uid="{AC7E30BB-4E3F-445E-8DC9-748DFDB66DAA}"/>
    <cellStyle name="Note 3 2 2 2 2 2 3" xfId="29966" xr:uid="{9C4B2ACC-F6B9-4CE9-804F-8FDD945DA900}"/>
    <cellStyle name="Note 3 2 2 2 2 2 3 2" xfId="29967" xr:uid="{16FE9E7C-DE08-4BE4-9EE0-12D32E8FB2B9}"/>
    <cellStyle name="Note 3 2 2 2 2 2 3 2 2" xfId="29968" xr:uid="{6EDF91AE-2871-4675-9BFB-038958F12731}"/>
    <cellStyle name="Note 3 2 2 2 2 2 3 3" xfId="29969" xr:uid="{1862AD0F-9DFB-4B3F-972B-9B7430E908E1}"/>
    <cellStyle name="Note 3 2 2 2 2 2 4" xfId="29970" xr:uid="{58ECFDE9-6BF7-404D-8142-E586936FA261}"/>
    <cellStyle name="Note 3 2 2 2 2 2 4 2" xfId="29971" xr:uid="{82E74339-7F7B-45F0-8192-FFB75B4F03DE}"/>
    <cellStyle name="Note 3 2 2 2 2 2 4 2 2" xfId="29972" xr:uid="{B6F9B83D-293E-4AF8-90C1-BC02A9A7800F}"/>
    <cellStyle name="Note 3 2 2 2 2 2 4 3" xfId="29973" xr:uid="{F4607B30-5D42-4A41-9E3F-0FA6B6248C9C}"/>
    <cellStyle name="Note 3 2 2 2 2 2 5" xfId="29974" xr:uid="{79CE51D2-B310-49F0-9FA6-F65B95D490CA}"/>
    <cellStyle name="Note 3 2 2 2 2 2 5 2" xfId="29975" xr:uid="{190D493C-E385-4BB8-95AF-89A6FE17069C}"/>
    <cellStyle name="Note 3 2 2 2 2 2 5 2 2" xfId="29976" xr:uid="{6305AFB2-4393-4175-B188-E916AF31582D}"/>
    <cellStyle name="Note 3 2 2 2 2 2 5 3" xfId="29977" xr:uid="{990A2B46-18EC-412A-8514-7A15EACC381E}"/>
    <cellStyle name="Note 3 2 2 2 2 2 6" xfId="29978" xr:uid="{E22AE5BA-4E96-4D23-A734-3775331AA28F}"/>
    <cellStyle name="Note 3 2 2 2 2 2 6 2" xfId="29979" xr:uid="{A2DC55C0-3DE5-45D4-91CE-3087713983E7}"/>
    <cellStyle name="Note 3 2 2 2 2 2 7" xfId="29980" xr:uid="{E5008FA2-AB14-43DD-859E-94CFB081C3E4}"/>
    <cellStyle name="Note 3 2 2 2 2 2 7 2" xfId="29981" xr:uid="{6A58F5A7-1F83-41F8-9ACB-CE9D865BC85F}"/>
    <cellStyle name="Note 3 2 2 2 2 2 8" xfId="29982" xr:uid="{3E0E64EF-FEC1-43F9-9BE7-9C922E0D9334}"/>
    <cellStyle name="Note 3 2 2 2 2 3" xfId="29983" xr:uid="{6CBEE367-F540-4C3F-BDD1-D3C392E0E8E7}"/>
    <cellStyle name="Note 3 2 2 2 2 3 2" xfId="29984" xr:uid="{7540D011-B7B6-4A2B-A94B-49DB4E748C95}"/>
    <cellStyle name="Note 3 2 2 2 2 3 2 2" xfId="29985" xr:uid="{19992BA0-D342-4FA2-9CA9-ECB2B68150E0}"/>
    <cellStyle name="Note 3 2 2 2 2 3 3" xfId="29986" xr:uid="{3809954D-2650-41A3-AC33-803531D91F58}"/>
    <cellStyle name="Note 3 2 2 2 2 4" xfId="29987" xr:uid="{E676476A-8946-426B-B003-743177CB0DA8}"/>
    <cellStyle name="Note 3 2 2 2 2 4 2" xfId="29988" xr:uid="{B4487F2E-A5E2-4956-9D64-DD404E3E9FC9}"/>
    <cellStyle name="Note 3 2 2 2 2 4 2 2" xfId="29989" xr:uid="{B1A69B24-4B8F-4BB5-A13B-0A3D86E48318}"/>
    <cellStyle name="Note 3 2 2 2 2 4 3" xfId="29990" xr:uid="{B6A56205-EF8A-4857-98EF-102B09DC9FF3}"/>
    <cellStyle name="Note 3 2 2 2 2 5" xfId="29991" xr:uid="{C17AEA72-5BAB-428B-8DEF-5E69FD14CA02}"/>
    <cellStyle name="Note 3 2 2 2 2 5 2" xfId="29992" xr:uid="{B4366DEE-BF85-4368-93AD-8A5D131CD766}"/>
    <cellStyle name="Note 3 2 2 2 2 5 2 2" xfId="29993" xr:uid="{F1BC0C54-D6CC-4857-B34B-D579514F8C34}"/>
    <cellStyle name="Note 3 2 2 2 2 5 3" xfId="29994" xr:uid="{B4D9A702-921B-4F62-A189-50998A159E6A}"/>
    <cellStyle name="Note 3 2 2 2 2 6" xfId="29995" xr:uid="{4B32BB32-1F26-4CC5-87AA-CBE6A610A58A}"/>
    <cellStyle name="Note 3 2 2 2 2 6 2" xfId="29996" xr:uid="{CEF29E81-6798-4F56-BE4B-CFA34D5276FB}"/>
    <cellStyle name="Note 3 2 2 2 2 6 2 2" xfId="29997" xr:uid="{4E39660E-D650-41C6-9BB9-AF98076498E3}"/>
    <cellStyle name="Note 3 2 2 2 2 6 3" xfId="29998" xr:uid="{31A1B13F-CC3C-46C9-8884-8E4D2B8E8391}"/>
    <cellStyle name="Note 3 2 2 2 2 7" xfId="29999" xr:uid="{5EBADC48-2B65-4E8E-8C99-F6AD2E1E95FE}"/>
    <cellStyle name="Note 3 2 2 2 2 7 2" xfId="30000" xr:uid="{C212D03B-738B-4DCB-B100-0F99B64AD201}"/>
    <cellStyle name="Note 3 2 2 2 2 7 2 2" xfId="30001" xr:uid="{44F3F3FF-15F3-4586-A97E-37948CCC8EEF}"/>
    <cellStyle name="Note 3 2 2 2 2 7 2 2 2" xfId="30002" xr:uid="{A7E33C63-61FE-47E6-A463-2C74F4C7903F}"/>
    <cellStyle name="Note 3 2 2 2 2 7 2 3" xfId="30003" xr:uid="{03CB2437-9153-4D3A-AD21-EBDBB88AB5D0}"/>
    <cellStyle name="Note 3 2 2 2 2 7 3" xfId="30004" xr:uid="{6178416E-478C-4EC2-93C2-5B9ABDD042D6}"/>
    <cellStyle name="Note 3 2 2 2 2 7 3 2" xfId="30005" xr:uid="{57A4E628-DAA2-422D-892C-9C236DF2D726}"/>
    <cellStyle name="Note 3 2 2 2 2 7 3 2 2" xfId="30006" xr:uid="{72122251-24A1-4C00-B7C1-F9987973D2C0}"/>
    <cellStyle name="Note 3 2 2 2 2 7 3 3" xfId="30007" xr:uid="{B0E49F93-177C-412C-8315-A1B6C654ECCE}"/>
    <cellStyle name="Note 3 2 2 2 2 7 4" xfId="30008" xr:uid="{9D94FA2E-BFF4-46A4-B90D-90E53400F653}"/>
    <cellStyle name="Note 3 2 2 2 2 7 4 2" xfId="30009" xr:uid="{E345C048-578A-4781-BFDE-FDCC8EABD786}"/>
    <cellStyle name="Note 3 2 2 2 2 7 4 2 2" xfId="30010" xr:uid="{5C0B5461-4F8A-46ED-BACF-2470703D3B6F}"/>
    <cellStyle name="Note 3 2 2 2 2 7 4 3" xfId="30011" xr:uid="{E16B2F43-59A6-4478-A0E7-5DD9CDC32A3F}"/>
    <cellStyle name="Note 3 2 2 2 2 7 5" xfId="30012" xr:uid="{21EEADC0-454E-4A2B-8351-AF19F8B54C25}"/>
    <cellStyle name="Note 3 2 2 2 2 7 5 2" xfId="30013" xr:uid="{EC9C22CB-B354-48A3-AFF7-C4AC04A4335F}"/>
    <cellStyle name="Note 3 2 2 2 2 7 6" xfId="30014" xr:uid="{B0427891-1C4F-49C5-B5D9-8EE642970C28}"/>
    <cellStyle name="Note 3 2 2 2 2 7 6 2" xfId="30015" xr:uid="{C508F740-1AA0-42F4-9DD1-2DDC0B600A96}"/>
    <cellStyle name="Note 3 2 2 2 2 7 7" xfId="30016" xr:uid="{161B6623-A444-493E-AAA0-B65763A00892}"/>
    <cellStyle name="Note 3 2 2 2 2 8" xfId="30017" xr:uid="{60F9776B-B04F-4EB5-9A0B-356AEBF80D05}"/>
    <cellStyle name="Note 3 2 2 2 2 8 2" xfId="30018" xr:uid="{8469CE9F-6B1D-4745-979A-4A39564E8605}"/>
    <cellStyle name="Note 3 2 2 2 2 8 2 2" xfId="30019" xr:uid="{2A332D12-133F-4F6B-A3FA-3906E91EAF79}"/>
    <cellStyle name="Note 3 2 2 2 2 8 3" xfId="30020" xr:uid="{EA3F525F-607F-49BD-AC10-7A30145AA82C}"/>
    <cellStyle name="Note 3 2 2 2 2 9" xfId="30021" xr:uid="{B6FBB10C-D9CE-4106-9D82-DC86A00F9785}"/>
    <cellStyle name="Note 3 2 2 2 2 9 2" xfId="30022" xr:uid="{44FF2824-FDC0-40FB-8740-8628A7F3D513}"/>
    <cellStyle name="Note 3 2 2 2 2 9 2 2" xfId="30023" xr:uid="{2AA182F9-AB16-4945-ACF5-F2262CF46620}"/>
    <cellStyle name="Note 3 2 2 2 2 9 3" xfId="30024" xr:uid="{1BABEE89-97A1-4EA4-95D7-32A59E81CAD5}"/>
    <cellStyle name="Note 3 2 2 2 3" xfId="30025" xr:uid="{5825CF3C-CD3A-4AC0-A4C1-C97434A007E4}"/>
    <cellStyle name="Note 3 2 2 2 3 2" xfId="30026" xr:uid="{AF28F007-006B-479C-99AA-8F549A733BD7}"/>
    <cellStyle name="Note 3 2 2 2 3 2 2" xfId="30027" xr:uid="{67ABFEE8-2644-40DB-BB58-92FE5407BC16}"/>
    <cellStyle name="Note 3 2 2 2 3 2 2 2" xfId="30028" xr:uid="{EB0620C4-2FFC-4750-8DBA-899EE701A405}"/>
    <cellStyle name="Note 3 2 2 2 3 2 2 2 2" xfId="30029" xr:uid="{54D1EE1F-607E-48F2-B032-3AC1C14A9B1B}"/>
    <cellStyle name="Note 3 2 2 2 3 2 2 3" xfId="30030" xr:uid="{C95F41AE-E2E5-4FEA-AAF1-E87BF9A972D0}"/>
    <cellStyle name="Note 3 2 2 2 3 2 3" xfId="30031" xr:uid="{804D63C4-CF7F-4DA2-BF11-AFB62BB9AB90}"/>
    <cellStyle name="Note 3 2 2 2 3 2 3 2" xfId="30032" xr:uid="{6B770B79-FC6F-41D4-B3BF-A0CC622DDB48}"/>
    <cellStyle name="Note 3 2 2 2 3 2 3 2 2" xfId="30033" xr:uid="{672D9DD3-9DD0-4291-94D2-90DF0243BC30}"/>
    <cellStyle name="Note 3 2 2 2 3 2 3 3" xfId="30034" xr:uid="{2939202A-C79D-477E-B628-09ADD8829408}"/>
    <cellStyle name="Note 3 2 2 2 3 2 4" xfId="30035" xr:uid="{84FA3448-16FA-47BA-A36E-796751FFBB5B}"/>
    <cellStyle name="Note 3 2 2 2 3 2 4 2" xfId="30036" xr:uid="{9B84E131-F799-42C1-891D-83DDBB8DBB83}"/>
    <cellStyle name="Note 3 2 2 2 3 2 4 2 2" xfId="30037" xr:uid="{DBEFC68A-F862-4B23-BE08-D36AAA516981}"/>
    <cellStyle name="Note 3 2 2 2 3 2 4 3" xfId="30038" xr:uid="{B196E964-0267-4822-9984-BA04EC53AB71}"/>
    <cellStyle name="Note 3 2 2 2 3 2 5" xfId="30039" xr:uid="{17B0A227-4385-4E83-BEDA-7B09A92197C5}"/>
    <cellStyle name="Note 3 2 2 2 3 2 5 2" xfId="30040" xr:uid="{2489385E-76F7-4E13-9A3A-863BECF777ED}"/>
    <cellStyle name="Note 3 2 2 2 3 2 6" xfId="30041" xr:uid="{AFBE9BD5-AD78-458A-9F38-3406FF9DCEA1}"/>
    <cellStyle name="Note 3 2 2 2 3 2 6 2" xfId="30042" xr:uid="{D50670DB-A87E-4C91-8DDA-CD8A84973288}"/>
    <cellStyle name="Note 3 2 2 2 3 2 7" xfId="30043" xr:uid="{1ECEC6B5-E97E-4954-BB2E-747A18EC7D06}"/>
    <cellStyle name="Note 3 2 2 2 3 3" xfId="30044" xr:uid="{D42C6FB0-30A5-46C2-9059-9A8078D67ED2}"/>
    <cellStyle name="Note 3 2 2 2 3 3 2" xfId="30045" xr:uid="{127E9371-384F-4F04-B082-51EC1259A080}"/>
    <cellStyle name="Note 3 2 2 2 3 3 2 2" xfId="30046" xr:uid="{49813021-4D2A-4C5D-B8B3-098850B86CFB}"/>
    <cellStyle name="Note 3 2 2 2 3 3 3" xfId="30047" xr:uid="{B82E2882-E008-4508-BCA0-60F08168A825}"/>
    <cellStyle name="Note 3 2 2 2 3 4" xfId="30048" xr:uid="{4A1C048B-6627-41BF-9C98-03B74D35FEC5}"/>
    <cellStyle name="Note 3 2 2 2 3 4 2" xfId="30049" xr:uid="{85EA4007-604E-40BA-9D1F-3ADFB0939A5A}"/>
    <cellStyle name="Note 3 2 2 2 3 4 2 2" xfId="30050" xr:uid="{02F5A21B-3296-4620-99F2-29979AACF2A1}"/>
    <cellStyle name="Note 3 2 2 2 3 4 3" xfId="30051" xr:uid="{92EC2531-731A-407D-8B44-115FBBF9F6EE}"/>
    <cellStyle name="Note 3 2 2 2 3 5" xfId="30052" xr:uid="{D4E51C39-9799-4D5D-A897-B0E8A0A56005}"/>
    <cellStyle name="Note 3 2 2 2 3 5 2" xfId="30053" xr:uid="{3756E081-7E27-40E3-B347-AB99F6672FD1}"/>
    <cellStyle name="Note 3 2 2 2 3 5 2 2" xfId="30054" xr:uid="{CD7AFB1C-55D0-4E82-90F7-3E1E37C3F603}"/>
    <cellStyle name="Note 3 2 2 2 3 5 3" xfId="30055" xr:uid="{5ACBB18F-A2C8-4BF7-AF62-E76ACCF7C0A6}"/>
    <cellStyle name="Note 3 2 2 2 3 6" xfId="30056" xr:uid="{2055A567-D136-4718-AD00-CC045DA659A9}"/>
    <cellStyle name="Note 3 2 2 2 3 6 2" xfId="30057" xr:uid="{06989D0E-715B-44AF-915E-FD1CB5E14114}"/>
    <cellStyle name="Note 3 2 2 2 3 7" xfId="30058" xr:uid="{C7082B54-CAD2-49BC-A5D5-0C3336D23BC9}"/>
    <cellStyle name="Note 3 2 2 2 3 7 2" xfId="30059" xr:uid="{21406A84-7D7E-4201-9134-4D879E97594C}"/>
    <cellStyle name="Note 3 2 2 2 3 8" xfId="30060" xr:uid="{F94A91E4-84D0-4AB1-A254-093879C8E0F1}"/>
    <cellStyle name="Note 3 2 2 2 4" xfId="30061" xr:uid="{E04E8268-1581-4529-AD06-95477BAC9307}"/>
    <cellStyle name="Note 3 2 2 2 4 2" xfId="30062" xr:uid="{C3A9895B-9C72-4FA0-8963-6AF3F1628D61}"/>
    <cellStyle name="Note 3 2 2 2 4 2 2" xfId="30063" xr:uid="{14840635-F1E4-41AD-BE76-2E2C4FA52181}"/>
    <cellStyle name="Note 3 2 2 2 4 3" xfId="30064" xr:uid="{1DA69271-F5C4-4624-995E-37056755ADA8}"/>
    <cellStyle name="Note 3 2 2 2 5" xfId="30065" xr:uid="{407D99E6-269A-4E1A-8346-E21160D03C77}"/>
    <cellStyle name="Note 3 2 2 2 5 2" xfId="30066" xr:uid="{75ACE56F-CC49-4C6E-BCC9-14277CB01443}"/>
    <cellStyle name="Note 3 2 2 2 5 2 2" xfId="30067" xr:uid="{DA289F24-C40B-4EA8-BD88-D466E279D2DB}"/>
    <cellStyle name="Note 3 2 2 2 5 3" xfId="30068" xr:uid="{C12201CE-0EFE-4003-AD12-9AE6A4A69551}"/>
    <cellStyle name="Note 3 2 2 2 6" xfId="30069" xr:uid="{160E635A-6DD9-4E66-AF82-B14F5AA42E80}"/>
    <cellStyle name="Note 3 2 2 2 6 2" xfId="30070" xr:uid="{A5B79B2A-CC06-4670-906B-F99CFF7555C1}"/>
    <cellStyle name="Note 3 2 2 2 6 2 2" xfId="30071" xr:uid="{5160FFFA-A571-4156-8E9C-E8AAA8C2317B}"/>
    <cellStyle name="Note 3 2 2 2 6 3" xfId="30072" xr:uid="{CDEE6FF0-591F-4C94-9A7F-BB5A484AAD49}"/>
    <cellStyle name="Note 3 2 2 2 7" xfId="30073" xr:uid="{2C00B51C-6113-45BE-A6FD-5145FF79CC63}"/>
    <cellStyle name="Note 3 2 2 2 7 2" xfId="30074" xr:uid="{51214111-A870-473C-98A1-98573F90AA58}"/>
    <cellStyle name="Note 3 2 2 2 7 2 2" xfId="30075" xr:uid="{55801449-0A35-4CFB-8304-5675DE52617C}"/>
    <cellStyle name="Note 3 2 2 2 7 2 2 2" xfId="30076" xr:uid="{4DC4FF0A-A599-4C87-B4BC-08A173946D4C}"/>
    <cellStyle name="Note 3 2 2 2 7 2 3" xfId="30077" xr:uid="{05C48DBF-7B86-4275-96BB-3F4A9DA31201}"/>
    <cellStyle name="Note 3 2 2 2 7 3" xfId="30078" xr:uid="{CDAE1D6D-5758-4F1A-B7CA-37464D9BB993}"/>
    <cellStyle name="Note 3 2 2 2 7 3 2" xfId="30079" xr:uid="{8D2B487A-461D-446A-A705-7231B609BC32}"/>
    <cellStyle name="Note 3 2 2 2 7 3 2 2" xfId="30080" xr:uid="{0073724B-4131-4FBF-9E7D-CC44A5C54025}"/>
    <cellStyle name="Note 3 2 2 2 7 3 3" xfId="30081" xr:uid="{07E0DED8-6F3E-4CAF-95FA-60942AFA1276}"/>
    <cellStyle name="Note 3 2 2 2 7 4" xfId="30082" xr:uid="{9766ECD3-468C-446C-B264-7E8AABB28A27}"/>
    <cellStyle name="Note 3 2 2 2 7 4 2" xfId="30083" xr:uid="{E2E3E5F6-CB2A-4932-B442-C6C2AA6A8E3B}"/>
    <cellStyle name="Note 3 2 2 2 7 4 2 2" xfId="30084" xr:uid="{8E56BE68-CD5F-41D2-A6E1-0D25CC5BFB86}"/>
    <cellStyle name="Note 3 2 2 2 7 4 3" xfId="30085" xr:uid="{6EFF09A6-9A4C-4760-87A3-FE8B79D0F45E}"/>
    <cellStyle name="Note 3 2 2 2 7 5" xfId="30086" xr:uid="{7AA3D7CF-DFF2-4D26-A9D8-D3A4B0383AC1}"/>
    <cellStyle name="Note 3 2 2 2 7 5 2" xfId="30087" xr:uid="{E644E474-7FA8-47F4-86C2-48932562A3E9}"/>
    <cellStyle name="Note 3 2 2 2 7 6" xfId="30088" xr:uid="{B944C29B-51A2-4CBA-86DC-5D589C49809E}"/>
    <cellStyle name="Note 3 2 2 2 7 6 2" xfId="30089" xr:uid="{F10430D0-3CF3-4D77-BE94-9C89B451E550}"/>
    <cellStyle name="Note 3 2 2 2 7 7" xfId="30090" xr:uid="{72B8F6D2-E27E-49D5-9B8C-CE63D76DE0CC}"/>
    <cellStyle name="Note 3 2 2 2 8" xfId="30091" xr:uid="{B3DBA0F6-0DC6-445E-A79B-9FAAB8A260E9}"/>
    <cellStyle name="Note 3 2 2 2 8 2" xfId="30092" xr:uid="{AF4615A4-7FCD-4C76-8C80-627FE4CA0E67}"/>
    <cellStyle name="Note 3 2 2 2 8 2 2" xfId="30093" xr:uid="{36FC4FB1-C541-43B6-935C-B8B183CCD093}"/>
    <cellStyle name="Note 3 2 2 2 8 3" xfId="30094" xr:uid="{D7B26FE0-FB26-47F3-BBCF-F3EF1506C761}"/>
    <cellStyle name="Note 3 2 2 2 9" xfId="30095" xr:uid="{180477EA-C940-4206-AA7F-189D7EC03197}"/>
    <cellStyle name="Note 3 2 2 2 9 2" xfId="30096" xr:uid="{F0B8539D-E4A6-4CAB-84EA-93F2471C8803}"/>
    <cellStyle name="Note 3 2 2 2 9 2 2" xfId="30097" xr:uid="{4CF2B8B1-20FE-4CB3-8D38-56EC298EFA2D}"/>
    <cellStyle name="Note 3 2 2 2 9 3" xfId="30098" xr:uid="{14116F67-399C-484C-BA5F-25245EE05A17}"/>
    <cellStyle name="Note 3 2 2 3" xfId="30099" xr:uid="{DAF52C4D-6D95-4EF3-8181-EA4987062342}"/>
    <cellStyle name="Note 3 2 2 3 2" xfId="30100" xr:uid="{E1F87C95-710E-46AE-B528-A118BA670370}"/>
    <cellStyle name="Note 3 2 2 3 2 2" xfId="30101" xr:uid="{D290F2B7-6B50-4D5F-8EF7-3D9B0D2376A7}"/>
    <cellStyle name="Note 3 2 2 3 2 2 2" xfId="30102" xr:uid="{3226AF69-097C-46BE-A897-EA59FFF577B5}"/>
    <cellStyle name="Note 3 2 2 3 2 2 2 2" xfId="30103" xr:uid="{98EAE5B6-2161-49F7-A805-4F6841A08CBE}"/>
    <cellStyle name="Note 3 2 2 3 2 2 3" xfId="30104" xr:uid="{E6C8F390-074E-4F34-868B-E957C8527CE1}"/>
    <cellStyle name="Note 3 2 2 3 2 3" xfId="30105" xr:uid="{4FCEC3DC-C0F3-4F0F-8258-5087EC78D454}"/>
    <cellStyle name="Note 3 2 2 3 2 3 2" xfId="30106" xr:uid="{2022E88A-BF36-48C5-95B7-EE66914A816B}"/>
    <cellStyle name="Note 3 2 2 3 2 3 2 2" xfId="30107" xr:uid="{5B1A0A5C-2466-43FB-A180-022DBD3E1F9E}"/>
    <cellStyle name="Note 3 2 2 3 2 3 3" xfId="30108" xr:uid="{F0349BE1-025E-4AC0-A6F4-D01065D41801}"/>
    <cellStyle name="Note 3 2 2 3 2 4" xfId="30109" xr:uid="{E248BCCB-2F44-465D-96E2-DF1FDF22B9AC}"/>
    <cellStyle name="Note 3 2 2 3 2 4 2" xfId="30110" xr:uid="{353850C1-9749-4E2B-8373-297F05A7951A}"/>
    <cellStyle name="Note 3 2 2 3 2 4 2 2" xfId="30111" xr:uid="{3B030C80-7B86-438D-B070-E4D8F379B39A}"/>
    <cellStyle name="Note 3 2 2 3 2 4 3" xfId="30112" xr:uid="{9F07A21C-2F2A-4B47-B852-7ECB5E0D1EDB}"/>
    <cellStyle name="Note 3 2 2 3 2 5" xfId="30113" xr:uid="{D449FEF1-D6CA-47D7-A8BD-C06FFAC21B99}"/>
    <cellStyle name="Note 3 2 2 3 2 5 2" xfId="30114" xr:uid="{B9968CBB-436A-42BA-8246-FDB2C267A885}"/>
    <cellStyle name="Note 3 2 2 3 2 6" xfId="30115" xr:uid="{A050E0C0-1799-4B49-9BC7-0FA336F7DF05}"/>
    <cellStyle name="Note 3 2 2 3 2 6 2" xfId="30116" xr:uid="{BC35D6AC-D5D1-40E0-8D6A-99F9D86358A0}"/>
    <cellStyle name="Note 3 2 2 3 2 7" xfId="30117" xr:uid="{A9BCAEC8-282E-4A59-A305-B7E22EF5D19A}"/>
    <cellStyle name="Note 3 2 2 3 3" xfId="30118" xr:uid="{2348634A-E093-48CB-BA6C-1F97864C9F44}"/>
    <cellStyle name="Note 3 2 2 3 3 2" xfId="30119" xr:uid="{67D8E01F-A526-4ECC-87BC-D61EEE252DC3}"/>
    <cellStyle name="Note 3 2 2 3 3 2 2" xfId="30120" xr:uid="{751312C3-5693-471E-8C50-35EA3DA84218}"/>
    <cellStyle name="Note 3 2 2 3 3 3" xfId="30121" xr:uid="{0FB10368-6CA2-4A1C-A1C0-0CD1B5239884}"/>
    <cellStyle name="Note 3 2 2 3 4" xfId="30122" xr:uid="{74E489EF-82A0-4947-99A6-6C1FFCFCED13}"/>
    <cellStyle name="Note 3 2 2 3 4 2" xfId="30123" xr:uid="{28086C60-B265-486E-882B-FE815B799BDB}"/>
    <cellStyle name="Note 3 2 2 3 4 2 2" xfId="30124" xr:uid="{FE12F3B4-1F27-4843-81D8-DA07CCA03BB7}"/>
    <cellStyle name="Note 3 2 2 3 4 3" xfId="30125" xr:uid="{F58B2E07-87F2-43C3-8F9E-B4C251CDAD8A}"/>
    <cellStyle name="Note 3 2 2 3 5" xfId="30126" xr:uid="{8CE24400-F2B5-4058-80F7-512115C4631B}"/>
    <cellStyle name="Note 3 2 2 3 5 2" xfId="30127" xr:uid="{A23FF284-3FA5-4836-9CAF-B4B05F166901}"/>
    <cellStyle name="Note 3 2 2 3 5 2 2" xfId="30128" xr:uid="{A1FED4D3-DB50-458B-89EE-F06D5C003958}"/>
    <cellStyle name="Note 3 2 2 3 5 3" xfId="30129" xr:uid="{079F11BD-0535-420F-9723-4416D5B3B688}"/>
    <cellStyle name="Note 3 2 2 3 6" xfId="30130" xr:uid="{F6AA1E29-6C8A-4ECD-A70C-C5BDAA03A3D5}"/>
    <cellStyle name="Note 3 2 2 3 6 2" xfId="30131" xr:uid="{DA1F0B5A-FEDB-4CB9-A691-A18AC550AD4A}"/>
    <cellStyle name="Note 3 2 2 3 7" xfId="30132" xr:uid="{A8E866F4-097C-4063-AD74-1FC71FDE06A5}"/>
    <cellStyle name="Note 3 2 2 3 7 2" xfId="30133" xr:uid="{C93C33DA-F457-4E57-974E-6C119E6C236B}"/>
    <cellStyle name="Note 3 2 2 3 8" xfId="30134" xr:uid="{47B9D1F0-F9DD-4818-B818-71BBD87A60D7}"/>
    <cellStyle name="Note 3 2 2 4" xfId="30135" xr:uid="{AA026928-C54F-4471-8752-4B56325647E4}"/>
    <cellStyle name="Note 3 2 2 4 2" xfId="30136" xr:uid="{4456610D-BF13-462A-AE3D-047A50DC4D4B}"/>
    <cellStyle name="Note 3 2 2 4 2 2" xfId="30137" xr:uid="{A90873A9-C0A3-4FF4-976B-C9BC7B181CAC}"/>
    <cellStyle name="Note 3 2 2 4 3" xfId="30138" xr:uid="{38E71A45-8BE2-4497-8FC1-20884140CFEB}"/>
    <cellStyle name="Note 3 2 2 5" xfId="30139" xr:uid="{2E989F65-6F06-42A1-90F5-88FFB4FE90D5}"/>
    <cellStyle name="Note 3 2 2 5 2" xfId="30140" xr:uid="{52EF2099-9EB3-4011-AEC7-04FB53E0E84E}"/>
    <cellStyle name="Note 3 2 2 5 2 2" xfId="30141" xr:uid="{6EEC54DA-D839-4B0C-A62A-D98D1E6A2999}"/>
    <cellStyle name="Note 3 2 2 5 3" xfId="30142" xr:uid="{5B15B870-9999-4552-89DA-21CF41241EC7}"/>
    <cellStyle name="Note 3 2 2 6" xfId="30143" xr:uid="{311F46C5-2DFF-411B-9DB8-60246B6F3D2E}"/>
    <cellStyle name="Note 3 2 2 6 2" xfId="30144" xr:uid="{50653AE2-54FA-49A5-B039-B09EF27DF40A}"/>
    <cellStyle name="Note 3 2 2 6 2 2" xfId="30145" xr:uid="{59C91EE2-6716-4108-A6DE-1ACF0B5F9E1A}"/>
    <cellStyle name="Note 3 2 2 6 3" xfId="30146" xr:uid="{F22A6C0F-42D3-45A9-9B54-39401A486603}"/>
    <cellStyle name="Note 3 2 2 7" xfId="30147" xr:uid="{6D1F7E85-7A5A-4029-89DD-6089EEA143C9}"/>
    <cellStyle name="Note 3 2 2 7 2" xfId="30148" xr:uid="{A80CC315-F327-4DE0-81DB-F12AC4240444}"/>
    <cellStyle name="Note 3 2 2 7 2 2" xfId="30149" xr:uid="{A0028464-29A8-46D9-A554-FA8C94930880}"/>
    <cellStyle name="Note 3 2 2 7 3" xfId="30150" xr:uid="{DC29F52D-4F8B-46D0-BD21-80B8CF503D15}"/>
    <cellStyle name="Note 3 2 2 8" xfId="30151" xr:uid="{D2947FE4-62B9-4B79-898B-8D236489EA36}"/>
    <cellStyle name="Note 3 2 2 8 2" xfId="30152" xr:uid="{BA51F972-507C-42F0-9963-65BFD07B1351}"/>
    <cellStyle name="Note 3 2 2 8 2 2" xfId="30153" xr:uid="{0F971B05-38C3-4DA5-BA7A-05B5448B1006}"/>
    <cellStyle name="Note 3 2 2 8 2 2 2" xfId="30154" xr:uid="{E4BA2B72-9566-4E2C-8A16-5E5A91FEA885}"/>
    <cellStyle name="Note 3 2 2 8 2 3" xfId="30155" xr:uid="{D5D3F140-F58C-4787-B44A-9EBE1D0C5C8C}"/>
    <cellStyle name="Note 3 2 2 8 3" xfId="30156" xr:uid="{2A39BFB8-93DE-401A-A90B-0642A5EF5156}"/>
    <cellStyle name="Note 3 2 2 8 3 2" xfId="30157" xr:uid="{DB3AB5D6-0FAC-475A-84F9-8EBBBE00F173}"/>
    <cellStyle name="Note 3 2 2 8 3 2 2" xfId="30158" xr:uid="{AD629B18-F436-4F2E-8929-D807AD775FB0}"/>
    <cellStyle name="Note 3 2 2 8 3 3" xfId="30159" xr:uid="{20691633-D572-44DE-9EE7-F793E0FD4C39}"/>
    <cellStyle name="Note 3 2 2 8 4" xfId="30160" xr:uid="{60860F9C-BFBB-4FDB-BF3A-04F6B3CA05F0}"/>
    <cellStyle name="Note 3 2 2 8 4 2" xfId="30161" xr:uid="{4CE82FFF-3E50-4EB3-9EF6-91F41B92CD24}"/>
    <cellStyle name="Note 3 2 2 8 4 2 2" xfId="30162" xr:uid="{FBB5835C-D5B9-4D01-883A-E681169C7FA8}"/>
    <cellStyle name="Note 3 2 2 8 4 3" xfId="30163" xr:uid="{F57ACA20-70D4-4611-B4D0-D435D4F66218}"/>
    <cellStyle name="Note 3 2 2 8 5" xfId="30164" xr:uid="{D353CF31-8486-41F1-AC38-656670C16D07}"/>
    <cellStyle name="Note 3 2 2 8 5 2" xfId="30165" xr:uid="{0775AE7B-6065-4974-A212-2EB7837A782B}"/>
    <cellStyle name="Note 3 2 2 8 6" xfId="30166" xr:uid="{2D7A5F50-0D74-4F89-AFC2-E9D87BD473FA}"/>
    <cellStyle name="Note 3 2 2 8 6 2" xfId="30167" xr:uid="{95F34E72-78AE-41BC-9045-578A7F50DB38}"/>
    <cellStyle name="Note 3 2 2 8 7" xfId="30168" xr:uid="{279D7BD7-2D3B-4BF0-B9EA-D7D7810D005C}"/>
    <cellStyle name="Note 3 2 2 9" xfId="30169" xr:uid="{DED70848-897B-4E56-A63E-FD43F2D88412}"/>
    <cellStyle name="Note 3 2 2 9 2" xfId="30170" xr:uid="{310FF9FF-9785-4EDB-959C-E40AC2F9FAF4}"/>
    <cellStyle name="Note 3 2 2 9 2 2" xfId="30171" xr:uid="{7D3A330F-0AF8-4DE7-941D-8C6B5229F023}"/>
    <cellStyle name="Note 3 2 2 9 3" xfId="30172" xr:uid="{E90EBE1D-BE41-472B-8801-CED34FFDFEDF}"/>
    <cellStyle name="Note 3 2 3" xfId="30173" xr:uid="{AB67130B-1D69-4ADA-9F63-3905B9B039AF}"/>
    <cellStyle name="Note 3 2 3 2" xfId="30174" xr:uid="{F82ECE55-0354-414D-9D60-E36B40873935}"/>
    <cellStyle name="Note 3 2 3 2 2" xfId="30175" xr:uid="{73B5A7B6-D65F-4314-A4D7-1C20E145F161}"/>
    <cellStyle name="Note 3 2 3 3" xfId="30176" xr:uid="{EBC99F58-4E0B-40C2-A19D-EEE4392E6088}"/>
    <cellStyle name="Note 3 2 4" xfId="30177" xr:uid="{FB2E6EB0-637B-4D2E-800B-742770F7C2B3}"/>
    <cellStyle name="Note 3 2 4 10" xfId="30178" xr:uid="{BBD67933-0213-4867-85A3-25F84FEA4802}"/>
    <cellStyle name="Note 3 2 4 10 2" xfId="30179" xr:uid="{763391D4-A6B5-4211-8241-449C3A96736A}"/>
    <cellStyle name="Note 3 2 4 11" xfId="30180" xr:uid="{EE9E509D-50EB-4FFE-8D10-53F58CEC9356}"/>
    <cellStyle name="Note 3 2 4 11 2" xfId="30181" xr:uid="{7D42E717-5CB6-4509-A716-29C88A17C779}"/>
    <cellStyle name="Note 3 2 4 12" xfId="30182" xr:uid="{F65C558B-DC4D-482F-893F-0E6520FD1451}"/>
    <cellStyle name="Note 3 2 4 2" xfId="30183" xr:uid="{B921E65E-AFC8-4E5E-AB3D-B6EBB036E94D}"/>
    <cellStyle name="Note 3 2 4 2 2" xfId="30184" xr:uid="{92D8625D-AA72-4B6E-81E9-99C2CED59D82}"/>
    <cellStyle name="Note 3 2 4 2 2 2" xfId="30185" xr:uid="{8FBA55BF-DE14-452B-8FBC-57DE558A55CA}"/>
    <cellStyle name="Note 3 2 4 2 2 2 2" xfId="30186" xr:uid="{AC6ACD3C-1166-4CF7-BF4E-75F9F9C7FDAD}"/>
    <cellStyle name="Note 3 2 4 2 2 2 2 2" xfId="30187" xr:uid="{793C4381-7140-48FA-8FA1-2FCDD1911F69}"/>
    <cellStyle name="Note 3 2 4 2 2 2 3" xfId="30188" xr:uid="{9F4B2F20-0051-4263-9D07-265DE420B4B9}"/>
    <cellStyle name="Note 3 2 4 2 2 3" xfId="30189" xr:uid="{71652739-7114-4F1A-AA8E-56245A20D76E}"/>
    <cellStyle name="Note 3 2 4 2 2 3 2" xfId="30190" xr:uid="{48DE3D70-AFE4-42FA-A705-E1981C34ABA0}"/>
    <cellStyle name="Note 3 2 4 2 2 3 2 2" xfId="30191" xr:uid="{E02372EC-1D79-4BB5-925D-A9988F1C4C82}"/>
    <cellStyle name="Note 3 2 4 2 2 3 3" xfId="30192" xr:uid="{52E7ED58-03DD-44D7-B795-E4D0FAF3B999}"/>
    <cellStyle name="Note 3 2 4 2 2 4" xfId="30193" xr:uid="{7E1E4033-B80F-49D6-9EFD-DAC1FCE5F1A3}"/>
    <cellStyle name="Note 3 2 4 2 2 4 2" xfId="30194" xr:uid="{0D182D6D-34BC-47A1-AB4B-6F099F553EC9}"/>
    <cellStyle name="Note 3 2 4 2 2 4 2 2" xfId="30195" xr:uid="{8EBB16DD-0C67-4370-B752-7CE61B251DA3}"/>
    <cellStyle name="Note 3 2 4 2 2 4 3" xfId="30196" xr:uid="{DC09565C-FA1D-41BE-96E0-DDCBCF10B794}"/>
    <cellStyle name="Note 3 2 4 2 2 5" xfId="30197" xr:uid="{BD9CAFD9-E7F9-4412-A47C-7D5A5632303A}"/>
    <cellStyle name="Note 3 2 4 2 2 5 2" xfId="30198" xr:uid="{4AA13A23-F790-4EFD-94C7-C9A70EA36B2C}"/>
    <cellStyle name="Note 3 2 4 2 2 6" xfId="30199" xr:uid="{934A8F30-3176-4A51-B448-5F2D70F3EDF0}"/>
    <cellStyle name="Note 3 2 4 2 2 6 2" xfId="30200" xr:uid="{3F6B740D-893F-44D9-A3AC-08069134291C}"/>
    <cellStyle name="Note 3 2 4 2 2 7" xfId="30201" xr:uid="{3C21557B-6CD5-476D-9B6F-3124DA2A8842}"/>
    <cellStyle name="Note 3 2 4 2 3" xfId="30202" xr:uid="{777789A6-D144-4B8E-9AB4-5518B189C925}"/>
    <cellStyle name="Note 3 2 4 2 3 2" xfId="30203" xr:uid="{C083DF6B-3ADE-4B2A-91BF-6EB4EB046DAB}"/>
    <cellStyle name="Note 3 2 4 2 3 2 2" xfId="30204" xr:uid="{BBD662CF-5B09-4B90-8ECF-C47F112EDED4}"/>
    <cellStyle name="Note 3 2 4 2 3 3" xfId="30205" xr:uid="{3483EFEE-FB77-4EBB-92B2-B916AF1AA13B}"/>
    <cellStyle name="Note 3 2 4 2 4" xfId="30206" xr:uid="{F703CC20-2615-4796-9667-A2B0C7E31967}"/>
    <cellStyle name="Note 3 2 4 2 4 2" xfId="30207" xr:uid="{718BFE9E-DF02-4D36-AF0B-370EC4CD774F}"/>
    <cellStyle name="Note 3 2 4 2 4 2 2" xfId="30208" xr:uid="{9BDD6738-E3F8-4251-964E-C812F1B1E197}"/>
    <cellStyle name="Note 3 2 4 2 4 3" xfId="30209" xr:uid="{B8CDAD21-65FE-4556-A91F-C76E212F8406}"/>
    <cellStyle name="Note 3 2 4 2 5" xfId="30210" xr:uid="{FDB59828-F93F-401A-8E48-49AC031525F2}"/>
    <cellStyle name="Note 3 2 4 2 5 2" xfId="30211" xr:uid="{364208E8-B01A-4F4C-B40A-D2BB6A1FE713}"/>
    <cellStyle name="Note 3 2 4 2 5 2 2" xfId="30212" xr:uid="{52EBD300-3CEF-4940-BEA1-FE104CB8D70C}"/>
    <cellStyle name="Note 3 2 4 2 5 3" xfId="30213" xr:uid="{2EF8F3B0-DC86-42F6-B147-C9A876861650}"/>
    <cellStyle name="Note 3 2 4 2 6" xfId="30214" xr:uid="{FF35332D-E7FB-411F-BBA8-78C39F103EC9}"/>
    <cellStyle name="Note 3 2 4 2 6 2" xfId="30215" xr:uid="{4CE65219-1BC3-4423-BFB2-20B2FA388EB6}"/>
    <cellStyle name="Note 3 2 4 2 7" xfId="30216" xr:uid="{525DBD58-E11E-4D04-BCD9-703A1DA58C3E}"/>
    <cellStyle name="Note 3 2 4 2 7 2" xfId="30217" xr:uid="{57765C3B-0DB0-4D17-BD31-4895DEF4A20F}"/>
    <cellStyle name="Note 3 2 4 2 8" xfId="30218" xr:uid="{BDFB5B0F-7647-48FC-ACD1-0A0544C78F31}"/>
    <cellStyle name="Note 3 2 4 3" xfId="30219" xr:uid="{77EAC57B-7C9F-4E94-910F-4B30D38D2308}"/>
    <cellStyle name="Note 3 2 4 3 2" xfId="30220" xr:uid="{7B49CE62-044F-4C0A-AAB8-087136FE8615}"/>
    <cellStyle name="Note 3 2 4 3 2 2" xfId="30221" xr:uid="{D89D54F1-6070-4093-8FBE-F874FAEC8263}"/>
    <cellStyle name="Note 3 2 4 3 3" xfId="30222" xr:uid="{990D7BBD-4AC7-496E-8282-C7908D931306}"/>
    <cellStyle name="Note 3 2 4 4" xfId="30223" xr:uid="{2EF158C0-2710-4097-A7C2-E4BAC77BC2BA}"/>
    <cellStyle name="Note 3 2 4 4 2" xfId="30224" xr:uid="{EDC84E0F-C708-4CE3-A361-4D830BABAD02}"/>
    <cellStyle name="Note 3 2 4 4 2 2" xfId="30225" xr:uid="{896D04CB-61DA-4808-84AA-8F38E7D482EF}"/>
    <cellStyle name="Note 3 2 4 4 3" xfId="30226" xr:uid="{D4B7BD59-5DE7-4199-B0EB-647E5BD1DAC9}"/>
    <cellStyle name="Note 3 2 4 5" xfId="30227" xr:uid="{0C50F578-B900-4E7C-8421-C1A1B325255D}"/>
    <cellStyle name="Note 3 2 4 5 2" xfId="30228" xr:uid="{BF6251B6-4B87-4F45-A0FB-CB8C7E2B1A4C}"/>
    <cellStyle name="Note 3 2 4 5 2 2" xfId="30229" xr:uid="{83C1AD51-A5E4-4E77-BFFF-DC3E39D15425}"/>
    <cellStyle name="Note 3 2 4 5 3" xfId="30230" xr:uid="{5F989B44-04DD-4DD3-893D-CE75230BC64F}"/>
    <cellStyle name="Note 3 2 4 6" xfId="30231" xr:uid="{04911D2D-264D-413A-A29F-3AE6977B207A}"/>
    <cellStyle name="Note 3 2 4 6 2" xfId="30232" xr:uid="{8A08B7AA-7CEF-4A6E-93AB-BE2ACBB00549}"/>
    <cellStyle name="Note 3 2 4 6 2 2" xfId="30233" xr:uid="{CE29202F-8DF1-4EF8-A90A-F10542477AAF}"/>
    <cellStyle name="Note 3 2 4 6 3" xfId="30234" xr:uid="{C56AD6BB-D300-4E27-B76F-49890985D39C}"/>
    <cellStyle name="Note 3 2 4 7" xfId="30235" xr:uid="{8D678F61-DBB0-4C5B-AFC8-3F29526D0E5B}"/>
    <cellStyle name="Note 3 2 4 7 2" xfId="30236" xr:uid="{80122B5E-A085-46C3-B00A-03B512BC6094}"/>
    <cellStyle name="Note 3 2 4 7 2 2" xfId="30237" xr:uid="{6F686BE3-3AC8-4566-A7CD-8CD6D8A1FAC5}"/>
    <cellStyle name="Note 3 2 4 7 2 2 2" xfId="30238" xr:uid="{5476A713-32CA-4492-9D23-FE69A4D58E4A}"/>
    <cellStyle name="Note 3 2 4 7 2 3" xfId="30239" xr:uid="{88E21034-DA1B-4F00-9D72-F06AA61D458E}"/>
    <cellStyle name="Note 3 2 4 7 3" xfId="30240" xr:uid="{7C90A332-0125-4B62-882A-784E892CAB39}"/>
    <cellStyle name="Note 3 2 4 7 3 2" xfId="30241" xr:uid="{82B3CE79-F098-426F-B08B-4626F569C12B}"/>
    <cellStyle name="Note 3 2 4 7 3 2 2" xfId="30242" xr:uid="{3DCE3B7E-6E8C-4654-B4CB-796748EB8D53}"/>
    <cellStyle name="Note 3 2 4 7 3 3" xfId="30243" xr:uid="{D7B46951-8826-4638-8A5E-CCD46B1E37FA}"/>
    <cellStyle name="Note 3 2 4 7 4" xfId="30244" xr:uid="{C16A916E-0182-4544-B831-F026A5FC8F97}"/>
    <cellStyle name="Note 3 2 4 7 4 2" xfId="30245" xr:uid="{340F167B-0896-4A3F-A001-5AA6F657293E}"/>
    <cellStyle name="Note 3 2 4 7 4 2 2" xfId="30246" xr:uid="{07F5FFE4-C080-430F-9927-7973CBB1E0DE}"/>
    <cellStyle name="Note 3 2 4 7 4 3" xfId="30247" xr:uid="{D258C0DA-1923-4DFB-87AF-B72B0CD05C17}"/>
    <cellStyle name="Note 3 2 4 7 5" xfId="30248" xr:uid="{1F40DA59-A52A-47CD-9FC8-DE5B6914C22B}"/>
    <cellStyle name="Note 3 2 4 7 5 2" xfId="30249" xr:uid="{5F065FE8-DC6D-4ECC-848C-0A1C530076A3}"/>
    <cellStyle name="Note 3 2 4 7 6" xfId="30250" xr:uid="{1EB48D18-D1FB-437F-8D0A-DBCF7B4B6339}"/>
    <cellStyle name="Note 3 2 4 7 6 2" xfId="30251" xr:uid="{5372639E-1F09-496E-ABCE-815229454947}"/>
    <cellStyle name="Note 3 2 4 7 7" xfId="30252" xr:uid="{6F012421-938A-4773-8532-BF0386687143}"/>
    <cellStyle name="Note 3 2 4 8" xfId="30253" xr:uid="{A9D052E3-5F4A-4A61-A091-2DF9B125CE58}"/>
    <cellStyle name="Note 3 2 4 8 2" xfId="30254" xr:uid="{EBC0F42C-6639-4B12-86D2-591B0D2365C6}"/>
    <cellStyle name="Note 3 2 4 8 2 2" xfId="30255" xr:uid="{5F2CD0EA-C248-402C-88DF-914E98B44F49}"/>
    <cellStyle name="Note 3 2 4 8 3" xfId="30256" xr:uid="{803E7999-D8B9-44AA-9D40-129471209852}"/>
    <cellStyle name="Note 3 2 4 9" xfId="30257" xr:uid="{D74B36FB-8A02-4F56-BF88-8A98AE8649C6}"/>
    <cellStyle name="Note 3 2 4 9 2" xfId="30258" xr:uid="{2A7EF392-45A7-42B6-96A5-C0473E517D82}"/>
    <cellStyle name="Note 3 2 4 9 2 2" xfId="30259" xr:uid="{6CD93FB6-A335-40B0-A809-A0FB3AC112E9}"/>
    <cellStyle name="Note 3 2 4 9 3" xfId="30260" xr:uid="{86EB9994-709D-44AA-9F61-36216C97DDD1}"/>
    <cellStyle name="Note 3 2 5" xfId="30261" xr:uid="{1419A4BE-AD43-4F38-8525-45A988D40206}"/>
    <cellStyle name="Note 3 2 5 2" xfId="30262" xr:uid="{3EC7C112-F8B5-4641-A9F1-053EC2D9166F}"/>
    <cellStyle name="Note 3 2 5 2 2" xfId="30263" xr:uid="{2DF4C9BA-4762-47AD-954D-A9E7E75E88AA}"/>
    <cellStyle name="Note 3 2 5 2 2 2" xfId="30264" xr:uid="{F5C2A26D-736F-4C35-8E45-D42AA2BF3E7C}"/>
    <cellStyle name="Note 3 2 5 2 2 2 2" xfId="30265" xr:uid="{D74E6D66-F105-4FD1-BC41-DF5D88E5517D}"/>
    <cellStyle name="Note 3 2 5 2 2 3" xfId="30266" xr:uid="{3D6A75F1-547E-4EE2-B462-EBE300902F9C}"/>
    <cellStyle name="Note 3 2 5 2 3" xfId="30267" xr:uid="{3E89A7F0-7D2A-4F47-B4AF-17D3CD9CD67B}"/>
    <cellStyle name="Note 3 2 5 2 3 2" xfId="30268" xr:uid="{CDEF1C71-920A-4797-BD5A-886EB79FC814}"/>
    <cellStyle name="Note 3 2 5 2 3 2 2" xfId="30269" xr:uid="{22724C64-60E5-42A0-A1EF-C1F363D68B0B}"/>
    <cellStyle name="Note 3 2 5 2 3 3" xfId="30270" xr:uid="{42339AAA-8561-47BE-A1EA-878BC74CC341}"/>
    <cellStyle name="Note 3 2 5 2 4" xfId="30271" xr:uid="{30B079EE-CE50-435F-82EB-83C1FD6349E6}"/>
    <cellStyle name="Note 3 2 5 2 4 2" xfId="30272" xr:uid="{09B92235-4879-4655-93FE-F6D8201BEBAD}"/>
    <cellStyle name="Note 3 2 5 2 4 2 2" xfId="30273" xr:uid="{C828DE7A-FDC0-44E5-934B-FE229A20C9A7}"/>
    <cellStyle name="Note 3 2 5 2 4 3" xfId="30274" xr:uid="{9333615E-3043-4B86-8C34-D0A8F2F6ED9F}"/>
    <cellStyle name="Note 3 2 5 2 5" xfId="30275" xr:uid="{B9929C3D-4EB7-4F17-8BBE-B8C0571BEA49}"/>
    <cellStyle name="Note 3 2 5 2 5 2" xfId="30276" xr:uid="{F0ABD5EA-79EA-4BD7-AC26-8732A146E7A1}"/>
    <cellStyle name="Note 3 2 5 2 6" xfId="30277" xr:uid="{1BC31B6C-2F68-418C-9E20-50260CD74216}"/>
    <cellStyle name="Note 3 2 5 2 6 2" xfId="30278" xr:uid="{51EAA495-5C2A-4E23-AF3E-E8DE5A14507B}"/>
    <cellStyle name="Note 3 2 5 2 7" xfId="30279" xr:uid="{33E12519-1B56-4911-B23F-79C7FC27F11E}"/>
    <cellStyle name="Note 3 2 5 3" xfId="30280" xr:uid="{7828BEBA-2F95-433A-B863-85CABC71C684}"/>
    <cellStyle name="Note 3 2 5 3 2" xfId="30281" xr:uid="{41CC3CA9-D71D-479C-914A-E0D75A84859E}"/>
    <cellStyle name="Note 3 2 5 3 2 2" xfId="30282" xr:uid="{291D980E-2C31-4C5E-9B12-AE63EA8E0FB9}"/>
    <cellStyle name="Note 3 2 5 3 3" xfId="30283" xr:uid="{B353646C-89F5-475D-9219-00DA492849E8}"/>
    <cellStyle name="Note 3 2 5 4" xfId="30284" xr:uid="{BA78D8A9-3EB4-4B16-932A-EEF2CEB5C431}"/>
    <cellStyle name="Note 3 2 5 4 2" xfId="30285" xr:uid="{249D3BB1-7236-40F6-9629-D7C45416A0AA}"/>
    <cellStyle name="Note 3 2 5 4 2 2" xfId="30286" xr:uid="{2B8FCD9E-E353-48FF-B903-8DA7188EC0B0}"/>
    <cellStyle name="Note 3 2 5 4 3" xfId="30287" xr:uid="{03666FA4-076F-48B4-A0DA-CDA4444C6842}"/>
    <cellStyle name="Note 3 2 5 5" xfId="30288" xr:uid="{78C52927-0BDC-47A5-9682-8C7E216169C0}"/>
    <cellStyle name="Note 3 2 5 5 2" xfId="30289" xr:uid="{B9C7DD21-C2AB-44D2-826F-5F0B6CD3DCF4}"/>
    <cellStyle name="Note 3 2 5 5 2 2" xfId="30290" xr:uid="{2D14AEFF-2537-4033-BACA-CD35A2E8AF4D}"/>
    <cellStyle name="Note 3 2 5 5 3" xfId="30291" xr:uid="{2CB2243F-4F8A-43FC-9417-DEE0A0D349D8}"/>
    <cellStyle name="Note 3 2 5 6" xfId="30292" xr:uid="{3E836275-97E5-4746-90CA-AD0AD926D276}"/>
    <cellStyle name="Note 3 2 5 6 2" xfId="30293" xr:uid="{0B66578F-F007-473E-9A46-549A0A5DFEB4}"/>
    <cellStyle name="Note 3 2 5 7" xfId="30294" xr:uid="{6F7F4285-9BD2-43B1-B4C5-AECA36BD0139}"/>
    <cellStyle name="Note 3 2 5 7 2" xfId="30295" xr:uid="{7EA8C057-6BFA-4F95-9C71-14D6CFB08CB4}"/>
    <cellStyle name="Note 3 2 5 8" xfId="30296" xr:uid="{3A8E8A73-EE7B-4EF1-A50F-C1B4D10A083B}"/>
    <cellStyle name="Note 3 2 6" xfId="30297" xr:uid="{B764FAE5-6A77-44F7-A41A-9079FB591399}"/>
    <cellStyle name="Note 3 2 6 2" xfId="30298" xr:uid="{889C4E0F-41F2-4482-A827-FEB05ABF8639}"/>
    <cellStyle name="Note 3 2 6 2 2" xfId="30299" xr:uid="{6AD38890-CFF2-4E2E-A882-9D82D759BA08}"/>
    <cellStyle name="Note 3 2 6 3" xfId="30300" xr:uid="{6C69F4C7-C092-4EF6-AB4B-15967634FEBE}"/>
    <cellStyle name="Note 3 2 7" xfId="30301" xr:uid="{539B5A22-44F7-4511-96B6-9E9FB4CC0F4A}"/>
    <cellStyle name="Note 3 2 7 2" xfId="30302" xr:uid="{FFF443B7-EF30-476D-9B48-790279F8F9A4}"/>
    <cellStyle name="Note 3 2 7 2 2" xfId="30303" xr:uid="{BC204DE4-32FA-44EF-9652-851B335E2565}"/>
    <cellStyle name="Note 3 2 7 3" xfId="30304" xr:uid="{824DFEEA-0092-47CD-B869-64F8051EFB7C}"/>
    <cellStyle name="Note 3 2 8" xfId="30305" xr:uid="{953FE412-C69F-4B07-9CA0-8F174E4153AE}"/>
    <cellStyle name="Note 3 2 8 2" xfId="30306" xr:uid="{148BC60F-88F8-4550-BBA6-D20070493286}"/>
    <cellStyle name="Note 3 2 8 2 2" xfId="30307" xr:uid="{69AB9C34-2FC3-42B5-B169-4DE30CA33AA2}"/>
    <cellStyle name="Note 3 2 8 3" xfId="30308" xr:uid="{77957F25-7C10-411C-9F6A-0A2A8B928550}"/>
    <cellStyle name="Note 3 2 9" xfId="30309" xr:uid="{B8F26970-1500-4A1B-BC4A-EFC230F38340}"/>
    <cellStyle name="Note 3 2 9 2" xfId="30310" xr:uid="{E0C889EB-CBA3-4F5E-88E0-E1E056E63038}"/>
    <cellStyle name="Note 3 2 9 2 2" xfId="30311" xr:uid="{670A8E47-AA0D-48EC-A02D-1D150D83F18E}"/>
    <cellStyle name="Note 3 2 9 2 2 2" xfId="30312" xr:uid="{4E434867-49F2-458E-ADE9-389CF9120CDD}"/>
    <cellStyle name="Note 3 2 9 2 3" xfId="30313" xr:uid="{8EE14AD7-49D1-452A-B97E-6A68A7AC0080}"/>
    <cellStyle name="Note 3 2 9 3" xfId="30314" xr:uid="{D9E83337-F541-4B13-8606-EE2E553A3789}"/>
    <cellStyle name="Note 3 2 9 3 2" xfId="30315" xr:uid="{6AA328A6-87EF-4618-931E-D9EC0DFEA9D3}"/>
    <cellStyle name="Note 3 2 9 3 2 2" xfId="30316" xr:uid="{7BC3238B-549E-4D72-A309-B5C1E7B2FD57}"/>
    <cellStyle name="Note 3 2 9 3 3" xfId="30317" xr:uid="{F26A67B2-58F7-4DAB-9853-8476506852DC}"/>
    <cellStyle name="Note 3 2 9 4" xfId="30318" xr:uid="{AE29CA5A-CEE6-4593-A1DE-602A4AE46145}"/>
    <cellStyle name="Note 3 2 9 4 2" xfId="30319" xr:uid="{89ACD71C-0B49-4639-9D8D-2BE7FE1C3AC3}"/>
    <cellStyle name="Note 3 2 9 4 2 2" xfId="30320" xr:uid="{DFF0F6DF-0C5C-49B5-A566-D6C572A8BD57}"/>
    <cellStyle name="Note 3 2 9 4 3" xfId="30321" xr:uid="{96B34287-1D60-4D9A-864F-53C2EEA4CED6}"/>
    <cellStyle name="Note 3 2 9 5" xfId="30322" xr:uid="{4818F781-9DFB-48C8-BDAB-F55EE163FEB9}"/>
    <cellStyle name="Note 3 2 9 5 2" xfId="30323" xr:uid="{D9B0039F-3FE7-4CF9-8348-B7D2888F3C19}"/>
    <cellStyle name="Note 3 2 9 6" xfId="30324" xr:uid="{73532A9D-CB83-42F4-99FD-137AAEF0C991}"/>
    <cellStyle name="Note 3 2 9 6 2" xfId="30325" xr:uid="{58808C7D-40FB-426B-8657-8F175A0426B0}"/>
    <cellStyle name="Note 3 2 9 7" xfId="30326" xr:uid="{9B3DBA72-43B6-454F-843D-AF923F97689F}"/>
    <cellStyle name="Note 3 3" xfId="30327" xr:uid="{D818C3A9-F251-4781-B009-AD857B00F37E}"/>
    <cellStyle name="Note 3 3 10" xfId="30328" xr:uid="{12DDEE78-89A4-40A8-87FD-E7CDA7BC8914}"/>
    <cellStyle name="Note 3 3 10 2" xfId="30329" xr:uid="{92930533-9217-4F59-98AC-C21ECC223741}"/>
    <cellStyle name="Note 3 3 10 2 2" xfId="30330" xr:uid="{94E170EC-C396-499E-BA03-4F3820AA3E50}"/>
    <cellStyle name="Note 3 3 10 3" xfId="30331" xr:uid="{F7B82142-6B55-4733-AD71-83AF7E03E7D5}"/>
    <cellStyle name="Note 3 3 11" xfId="30332" xr:uid="{85DC6F79-A105-42E0-A332-81B744425DAD}"/>
    <cellStyle name="Note 3 3 11 2" xfId="30333" xr:uid="{856FB203-F606-4D05-A5C9-7CE4F9D460D1}"/>
    <cellStyle name="Note 3 3 12" xfId="30334" xr:uid="{D3ED1DD6-CC1C-4F15-94E2-67820B167AC4}"/>
    <cellStyle name="Note 3 3 12 2" xfId="30335" xr:uid="{DF7D6131-DE1F-4886-AA6E-0878C33909E1}"/>
    <cellStyle name="Note 3 3 13" xfId="30336" xr:uid="{F7BD256B-667F-4F39-A7D8-2B4ABEFD6F87}"/>
    <cellStyle name="Note 3 3 2" xfId="30337" xr:uid="{E23AA1C0-E4CA-4EFD-AD16-5EE9D0FAAEEB}"/>
    <cellStyle name="Note 3 3 2 10" xfId="30338" xr:uid="{4FB963FD-1676-4303-99EE-95CB04CA97C7}"/>
    <cellStyle name="Note 3 3 2 10 2" xfId="30339" xr:uid="{74412421-7A59-4703-88B3-44725394842A}"/>
    <cellStyle name="Note 3 3 2 11" xfId="30340" xr:uid="{79106E25-E3A0-4A91-B10D-29D9F4972BF3}"/>
    <cellStyle name="Note 3 3 2 11 2" xfId="30341" xr:uid="{DC0D786C-9EC8-4784-9341-97542B4DB202}"/>
    <cellStyle name="Note 3 3 2 12" xfId="30342" xr:uid="{7EB759B3-76B5-4CC2-AF34-48D80CB2ED6A}"/>
    <cellStyle name="Note 3 3 2 2" xfId="30343" xr:uid="{5BCC5810-533D-43EB-819E-09175B0E66FE}"/>
    <cellStyle name="Note 3 3 2 2 10" xfId="30344" xr:uid="{3757A7B6-D99A-4887-BCD8-A5119ACF27EA}"/>
    <cellStyle name="Note 3 3 2 2 10 2" xfId="30345" xr:uid="{8D1BB0AD-FD67-4691-B5D5-24ADA359D397}"/>
    <cellStyle name="Note 3 3 2 2 11" xfId="30346" xr:uid="{324326EE-FE32-4DC5-A3D7-1608CCACB147}"/>
    <cellStyle name="Note 3 3 2 2 11 2" xfId="30347" xr:uid="{E0594EC5-952C-4C6D-88B6-8EE29905F96F}"/>
    <cellStyle name="Note 3 3 2 2 12" xfId="30348" xr:uid="{5012D2D3-5A0A-4B3D-B189-2B805431E7A6}"/>
    <cellStyle name="Note 3 3 2 2 2" xfId="30349" xr:uid="{6FC4F930-33D9-45EB-AA25-89F61ED2E3C0}"/>
    <cellStyle name="Note 3 3 2 2 2 2" xfId="30350" xr:uid="{6DDEEFD0-7927-4504-A834-D216093C1730}"/>
    <cellStyle name="Note 3 3 2 2 2 2 2" xfId="30351" xr:uid="{09FA04BB-5487-4821-A4C4-8E397A15D950}"/>
    <cellStyle name="Note 3 3 2 2 2 2 2 2" xfId="30352" xr:uid="{7E9E840F-9D25-44E8-AFF4-0AC105A2D5B5}"/>
    <cellStyle name="Note 3 3 2 2 2 2 2 2 2" xfId="30353" xr:uid="{FF7CFF36-FA95-44DB-B4A9-18E343887CD4}"/>
    <cellStyle name="Note 3 3 2 2 2 2 2 3" xfId="30354" xr:uid="{8307A679-72C0-4A80-B5CA-FA5A3148C8CA}"/>
    <cellStyle name="Note 3 3 2 2 2 2 3" xfId="30355" xr:uid="{5B9E3794-54CA-40C8-8D0C-B9245459DFCA}"/>
    <cellStyle name="Note 3 3 2 2 2 2 3 2" xfId="30356" xr:uid="{28A18D39-3AC7-49E0-A95B-8E9A2E841214}"/>
    <cellStyle name="Note 3 3 2 2 2 2 3 2 2" xfId="30357" xr:uid="{3D4ED246-2442-41C0-8773-1865F1504E61}"/>
    <cellStyle name="Note 3 3 2 2 2 2 3 3" xfId="30358" xr:uid="{000DC065-F012-4515-908B-D58C6200BF47}"/>
    <cellStyle name="Note 3 3 2 2 2 2 4" xfId="30359" xr:uid="{508C6FCB-95A6-4101-AD9B-6CAD4E6725C5}"/>
    <cellStyle name="Note 3 3 2 2 2 2 4 2" xfId="30360" xr:uid="{84EC0300-8DFA-42D8-A16B-711BE4433ED7}"/>
    <cellStyle name="Note 3 3 2 2 2 2 4 2 2" xfId="30361" xr:uid="{44A90F12-7809-4F9E-9A17-00BA098AF7AB}"/>
    <cellStyle name="Note 3 3 2 2 2 2 4 3" xfId="30362" xr:uid="{35800719-FC8B-4847-A988-F78F4760B2CF}"/>
    <cellStyle name="Note 3 3 2 2 2 2 5" xfId="30363" xr:uid="{B18DA8D4-8439-475D-BAB4-74B1C327C603}"/>
    <cellStyle name="Note 3 3 2 2 2 2 5 2" xfId="30364" xr:uid="{EBB7A64C-E34E-4815-9A55-D0339B1B32E3}"/>
    <cellStyle name="Note 3 3 2 2 2 2 6" xfId="30365" xr:uid="{50B86331-335A-4C88-9BBB-5F9E429BD6DD}"/>
    <cellStyle name="Note 3 3 2 2 2 2 6 2" xfId="30366" xr:uid="{21A59896-725C-4EEF-97C2-E41A7EC5F0A0}"/>
    <cellStyle name="Note 3 3 2 2 2 2 7" xfId="30367" xr:uid="{184E396E-9C15-4B41-9A9F-C9BDF0C80AA0}"/>
    <cellStyle name="Note 3 3 2 2 2 3" xfId="30368" xr:uid="{EDA2E1F4-3006-47C6-9221-0A6C30D2E18F}"/>
    <cellStyle name="Note 3 3 2 2 2 3 2" xfId="30369" xr:uid="{3BFD37C4-94EF-4EED-B2E9-AFE79CC58227}"/>
    <cellStyle name="Note 3 3 2 2 2 3 2 2" xfId="30370" xr:uid="{24ACF6A5-A78E-46E3-9E4C-9AC2806F82BB}"/>
    <cellStyle name="Note 3 3 2 2 2 3 3" xfId="30371" xr:uid="{BA259B09-C71B-42E5-A909-A33CD4DB5FA4}"/>
    <cellStyle name="Note 3 3 2 2 2 4" xfId="30372" xr:uid="{0D687EDE-9C72-4D67-9C92-60FC6A5857D1}"/>
    <cellStyle name="Note 3 3 2 2 2 4 2" xfId="30373" xr:uid="{E084254A-EA62-47BE-8CB3-E628B0ACDA66}"/>
    <cellStyle name="Note 3 3 2 2 2 4 2 2" xfId="30374" xr:uid="{61C65B2A-EA81-4C52-8E5A-04B78A26F4D2}"/>
    <cellStyle name="Note 3 3 2 2 2 4 3" xfId="30375" xr:uid="{2A5D4C19-5915-491E-8295-E40A4FBD81F9}"/>
    <cellStyle name="Note 3 3 2 2 2 5" xfId="30376" xr:uid="{37E284B3-6C8A-46DA-91C6-66D330E3F41C}"/>
    <cellStyle name="Note 3 3 2 2 2 5 2" xfId="30377" xr:uid="{210F6DD4-FB4D-4776-B243-B487CC286A48}"/>
    <cellStyle name="Note 3 3 2 2 2 5 2 2" xfId="30378" xr:uid="{C4B7BAC1-7C04-412E-AE04-E9E1940A5DDB}"/>
    <cellStyle name="Note 3 3 2 2 2 5 3" xfId="30379" xr:uid="{CE4288DA-0303-4070-9EF5-3D124A53E4EC}"/>
    <cellStyle name="Note 3 3 2 2 2 6" xfId="30380" xr:uid="{FD4418AC-2343-42DF-A988-97A54CE7E87A}"/>
    <cellStyle name="Note 3 3 2 2 2 6 2" xfId="30381" xr:uid="{67B69694-8A8E-4C93-B151-DADD059EA103}"/>
    <cellStyle name="Note 3 3 2 2 2 7" xfId="30382" xr:uid="{9F272F7D-DD45-4373-823C-B41A724A90C8}"/>
    <cellStyle name="Note 3 3 2 2 2 7 2" xfId="30383" xr:uid="{0FFD1C14-D53A-457A-A4A2-B0BB1D694A41}"/>
    <cellStyle name="Note 3 3 2 2 2 8" xfId="30384" xr:uid="{156A8ED8-3102-401F-B422-97BD18D726CE}"/>
    <cellStyle name="Note 3 3 2 2 3" xfId="30385" xr:uid="{BEA12899-0005-41FF-A529-878148875A99}"/>
    <cellStyle name="Note 3 3 2 2 3 2" xfId="30386" xr:uid="{3BA8BABE-2667-4477-8491-CDE9F4ACCC40}"/>
    <cellStyle name="Note 3 3 2 2 3 2 2" xfId="30387" xr:uid="{4DFADBEF-398B-4E74-B0E4-68BC020DB893}"/>
    <cellStyle name="Note 3 3 2 2 3 3" xfId="30388" xr:uid="{7C782770-9BEA-4CD6-B6C7-6C644071E222}"/>
    <cellStyle name="Note 3 3 2 2 4" xfId="30389" xr:uid="{4E3CD0F4-F2E2-4602-9C10-DEEA8318D2F1}"/>
    <cellStyle name="Note 3 3 2 2 4 2" xfId="30390" xr:uid="{43C352B1-5E67-4D61-9C66-B4B7631B963F}"/>
    <cellStyle name="Note 3 3 2 2 4 2 2" xfId="30391" xr:uid="{9A1AFD4E-2696-4385-BFD9-F0A091A4F032}"/>
    <cellStyle name="Note 3 3 2 2 4 3" xfId="30392" xr:uid="{575E525E-4F94-4E6C-B871-3A5006169061}"/>
    <cellStyle name="Note 3 3 2 2 5" xfId="30393" xr:uid="{4CF7A0F2-6A9A-4A17-B16B-FDEAFA447D47}"/>
    <cellStyle name="Note 3 3 2 2 5 2" xfId="30394" xr:uid="{D80CD37F-3F39-4892-8495-A39C474FF049}"/>
    <cellStyle name="Note 3 3 2 2 5 2 2" xfId="30395" xr:uid="{C7181C59-B789-4023-A7B5-0E9EE568E654}"/>
    <cellStyle name="Note 3 3 2 2 5 3" xfId="30396" xr:uid="{8AD935F5-1025-4717-863D-6BCCC3ED526C}"/>
    <cellStyle name="Note 3 3 2 2 6" xfId="30397" xr:uid="{BF52CEB3-D8D1-4CE0-8605-8D1AB49514E9}"/>
    <cellStyle name="Note 3 3 2 2 6 2" xfId="30398" xr:uid="{A2071973-FC18-4087-8EB4-702B1F86739C}"/>
    <cellStyle name="Note 3 3 2 2 6 2 2" xfId="30399" xr:uid="{E0FF79CF-DBE0-4289-9395-CF34A7CF0E3E}"/>
    <cellStyle name="Note 3 3 2 2 6 3" xfId="30400" xr:uid="{7BAB9051-65E3-48C0-96E6-2C500EBE4AF8}"/>
    <cellStyle name="Note 3 3 2 2 7" xfId="30401" xr:uid="{1105BEE0-09F2-4AA3-BA70-23F53FB8A5F6}"/>
    <cellStyle name="Note 3 3 2 2 7 2" xfId="30402" xr:uid="{D12976C5-4A0A-4EB6-8D4B-2E625BF86F81}"/>
    <cellStyle name="Note 3 3 2 2 7 2 2" xfId="30403" xr:uid="{E3FCDAD9-B5F3-43F2-8050-9945235307A1}"/>
    <cellStyle name="Note 3 3 2 2 7 2 2 2" xfId="30404" xr:uid="{8A488893-4E2E-49C1-95C2-D830C39BD10A}"/>
    <cellStyle name="Note 3 3 2 2 7 2 3" xfId="30405" xr:uid="{D1E4D59B-3124-4612-8BBE-988D59736222}"/>
    <cellStyle name="Note 3 3 2 2 7 3" xfId="30406" xr:uid="{0ACD8453-27F0-4A7E-B2F0-2BF20CE11A76}"/>
    <cellStyle name="Note 3 3 2 2 7 3 2" xfId="30407" xr:uid="{0C4F8E0B-DB7A-4CE1-A15F-D2B9D06F94DB}"/>
    <cellStyle name="Note 3 3 2 2 7 3 2 2" xfId="30408" xr:uid="{17857386-06B6-43CE-B5FB-04E6BD3E3BB5}"/>
    <cellStyle name="Note 3 3 2 2 7 3 3" xfId="30409" xr:uid="{CC0C6267-CC2A-4AD2-B85C-7A4DE913CC57}"/>
    <cellStyle name="Note 3 3 2 2 7 4" xfId="30410" xr:uid="{3A3E3499-1B52-403F-9D4E-D5798F5C75F9}"/>
    <cellStyle name="Note 3 3 2 2 7 4 2" xfId="30411" xr:uid="{9C6F9504-37EA-425E-9DE8-03D091229F7D}"/>
    <cellStyle name="Note 3 3 2 2 7 4 2 2" xfId="30412" xr:uid="{6D775DC6-6F30-430C-8D81-889BFE7148BA}"/>
    <cellStyle name="Note 3 3 2 2 7 4 3" xfId="30413" xr:uid="{3058A7EA-E3CC-45B4-A4EA-3C0621E7540B}"/>
    <cellStyle name="Note 3 3 2 2 7 5" xfId="30414" xr:uid="{1F6DB2EC-4BB1-46A5-A3C5-5BD7451FF251}"/>
    <cellStyle name="Note 3 3 2 2 7 5 2" xfId="30415" xr:uid="{CFC48BDE-889B-4137-8B54-27E453A04464}"/>
    <cellStyle name="Note 3 3 2 2 7 6" xfId="30416" xr:uid="{57AC6AD4-2BCF-4245-B0A3-2CCC6B78EA74}"/>
    <cellStyle name="Note 3 3 2 2 7 6 2" xfId="30417" xr:uid="{53AF3553-D3F2-4527-B892-5FF7D92B4637}"/>
    <cellStyle name="Note 3 3 2 2 7 7" xfId="30418" xr:uid="{D8D2EBE9-131C-4B91-B556-48E0D6488E64}"/>
    <cellStyle name="Note 3 3 2 2 8" xfId="30419" xr:uid="{7642E629-2149-49F3-A0DD-535E67355FE5}"/>
    <cellStyle name="Note 3 3 2 2 8 2" xfId="30420" xr:uid="{60DA3DD0-ACF8-417A-94FB-3D8F476229E7}"/>
    <cellStyle name="Note 3 3 2 2 8 2 2" xfId="30421" xr:uid="{E40ED4BC-923B-4D04-A07C-AFD8F050343C}"/>
    <cellStyle name="Note 3 3 2 2 8 3" xfId="30422" xr:uid="{A5EE1E0D-36A6-411A-B2CB-FA8F680F5707}"/>
    <cellStyle name="Note 3 3 2 2 9" xfId="30423" xr:uid="{13932E66-1827-4317-B867-9D18FC8FEBC3}"/>
    <cellStyle name="Note 3 3 2 2 9 2" xfId="30424" xr:uid="{7526E61D-57BA-4523-BDDE-40DCB1D39752}"/>
    <cellStyle name="Note 3 3 2 2 9 2 2" xfId="30425" xr:uid="{77B7A501-A665-4B10-86E9-5A18C3A414E2}"/>
    <cellStyle name="Note 3 3 2 2 9 3" xfId="30426" xr:uid="{7F758665-4CEA-4F4A-96A4-24D180028250}"/>
    <cellStyle name="Note 3 3 2 3" xfId="30427" xr:uid="{BDB53AA8-F2AC-41EF-B35D-21EB54295EEA}"/>
    <cellStyle name="Note 3 3 2 3 2" xfId="30428" xr:uid="{4D82912E-1C9C-4E07-8EC6-B014D7E63090}"/>
    <cellStyle name="Note 3 3 2 3 2 2" xfId="30429" xr:uid="{980D95E9-D051-41C4-8939-E01999CC60F0}"/>
    <cellStyle name="Note 3 3 2 3 2 2 2" xfId="30430" xr:uid="{8C8EE104-7925-4720-BE8E-1D67C689C9B4}"/>
    <cellStyle name="Note 3 3 2 3 2 2 2 2" xfId="30431" xr:uid="{5233C997-1B66-4B9D-807C-DBEBDA8C0375}"/>
    <cellStyle name="Note 3 3 2 3 2 2 3" xfId="30432" xr:uid="{544BD7D1-EF03-4BA1-BEDE-B8259D3CC0CA}"/>
    <cellStyle name="Note 3 3 2 3 2 3" xfId="30433" xr:uid="{8F3EAFD3-60A2-43F8-A6C3-9DFEB5F06693}"/>
    <cellStyle name="Note 3 3 2 3 2 3 2" xfId="30434" xr:uid="{EAF655CF-DC19-4DA0-A75E-7D49BCE08D19}"/>
    <cellStyle name="Note 3 3 2 3 2 3 2 2" xfId="30435" xr:uid="{A9AD1761-A223-4550-A394-A51E80A04214}"/>
    <cellStyle name="Note 3 3 2 3 2 3 3" xfId="30436" xr:uid="{B90A4C5C-3C97-4BBB-9F10-93876AB34A09}"/>
    <cellStyle name="Note 3 3 2 3 2 4" xfId="30437" xr:uid="{D6072F4B-003B-4B07-A480-21085B9D06EA}"/>
    <cellStyle name="Note 3 3 2 3 2 4 2" xfId="30438" xr:uid="{ABD364CC-0778-4096-99B5-6DB67D78B0A0}"/>
    <cellStyle name="Note 3 3 2 3 2 4 2 2" xfId="30439" xr:uid="{8042BA50-5787-49E5-BA38-0AD071FEBC73}"/>
    <cellStyle name="Note 3 3 2 3 2 4 3" xfId="30440" xr:uid="{7671AC4A-64C2-449A-9178-9D1B2488F184}"/>
    <cellStyle name="Note 3 3 2 3 2 5" xfId="30441" xr:uid="{3C79BF2D-EB54-4EA4-9F88-F0CA5540AAB2}"/>
    <cellStyle name="Note 3 3 2 3 2 5 2" xfId="30442" xr:uid="{C437A1FC-166C-42D1-8A0A-E84C0562E844}"/>
    <cellStyle name="Note 3 3 2 3 2 6" xfId="30443" xr:uid="{4419CD0D-7AEE-4CE7-8338-A1E1B1BC0111}"/>
    <cellStyle name="Note 3 3 2 3 2 6 2" xfId="30444" xr:uid="{9F295BCF-9EB3-47DA-9314-3864B36F96F7}"/>
    <cellStyle name="Note 3 3 2 3 2 7" xfId="30445" xr:uid="{CDCE6E02-3833-4C79-8ABB-28E367AD275A}"/>
    <cellStyle name="Note 3 3 2 3 3" xfId="30446" xr:uid="{12BD2CE3-3D67-46C3-A662-54E162AF831B}"/>
    <cellStyle name="Note 3 3 2 3 3 2" xfId="30447" xr:uid="{F8404F62-7067-4CA7-B85F-2A490FDB9C9A}"/>
    <cellStyle name="Note 3 3 2 3 3 2 2" xfId="30448" xr:uid="{D8113FCF-BB1B-484B-AA33-25C1745C29A9}"/>
    <cellStyle name="Note 3 3 2 3 3 3" xfId="30449" xr:uid="{9B85045A-409E-433A-993B-CE7936D8A232}"/>
    <cellStyle name="Note 3 3 2 3 4" xfId="30450" xr:uid="{0D7E8B85-3484-4129-B784-FAB9426B1E23}"/>
    <cellStyle name="Note 3 3 2 3 4 2" xfId="30451" xr:uid="{02F4CF1D-D8A6-4A67-A6F6-C77DA4E3BD46}"/>
    <cellStyle name="Note 3 3 2 3 4 2 2" xfId="30452" xr:uid="{C5912651-1CE7-4D3D-A601-8E425782D633}"/>
    <cellStyle name="Note 3 3 2 3 4 3" xfId="30453" xr:uid="{54E65F80-4E9C-4D1C-B1C1-3070ACFF9E1F}"/>
    <cellStyle name="Note 3 3 2 3 5" xfId="30454" xr:uid="{99FB4950-ABC7-4BE8-96A0-07E08C844FC6}"/>
    <cellStyle name="Note 3 3 2 3 5 2" xfId="30455" xr:uid="{B26DAF3E-A135-4E5B-81F8-AA1080ADE70A}"/>
    <cellStyle name="Note 3 3 2 3 5 2 2" xfId="30456" xr:uid="{5F47C21E-DB72-4482-826A-D6F3EE571D5B}"/>
    <cellStyle name="Note 3 3 2 3 5 3" xfId="30457" xr:uid="{698F8C71-E093-4037-BD6C-F06E93C470AC}"/>
    <cellStyle name="Note 3 3 2 3 6" xfId="30458" xr:uid="{FD2B9826-FA4A-4739-8670-460845CFD7D9}"/>
    <cellStyle name="Note 3 3 2 3 6 2" xfId="30459" xr:uid="{CD1CC7AA-0AF7-4826-B789-8D52369FFCFE}"/>
    <cellStyle name="Note 3 3 2 3 7" xfId="30460" xr:uid="{A034EFAB-B10B-437E-8299-6395E4F26B35}"/>
    <cellStyle name="Note 3 3 2 3 7 2" xfId="30461" xr:uid="{B336151D-FF76-4AC9-90DF-D6C96A45DD7F}"/>
    <cellStyle name="Note 3 3 2 3 8" xfId="30462" xr:uid="{25F43CF0-CEED-46CC-A6BF-7A7E45B64D2D}"/>
    <cellStyle name="Note 3 3 2 4" xfId="30463" xr:uid="{2FE4816D-76A0-4D4B-8592-A4FAF71A39A6}"/>
    <cellStyle name="Note 3 3 2 4 2" xfId="30464" xr:uid="{F655F487-9D30-4A59-BEAE-AC9325FFA86E}"/>
    <cellStyle name="Note 3 3 2 4 2 2" xfId="30465" xr:uid="{5B19D9D5-605E-455A-AB9A-7289A051B435}"/>
    <cellStyle name="Note 3 3 2 4 3" xfId="30466" xr:uid="{6560F43C-1A92-442B-B4D7-F7389C917A53}"/>
    <cellStyle name="Note 3 3 2 5" xfId="30467" xr:uid="{6E1417F4-B666-4FB3-A729-942CB1B98086}"/>
    <cellStyle name="Note 3 3 2 5 2" xfId="30468" xr:uid="{F1D96281-D40F-4C4A-9EE6-7761EFECFBDE}"/>
    <cellStyle name="Note 3 3 2 5 2 2" xfId="30469" xr:uid="{CB37EE43-BF78-4B9F-BAC1-9A89EBF7707D}"/>
    <cellStyle name="Note 3 3 2 5 3" xfId="30470" xr:uid="{0AB445EE-D782-45E7-963B-BDBF97AFDDD9}"/>
    <cellStyle name="Note 3 3 2 6" xfId="30471" xr:uid="{26A9AAA2-CE7C-4830-AA7A-04F00AFA7BBC}"/>
    <cellStyle name="Note 3 3 2 6 2" xfId="30472" xr:uid="{8D421A53-44E7-4673-8C90-701D2FA28909}"/>
    <cellStyle name="Note 3 3 2 6 2 2" xfId="30473" xr:uid="{CAA149C4-81B5-48CD-BAB3-CCA5C0917E9C}"/>
    <cellStyle name="Note 3 3 2 6 3" xfId="30474" xr:uid="{0770F297-7417-4C01-8A7A-C99775BA13BC}"/>
    <cellStyle name="Note 3 3 2 7" xfId="30475" xr:uid="{23683165-26C0-49AC-9D39-D9D714D48E19}"/>
    <cellStyle name="Note 3 3 2 7 2" xfId="30476" xr:uid="{6F30CBAC-9AA3-4050-A704-61952062EFA7}"/>
    <cellStyle name="Note 3 3 2 7 2 2" xfId="30477" xr:uid="{9C210D99-1255-454C-9CA6-959C270D337F}"/>
    <cellStyle name="Note 3 3 2 7 2 2 2" xfId="30478" xr:uid="{26D7C5B6-2A08-4096-824C-54BBE0A4BFF3}"/>
    <cellStyle name="Note 3 3 2 7 2 3" xfId="30479" xr:uid="{6E8456F1-C538-4D45-BB4C-0584C3A993FB}"/>
    <cellStyle name="Note 3 3 2 7 3" xfId="30480" xr:uid="{85F4FB04-694C-401E-B2E0-8FE276DE7C03}"/>
    <cellStyle name="Note 3 3 2 7 3 2" xfId="30481" xr:uid="{B5A17880-1B0C-4E32-8590-0439C337E16E}"/>
    <cellStyle name="Note 3 3 2 7 3 2 2" xfId="30482" xr:uid="{0C8DE03C-BC00-4596-A25F-FAC81FD468E4}"/>
    <cellStyle name="Note 3 3 2 7 3 3" xfId="30483" xr:uid="{DBACD5C0-6DFB-4197-9AA5-1A149F83AE29}"/>
    <cellStyle name="Note 3 3 2 7 4" xfId="30484" xr:uid="{6A71BD0D-0129-4332-AB10-5C17717D1E53}"/>
    <cellStyle name="Note 3 3 2 7 4 2" xfId="30485" xr:uid="{E11F62B2-A6D5-4BD8-9223-5783E896E440}"/>
    <cellStyle name="Note 3 3 2 7 4 2 2" xfId="30486" xr:uid="{6EC1E7D5-D4B1-4F9E-8B1D-379721CBDA8D}"/>
    <cellStyle name="Note 3 3 2 7 4 3" xfId="30487" xr:uid="{A5527654-82D4-4D5D-8FFE-DF3BA8D46FB7}"/>
    <cellStyle name="Note 3 3 2 7 5" xfId="30488" xr:uid="{581E0702-5CCB-44D8-B16B-B5F35A692CFB}"/>
    <cellStyle name="Note 3 3 2 7 5 2" xfId="30489" xr:uid="{E0FCFEED-1A18-4C3D-8DEE-F34CA50E559B}"/>
    <cellStyle name="Note 3 3 2 7 6" xfId="30490" xr:uid="{56219924-01F1-45E0-9744-FECE86E0AD0A}"/>
    <cellStyle name="Note 3 3 2 7 6 2" xfId="30491" xr:uid="{7AD56B99-4F5D-40A4-9694-22E46AA7DD83}"/>
    <cellStyle name="Note 3 3 2 7 7" xfId="30492" xr:uid="{6624C000-CB25-49A8-9037-5A82FF9FB33F}"/>
    <cellStyle name="Note 3 3 2 8" xfId="30493" xr:uid="{1D09F8A5-0114-4F56-9A29-CF2E25F71F38}"/>
    <cellStyle name="Note 3 3 2 8 2" xfId="30494" xr:uid="{D6969F28-6CFD-4BA6-97AE-E6AE39B9F6E4}"/>
    <cellStyle name="Note 3 3 2 8 2 2" xfId="30495" xr:uid="{34676285-FEBC-472D-B7EE-6FD20CAFDAC7}"/>
    <cellStyle name="Note 3 3 2 8 3" xfId="30496" xr:uid="{0A81155A-B12A-497F-8C46-3F74DC6154BC}"/>
    <cellStyle name="Note 3 3 2 9" xfId="30497" xr:uid="{CA77D23C-F428-4C80-8FFE-1F1EDB792893}"/>
    <cellStyle name="Note 3 3 2 9 2" xfId="30498" xr:uid="{2B1824AE-83F0-421C-81A8-6DC53B5346B0}"/>
    <cellStyle name="Note 3 3 2 9 2 2" xfId="30499" xr:uid="{567D4FBD-CF13-4624-9985-CB31799FB143}"/>
    <cellStyle name="Note 3 3 2 9 3" xfId="30500" xr:uid="{1BD34E3C-481D-4532-BE45-6FFDBB14E7B7}"/>
    <cellStyle name="Note 3 3 3" xfId="30501" xr:uid="{059E92CC-FA9A-427F-918E-854567A0F0B9}"/>
    <cellStyle name="Note 3 3 3 2" xfId="30502" xr:uid="{ABA43156-07C1-4892-BFEF-5C718A8DC3B4}"/>
    <cellStyle name="Note 3 3 3 2 2" xfId="30503" xr:uid="{3094F419-BF78-4C19-9180-563462F23F1D}"/>
    <cellStyle name="Note 3 3 3 2 2 2" xfId="30504" xr:uid="{D43843F9-9F09-45A1-B8E2-D938BABED35B}"/>
    <cellStyle name="Note 3 3 3 2 2 2 2" xfId="30505" xr:uid="{CDC5C173-17FC-4905-AAD2-1CBC3FBE6EE9}"/>
    <cellStyle name="Note 3 3 3 2 2 3" xfId="30506" xr:uid="{3593AD10-7491-4E57-B31B-3101594F6945}"/>
    <cellStyle name="Note 3 3 3 2 3" xfId="30507" xr:uid="{53AEB021-8E9D-44A2-8384-7649C3554D45}"/>
    <cellStyle name="Note 3 3 3 2 3 2" xfId="30508" xr:uid="{C0BFF9C5-A98C-4D2C-880C-3F7BD5E2F817}"/>
    <cellStyle name="Note 3 3 3 2 3 2 2" xfId="30509" xr:uid="{581A5365-0DDC-46FA-97D1-353982608E5A}"/>
    <cellStyle name="Note 3 3 3 2 3 3" xfId="30510" xr:uid="{A40F132E-4896-4392-850C-C35A5767AFAC}"/>
    <cellStyle name="Note 3 3 3 2 4" xfId="30511" xr:uid="{9B39A774-3975-452D-9E5F-6B7498B69D8E}"/>
    <cellStyle name="Note 3 3 3 2 4 2" xfId="30512" xr:uid="{60B862E1-6A84-490C-9590-239D262125E7}"/>
    <cellStyle name="Note 3 3 3 2 4 2 2" xfId="30513" xr:uid="{C1835EA7-B6EF-4106-839B-B24571845DB8}"/>
    <cellStyle name="Note 3 3 3 2 4 3" xfId="30514" xr:uid="{1B60F7C9-D71A-4AC1-8D5D-920899AFF327}"/>
    <cellStyle name="Note 3 3 3 2 5" xfId="30515" xr:uid="{25D45C9E-4E65-4082-A6D9-78759A519D42}"/>
    <cellStyle name="Note 3 3 3 2 5 2" xfId="30516" xr:uid="{9112BC73-A2BA-4BC6-9ADC-A32A5C32F845}"/>
    <cellStyle name="Note 3 3 3 2 6" xfId="30517" xr:uid="{7EB88A31-03A6-4D7B-9592-54E055E1E01D}"/>
    <cellStyle name="Note 3 3 3 2 6 2" xfId="30518" xr:uid="{8A9CDB67-4608-4A14-BDE5-7B34B5CF20D5}"/>
    <cellStyle name="Note 3 3 3 2 7" xfId="30519" xr:uid="{F00E7D68-4789-4099-AD65-36242B2CF252}"/>
    <cellStyle name="Note 3 3 3 3" xfId="30520" xr:uid="{83C8C7EA-0B21-4310-BB2A-6022F811D1FC}"/>
    <cellStyle name="Note 3 3 3 3 2" xfId="30521" xr:uid="{14FC4FC0-103E-47AC-981C-E085A0B554FF}"/>
    <cellStyle name="Note 3 3 3 3 2 2" xfId="30522" xr:uid="{95CA6FF4-13C7-41FF-AF75-5557DB2DE815}"/>
    <cellStyle name="Note 3 3 3 3 3" xfId="30523" xr:uid="{70BAEC43-3EA3-4C13-8D28-58F735DA400D}"/>
    <cellStyle name="Note 3 3 3 4" xfId="30524" xr:uid="{87183A18-7FEB-45FF-B417-43391EF2A211}"/>
    <cellStyle name="Note 3 3 3 4 2" xfId="30525" xr:uid="{94A3E7B4-2FDA-40B6-9233-12C5DCDA464B}"/>
    <cellStyle name="Note 3 3 3 4 2 2" xfId="30526" xr:uid="{33535A37-5DD3-4789-8113-0BA4B91839D0}"/>
    <cellStyle name="Note 3 3 3 4 3" xfId="30527" xr:uid="{36258C63-1DC7-4480-845B-73D8BD6DE1DD}"/>
    <cellStyle name="Note 3 3 3 5" xfId="30528" xr:uid="{831B8C58-D073-4743-9363-DCD80ED7136C}"/>
    <cellStyle name="Note 3 3 3 5 2" xfId="30529" xr:uid="{4C4AE57A-3FB4-4296-8A3D-BD41953B1240}"/>
    <cellStyle name="Note 3 3 3 5 2 2" xfId="30530" xr:uid="{84E88F2C-E0BF-4E42-BD92-64A3B6B340BE}"/>
    <cellStyle name="Note 3 3 3 5 3" xfId="30531" xr:uid="{CA568781-057F-47CF-A88E-3442D4714546}"/>
    <cellStyle name="Note 3 3 3 6" xfId="30532" xr:uid="{AF8074F7-FC1B-4ECF-A81C-C90DC0AC46FB}"/>
    <cellStyle name="Note 3 3 3 6 2" xfId="30533" xr:uid="{970C9A5E-1FA3-4EAB-B663-D296285674C4}"/>
    <cellStyle name="Note 3 3 3 7" xfId="30534" xr:uid="{C1206193-26B4-43DA-9C09-96B8C2E8E08B}"/>
    <cellStyle name="Note 3 3 3 7 2" xfId="30535" xr:uid="{29A8924B-3B9F-4E44-ACBC-ECDE26E4CBA0}"/>
    <cellStyle name="Note 3 3 3 8" xfId="30536" xr:uid="{96299FD0-F64A-4917-902A-B8959B439090}"/>
    <cellStyle name="Note 3 3 4" xfId="30537" xr:uid="{9CB087A0-AD2B-44AE-8AF6-0BA2A1DD9613}"/>
    <cellStyle name="Note 3 3 4 2" xfId="30538" xr:uid="{705B3F0E-DEEE-498F-ABAF-443D925D30D9}"/>
    <cellStyle name="Note 3 3 4 2 2" xfId="30539" xr:uid="{4A160B50-61C3-483E-93EF-6A15067A1963}"/>
    <cellStyle name="Note 3 3 4 3" xfId="30540" xr:uid="{7C91BB48-9575-4230-AC0F-1BCF3BAE0DDA}"/>
    <cellStyle name="Note 3 3 5" xfId="30541" xr:uid="{35200384-7C92-4533-875A-80F5C891BBB1}"/>
    <cellStyle name="Note 3 3 5 2" xfId="30542" xr:uid="{ECD73F13-234A-45A7-A517-E58F478FDB70}"/>
    <cellStyle name="Note 3 3 5 2 2" xfId="30543" xr:uid="{D6878EB7-6667-4589-8F8B-DA9A760BFEF7}"/>
    <cellStyle name="Note 3 3 5 3" xfId="30544" xr:uid="{35C80FAD-DCDB-413C-A179-76EBE2B2E65E}"/>
    <cellStyle name="Note 3 3 6" xfId="30545" xr:uid="{305F05AA-3426-4C8A-BB27-4DDE3768357E}"/>
    <cellStyle name="Note 3 3 6 2" xfId="30546" xr:uid="{1478B5A1-399B-4F10-939C-B2EBC3151C7C}"/>
    <cellStyle name="Note 3 3 6 2 2" xfId="30547" xr:uid="{68988AF0-80ED-4001-B36D-264B36EE31E6}"/>
    <cellStyle name="Note 3 3 6 3" xfId="30548" xr:uid="{07BA1DCE-EA9A-4AC8-8860-FE0E2ABAE929}"/>
    <cellStyle name="Note 3 3 7" xfId="30549" xr:uid="{89894766-B1A7-4B0E-8C62-79D8CD939AFD}"/>
    <cellStyle name="Note 3 3 7 2" xfId="30550" xr:uid="{302C9ADE-A119-4F8E-8980-4CB754335F6F}"/>
    <cellStyle name="Note 3 3 7 2 2" xfId="30551" xr:uid="{A970AFE9-D407-4D80-8C9F-74C565C49F6F}"/>
    <cellStyle name="Note 3 3 7 3" xfId="30552" xr:uid="{8BC5E5DA-D813-476C-94C0-8EC13DBB6AD5}"/>
    <cellStyle name="Note 3 3 8" xfId="30553" xr:uid="{B5B77114-C226-4AA0-A36A-A256BB363784}"/>
    <cellStyle name="Note 3 3 8 2" xfId="30554" xr:uid="{B114F4B5-55AA-42E9-A428-D8CC1A364A78}"/>
    <cellStyle name="Note 3 3 8 2 2" xfId="30555" xr:uid="{4E88C2C0-4E3B-44ED-B33D-49AB178806FD}"/>
    <cellStyle name="Note 3 3 8 2 2 2" xfId="30556" xr:uid="{E200B026-CD52-47B9-8C07-FEE9D4A1814F}"/>
    <cellStyle name="Note 3 3 8 2 3" xfId="30557" xr:uid="{E51C8908-9A28-4B5F-A1C8-ABADF2083241}"/>
    <cellStyle name="Note 3 3 8 3" xfId="30558" xr:uid="{1DE76572-A83F-48CB-BD78-C387A9E1DEFC}"/>
    <cellStyle name="Note 3 3 8 3 2" xfId="30559" xr:uid="{C523E7E3-D24A-4BD8-89C8-3A91DA15A40B}"/>
    <cellStyle name="Note 3 3 8 3 2 2" xfId="30560" xr:uid="{C145ABC5-E5CD-48C2-BA7F-DC1100970E70}"/>
    <cellStyle name="Note 3 3 8 3 3" xfId="30561" xr:uid="{45F879B4-F8A6-4D20-8102-19027F1EFEE2}"/>
    <cellStyle name="Note 3 3 8 4" xfId="30562" xr:uid="{27538D49-7A81-4FBF-ADDC-FE83873B7A40}"/>
    <cellStyle name="Note 3 3 8 4 2" xfId="30563" xr:uid="{38DD9DB0-2BA6-48A0-A9EC-079078AD5343}"/>
    <cellStyle name="Note 3 3 8 4 2 2" xfId="30564" xr:uid="{69334E91-1C9D-4F09-BCE4-9F16CCE5650A}"/>
    <cellStyle name="Note 3 3 8 4 3" xfId="30565" xr:uid="{F50AE3BB-1EF4-4187-A368-CDADE38DB52E}"/>
    <cellStyle name="Note 3 3 8 5" xfId="30566" xr:uid="{36C52B3E-E9DA-4F1D-8D7F-754C6A6F96BC}"/>
    <cellStyle name="Note 3 3 8 5 2" xfId="30567" xr:uid="{1EAE60E1-5A52-4C41-A9B5-E0780A2DF973}"/>
    <cellStyle name="Note 3 3 8 6" xfId="30568" xr:uid="{18751FA5-7E9A-4B32-ABB7-EBEC4019851B}"/>
    <cellStyle name="Note 3 3 8 6 2" xfId="30569" xr:uid="{B21C97F4-64FC-4CB8-8AAC-713C4B8F3E00}"/>
    <cellStyle name="Note 3 3 8 7" xfId="30570" xr:uid="{4E4E9ED8-569E-4F95-9074-82DCA37B933B}"/>
    <cellStyle name="Note 3 3 9" xfId="30571" xr:uid="{5FA0EAFC-A6D7-49FF-A159-3D458C2FD23D}"/>
    <cellStyle name="Note 3 3 9 2" xfId="30572" xr:uid="{434420DB-EC3B-44CF-B10C-94C16037C716}"/>
    <cellStyle name="Note 3 3 9 2 2" xfId="30573" xr:uid="{8CBF960F-8DB8-42C4-B60A-F24AE61A5658}"/>
    <cellStyle name="Note 3 3 9 3" xfId="30574" xr:uid="{DCC40B31-42F5-4FFD-A5A7-450811F0B9E9}"/>
    <cellStyle name="Note 3 4" xfId="30575" xr:uid="{44F47B24-48BA-401C-AF81-89715D61C1FC}"/>
    <cellStyle name="Note 3 4 10" xfId="30576" xr:uid="{78C3D480-2B16-451D-9717-D984E0467C3E}"/>
    <cellStyle name="Note 3 4 10 2" xfId="30577" xr:uid="{11410E48-18EC-4218-8C9E-301097CB4076}"/>
    <cellStyle name="Note 3 4 11" xfId="30578" xr:uid="{A70B8FC6-4AFB-441B-BD3D-F05C6D02273A}"/>
    <cellStyle name="Note 3 4 11 2" xfId="30579" xr:uid="{5B07F4C7-0F04-49E3-ABB0-DA3C92D20AFC}"/>
    <cellStyle name="Note 3 4 12" xfId="30580" xr:uid="{5AD5E444-FBF0-4BCF-AF96-3BC65772D146}"/>
    <cellStyle name="Note 3 4 2" xfId="30581" xr:uid="{C6206ACB-AD1F-4659-B309-DA8703F2D7DB}"/>
    <cellStyle name="Note 3 4 2 2" xfId="30582" xr:uid="{F663852E-2056-49B9-8310-CFD176EA7E8A}"/>
    <cellStyle name="Note 3 4 2 2 2" xfId="30583" xr:uid="{B7CA5182-359C-4DE1-AD45-0208BD4B6AFA}"/>
    <cellStyle name="Note 3 4 2 2 2 2" xfId="30584" xr:uid="{98948CCA-83BE-46C3-88A1-0B0C5C8BD973}"/>
    <cellStyle name="Note 3 4 2 2 2 2 2" xfId="30585" xr:uid="{75C2F46E-7171-4922-A15C-5098BF45E3C1}"/>
    <cellStyle name="Note 3 4 2 2 2 3" xfId="30586" xr:uid="{8936FFC7-29D1-4320-8219-1A4B248ACC70}"/>
    <cellStyle name="Note 3 4 2 2 3" xfId="30587" xr:uid="{B8736D38-E9E6-42CE-8368-0EDB68B20359}"/>
    <cellStyle name="Note 3 4 2 2 3 2" xfId="30588" xr:uid="{507D8D02-B489-47E4-B5EC-82DFF19A3717}"/>
    <cellStyle name="Note 3 4 2 2 3 2 2" xfId="30589" xr:uid="{34FCCBE1-3505-4099-896E-607A1E22D342}"/>
    <cellStyle name="Note 3 4 2 2 3 3" xfId="30590" xr:uid="{C1D49BE3-FBF3-4FAF-A820-23EED4F48643}"/>
    <cellStyle name="Note 3 4 2 2 4" xfId="30591" xr:uid="{794B900D-4F6A-482C-BF80-9C190364A3DF}"/>
    <cellStyle name="Note 3 4 2 2 4 2" xfId="30592" xr:uid="{260B6258-29BF-4A84-9F84-5D28E5232E6B}"/>
    <cellStyle name="Note 3 4 2 2 4 2 2" xfId="30593" xr:uid="{D9B931CB-9838-4530-A63C-50535FCD2A2D}"/>
    <cellStyle name="Note 3 4 2 2 4 3" xfId="30594" xr:uid="{BF18899A-B9A4-4685-9268-6F71E7F4842B}"/>
    <cellStyle name="Note 3 4 2 2 5" xfId="30595" xr:uid="{B48D6857-F337-4914-AE1E-D6C959A58095}"/>
    <cellStyle name="Note 3 4 2 2 5 2" xfId="30596" xr:uid="{5EEB2CD5-6EBA-4392-9B5F-FE9D8E7C9654}"/>
    <cellStyle name="Note 3 4 2 2 6" xfId="30597" xr:uid="{DA4A77EE-EC56-497B-8C38-BA74AEB21F38}"/>
    <cellStyle name="Note 3 4 2 2 6 2" xfId="30598" xr:uid="{2CAD5958-14B6-4205-AFE3-A3F96AF6E835}"/>
    <cellStyle name="Note 3 4 2 2 7" xfId="30599" xr:uid="{CDE1E611-973F-4ADB-9110-930F54A6535D}"/>
    <cellStyle name="Note 3 4 2 3" xfId="30600" xr:uid="{831E9266-6247-4C4D-B374-C8FE2F0BE79A}"/>
    <cellStyle name="Note 3 4 2 3 2" xfId="30601" xr:uid="{F997F6E0-60EA-406C-9F78-5A8F2C8D12BF}"/>
    <cellStyle name="Note 3 4 2 3 2 2" xfId="30602" xr:uid="{209CBA89-11AA-479B-924A-4B72D782AB97}"/>
    <cellStyle name="Note 3 4 2 3 3" xfId="30603" xr:uid="{386C57F8-D8EB-41E5-B7E6-298AC43435F9}"/>
    <cellStyle name="Note 3 4 2 4" xfId="30604" xr:uid="{3931EFD3-4158-4E35-A71F-10E3D4E15C42}"/>
    <cellStyle name="Note 3 4 2 4 2" xfId="30605" xr:uid="{CDF73141-59F0-4E33-952D-03899B69C53E}"/>
    <cellStyle name="Note 3 4 2 4 2 2" xfId="30606" xr:uid="{8FDE6A53-FBA0-47D2-91D3-F763E09A6028}"/>
    <cellStyle name="Note 3 4 2 4 3" xfId="30607" xr:uid="{9C9AEAC7-B864-460F-AAC7-8F6583F86F67}"/>
    <cellStyle name="Note 3 4 2 5" xfId="30608" xr:uid="{88C8A654-652B-4D63-B383-4C0FF514EA78}"/>
    <cellStyle name="Note 3 4 2 5 2" xfId="30609" xr:uid="{71D59504-41AF-4378-B665-E3694F485E2F}"/>
    <cellStyle name="Note 3 4 2 5 2 2" xfId="30610" xr:uid="{7E0354A0-EC43-4007-A9CA-0340101CD6B8}"/>
    <cellStyle name="Note 3 4 2 5 3" xfId="30611" xr:uid="{9B151340-7A04-4F57-9BC0-2666CCC33A37}"/>
    <cellStyle name="Note 3 4 2 6" xfId="30612" xr:uid="{9267458B-D96F-4F97-AD1B-E5568B3E682F}"/>
    <cellStyle name="Note 3 4 2 6 2" xfId="30613" xr:uid="{333A2D30-B4FC-4696-89AB-6EA39D63262E}"/>
    <cellStyle name="Note 3 4 2 7" xfId="30614" xr:uid="{0879BA94-6509-4000-B315-0ABFC883B337}"/>
    <cellStyle name="Note 3 4 2 7 2" xfId="30615" xr:uid="{903D89AF-995D-4951-B429-F5583CB7CE74}"/>
    <cellStyle name="Note 3 4 2 8" xfId="30616" xr:uid="{A169A030-45A9-4864-8483-5FB1BA4F2822}"/>
    <cellStyle name="Note 3 4 3" xfId="30617" xr:uid="{A4548AB6-C453-47B5-B22E-535FE01D2BAE}"/>
    <cellStyle name="Note 3 4 3 2" xfId="30618" xr:uid="{35CC850B-0385-4AB9-8865-8A83488E4785}"/>
    <cellStyle name="Note 3 4 3 2 2" xfId="30619" xr:uid="{8FC0FD61-C50F-47BF-B012-4A36043E9CA7}"/>
    <cellStyle name="Note 3 4 3 3" xfId="30620" xr:uid="{2C8DE6FB-76D8-4C50-B4CD-9BB174532A74}"/>
    <cellStyle name="Note 3 4 4" xfId="30621" xr:uid="{5B7F4AB7-DB4E-4E8A-96A5-AC53E106EC08}"/>
    <cellStyle name="Note 3 4 4 2" xfId="30622" xr:uid="{DB906704-6372-4DED-A3A9-07B97429E66A}"/>
    <cellStyle name="Note 3 4 4 2 2" xfId="30623" xr:uid="{52337477-E33B-4679-ABDC-9932D3488847}"/>
    <cellStyle name="Note 3 4 4 3" xfId="30624" xr:uid="{F90437CE-D52C-4830-B8E2-C2061714D086}"/>
    <cellStyle name="Note 3 4 5" xfId="30625" xr:uid="{3A4ED2B6-D6FB-4730-8476-A21D5EC2E88E}"/>
    <cellStyle name="Note 3 4 5 2" xfId="30626" xr:uid="{333487D6-5D87-4530-8E5E-CA3CC07C29FA}"/>
    <cellStyle name="Note 3 4 5 2 2" xfId="30627" xr:uid="{8F539981-8B11-4D5E-B50B-0CA4ADEE4091}"/>
    <cellStyle name="Note 3 4 5 3" xfId="30628" xr:uid="{4A09FB91-5928-42DD-9AFF-3C708F788815}"/>
    <cellStyle name="Note 3 4 6" xfId="30629" xr:uid="{42257D45-E1E4-47D9-B859-14BD989347D9}"/>
    <cellStyle name="Note 3 4 6 2" xfId="30630" xr:uid="{47B95201-ABF8-4D23-A9C2-85E892725689}"/>
    <cellStyle name="Note 3 4 6 2 2" xfId="30631" xr:uid="{4497184B-A356-444C-A685-5D349548B801}"/>
    <cellStyle name="Note 3 4 6 3" xfId="30632" xr:uid="{8B8FB82D-EEF8-4D45-8757-9CAAD39EE8CD}"/>
    <cellStyle name="Note 3 4 7" xfId="30633" xr:uid="{DDD439BF-4B86-44FA-B014-E95F62F300FA}"/>
    <cellStyle name="Note 3 4 7 2" xfId="30634" xr:uid="{4F6DA811-CA5C-4DDC-96BD-2535649AE7FC}"/>
    <cellStyle name="Note 3 4 7 2 2" xfId="30635" xr:uid="{CFCBB91B-D276-425A-85E9-6AD07E94AD41}"/>
    <cellStyle name="Note 3 4 7 2 2 2" xfId="30636" xr:uid="{F774FF76-DEFE-463E-B0BC-44890AD5D2A8}"/>
    <cellStyle name="Note 3 4 7 2 3" xfId="30637" xr:uid="{EB323E03-FD06-407F-B6AF-8AFBB7C9077C}"/>
    <cellStyle name="Note 3 4 7 3" xfId="30638" xr:uid="{4D68B089-5665-45E2-84E8-BAACB6DE118F}"/>
    <cellStyle name="Note 3 4 7 3 2" xfId="30639" xr:uid="{6679141E-04CE-4712-8D3E-7218AC407BCE}"/>
    <cellStyle name="Note 3 4 7 3 2 2" xfId="30640" xr:uid="{18A06AD7-F95B-40B0-93A3-631214147243}"/>
    <cellStyle name="Note 3 4 7 3 3" xfId="30641" xr:uid="{FE8DF98E-2C5A-495F-A4F4-BAA3F117E5C2}"/>
    <cellStyle name="Note 3 4 7 4" xfId="30642" xr:uid="{23F9AE29-CFA5-4039-9121-2A8939303452}"/>
    <cellStyle name="Note 3 4 7 4 2" xfId="30643" xr:uid="{BAF4C02F-1FC7-475D-8C84-839011F65E76}"/>
    <cellStyle name="Note 3 4 7 4 2 2" xfId="30644" xr:uid="{4E6ED599-6743-4AFE-AF1D-ED0CAF17A0BC}"/>
    <cellStyle name="Note 3 4 7 4 3" xfId="30645" xr:uid="{9659A265-0D5B-43CF-A5FF-71225E940F3E}"/>
    <cellStyle name="Note 3 4 7 5" xfId="30646" xr:uid="{35EDAB4A-3475-40A3-9D74-E76C3A216AC7}"/>
    <cellStyle name="Note 3 4 7 5 2" xfId="30647" xr:uid="{94524062-F070-4933-9C53-83600DD6793F}"/>
    <cellStyle name="Note 3 4 7 6" xfId="30648" xr:uid="{2F5F6C8A-B13B-456A-98E6-7B38C0F8A640}"/>
    <cellStyle name="Note 3 4 7 6 2" xfId="30649" xr:uid="{6057325C-5666-4A3B-BC62-87774D7B2232}"/>
    <cellStyle name="Note 3 4 7 7" xfId="30650" xr:uid="{762EC1D3-631D-49F2-90BC-D3634139B936}"/>
    <cellStyle name="Note 3 4 8" xfId="30651" xr:uid="{636BF718-4516-47AF-B86D-0D9DEC8CBD3F}"/>
    <cellStyle name="Note 3 4 8 2" xfId="30652" xr:uid="{A1A6042B-14C2-4E96-92CE-C0EFF6F187D5}"/>
    <cellStyle name="Note 3 4 8 2 2" xfId="30653" xr:uid="{8461C05C-340D-415B-B205-22FC5EFA3093}"/>
    <cellStyle name="Note 3 4 8 3" xfId="30654" xr:uid="{1EADAC92-D70A-4808-9375-57E540C6037B}"/>
    <cellStyle name="Note 3 4 9" xfId="30655" xr:uid="{70305A4E-CF7B-4F13-993A-663D6C0A6BDB}"/>
    <cellStyle name="Note 3 4 9 2" xfId="30656" xr:uid="{5EA3603B-A0F4-4569-9BB1-71AD75480386}"/>
    <cellStyle name="Note 3 4 9 2 2" xfId="30657" xr:uid="{34F3CF35-2517-417C-B35B-9D24DB99A023}"/>
    <cellStyle name="Note 3 4 9 3" xfId="30658" xr:uid="{F1E817F2-8F60-4A48-B946-C87E41B7D743}"/>
    <cellStyle name="Note 3 5" xfId="30659" xr:uid="{59336301-51CE-4802-B946-3C2760001FF4}"/>
    <cellStyle name="Note 3 5 2" xfId="30660" xr:uid="{BBAD8797-4052-4F12-9229-0D95B1196409}"/>
    <cellStyle name="Note 3 5 2 2" xfId="30661" xr:uid="{BB4ADBC0-01AA-48B1-B3E4-CD65CE5B37EA}"/>
    <cellStyle name="Note 3 5 2 2 2" xfId="30662" xr:uid="{B6280051-1E03-493C-88AA-5D6C08702B8F}"/>
    <cellStyle name="Note 3 5 2 2 2 2" xfId="30663" xr:uid="{8C434637-CC74-41AC-9EB3-A0C339F682CD}"/>
    <cellStyle name="Note 3 5 2 2 3" xfId="30664" xr:uid="{49D08070-6287-43D3-9A3B-91473500A137}"/>
    <cellStyle name="Note 3 5 2 3" xfId="30665" xr:uid="{C61F2F5B-DE88-4B81-ADD3-7F3D8BD5C097}"/>
    <cellStyle name="Note 3 5 2 3 2" xfId="30666" xr:uid="{E0660861-47A8-4ED1-872C-29671FA05BD5}"/>
    <cellStyle name="Note 3 5 2 3 2 2" xfId="30667" xr:uid="{C4AC2FBB-12A3-4548-A98D-B9AB00CE23B2}"/>
    <cellStyle name="Note 3 5 2 3 3" xfId="30668" xr:uid="{05B19919-F174-4564-A48F-4F6B96FD80C1}"/>
    <cellStyle name="Note 3 5 2 4" xfId="30669" xr:uid="{36580142-47F1-4A8E-90C5-310E372FF1A6}"/>
    <cellStyle name="Note 3 5 2 4 2" xfId="30670" xr:uid="{1AAB9C68-5ECF-414E-BC6E-4890D325553D}"/>
    <cellStyle name="Note 3 5 2 4 2 2" xfId="30671" xr:uid="{1A313366-5161-4E6C-B049-AD4BFBC26E29}"/>
    <cellStyle name="Note 3 5 2 4 3" xfId="30672" xr:uid="{5789E786-3596-403A-A57A-7DC039A260E3}"/>
    <cellStyle name="Note 3 5 2 5" xfId="30673" xr:uid="{CFBDFB38-D200-4383-A29D-A75ABB4DA4BC}"/>
    <cellStyle name="Note 3 5 2 5 2" xfId="30674" xr:uid="{82C89CD2-1407-49E7-AD2F-6F14F25A59A1}"/>
    <cellStyle name="Note 3 5 2 6" xfId="30675" xr:uid="{74F593B6-E07D-442A-BCD5-C6523D7E7E36}"/>
    <cellStyle name="Note 3 5 2 6 2" xfId="30676" xr:uid="{1F4768FC-BB89-439B-A523-190E7151666F}"/>
    <cellStyle name="Note 3 5 2 7" xfId="30677" xr:uid="{53E72D42-8F89-4585-A7E2-48175B02AEE1}"/>
    <cellStyle name="Note 3 5 3" xfId="30678" xr:uid="{E859D140-20F8-402C-A682-AE10AD83620D}"/>
    <cellStyle name="Note 3 5 3 2" xfId="30679" xr:uid="{021D379F-62A4-44AE-A8BC-F6BA8512FB5E}"/>
    <cellStyle name="Note 3 5 3 2 2" xfId="30680" xr:uid="{E66605AB-5D44-460E-B0A3-D5D969465994}"/>
    <cellStyle name="Note 3 5 3 3" xfId="30681" xr:uid="{4EB55637-9D00-4C17-A01E-E781BEA2160D}"/>
    <cellStyle name="Note 3 5 4" xfId="30682" xr:uid="{05903886-F421-4537-8E5F-0A67F67E012E}"/>
    <cellStyle name="Note 3 5 4 2" xfId="30683" xr:uid="{9878F275-8AFF-4E24-9E18-358332028B6F}"/>
    <cellStyle name="Note 3 5 4 2 2" xfId="30684" xr:uid="{ABE774B6-1F27-488C-A764-3386E253366A}"/>
    <cellStyle name="Note 3 5 4 3" xfId="30685" xr:uid="{4E1FF0D9-4B5D-4BAC-BD33-A4EC24405968}"/>
    <cellStyle name="Note 3 5 5" xfId="30686" xr:uid="{87B4E9B3-7B5A-44AB-8788-113988E6C2BF}"/>
    <cellStyle name="Note 3 5 5 2" xfId="30687" xr:uid="{253595F9-C8A6-4C6C-8535-2DE55A770D8A}"/>
    <cellStyle name="Note 3 5 5 2 2" xfId="30688" xr:uid="{0F387DE0-77D9-40D1-8E2F-82574FAC1608}"/>
    <cellStyle name="Note 3 5 5 3" xfId="30689" xr:uid="{02031CEB-72B6-4A13-909F-F2006F938810}"/>
    <cellStyle name="Note 3 5 6" xfId="30690" xr:uid="{79D7F0DF-1C93-4DD7-9944-D16E806073C0}"/>
    <cellStyle name="Note 3 5 6 2" xfId="30691" xr:uid="{81BE521A-CA7B-451A-8473-2DCF616E5342}"/>
    <cellStyle name="Note 3 5 7" xfId="30692" xr:uid="{10865543-E701-447F-9CC9-92E183B12D85}"/>
    <cellStyle name="Note 3 5 7 2" xfId="30693" xr:uid="{98875E88-EADA-4C38-B985-DE3CF0352CA9}"/>
    <cellStyle name="Note 3 5 8" xfId="30694" xr:uid="{9C8C7297-45CD-4978-A4F5-069C05291492}"/>
    <cellStyle name="Note 3 6" xfId="30695" xr:uid="{E353C46F-701D-45BA-A1F0-195BF608BAF3}"/>
    <cellStyle name="Note 3 6 2" xfId="30696" xr:uid="{574CD45E-19E4-4EE8-9C70-4D9154E5E32B}"/>
    <cellStyle name="Note 3 6 2 2" xfId="30697" xr:uid="{FA163024-7599-4FE7-A49F-D95E820CC9A2}"/>
    <cellStyle name="Note 3 6 3" xfId="30698" xr:uid="{C59D0D13-3712-481C-8473-7A6789AD384E}"/>
    <cellStyle name="Note 3 7" xfId="30699" xr:uid="{1CF7D32D-1E47-4678-9FEA-5E996B0FB74A}"/>
    <cellStyle name="Note 3 7 2" xfId="30700" xr:uid="{86A0CC61-9EF5-4DA2-9C6E-3C134F1D22F0}"/>
    <cellStyle name="Note 3 7 2 2" xfId="30701" xr:uid="{3539B3D7-8768-40D2-BF99-4A79E2B9BB37}"/>
    <cellStyle name="Note 3 7 3" xfId="30702" xr:uid="{DE6ABF9A-B7B0-4A7A-977D-35434DF8B0C8}"/>
    <cellStyle name="Note 3 8" xfId="30703" xr:uid="{194C49BF-3DB5-4684-939C-2F7ECB7CE25B}"/>
    <cellStyle name="Note 3 8 2" xfId="30704" xr:uid="{E8F875C4-F2AC-45B8-9AA8-08ECF705FA3F}"/>
    <cellStyle name="Note 3 8 2 2" xfId="30705" xr:uid="{49936722-7FE1-46AC-A38E-E441DE26CAC0}"/>
    <cellStyle name="Note 3 8 3" xfId="30706" xr:uid="{D9C2CC1E-DA7F-4EA5-972D-73ED30D08A29}"/>
    <cellStyle name="Note 3 9" xfId="30707" xr:uid="{07964DB1-1A06-4A8E-A487-2BE05349DDC9}"/>
    <cellStyle name="Note 3 9 2" xfId="30708" xr:uid="{35EF07AD-3036-48DC-93EF-79046BFD49D7}"/>
    <cellStyle name="Note 3 9 2 2" xfId="30709" xr:uid="{1C35D666-DF71-4858-831C-4EBA2F98EF78}"/>
    <cellStyle name="Note 3 9 2 2 2" xfId="30710" xr:uid="{B20F1321-B9EF-4A20-BC1C-CF5CB4EE0AA2}"/>
    <cellStyle name="Note 3 9 2 3" xfId="30711" xr:uid="{E7D7F58F-D7B0-4951-85AA-7695D1AE81DA}"/>
    <cellStyle name="Note 3 9 3" xfId="30712" xr:uid="{1571D6CC-A970-4599-8DB9-B4794AC507A5}"/>
    <cellStyle name="Note 3 9 3 2" xfId="30713" xr:uid="{F6181811-E6B6-4893-A529-722D95CCC2F0}"/>
    <cellStyle name="Note 3 9 3 2 2" xfId="30714" xr:uid="{BF65815E-58A0-475C-A819-454A5D6D3067}"/>
    <cellStyle name="Note 3 9 3 3" xfId="30715" xr:uid="{62E32451-6ED9-4F68-872B-BF1C289C2B7C}"/>
    <cellStyle name="Note 3 9 4" xfId="30716" xr:uid="{50BC65E9-8C8D-4FBD-A25F-72E5C0495D0D}"/>
    <cellStyle name="Note 3 9 4 2" xfId="30717" xr:uid="{FD6A2F91-AED7-406F-B6A6-32911337327C}"/>
    <cellStyle name="Note 3 9 4 2 2" xfId="30718" xr:uid="{1565180B-D344-4DFC-98D8-127267C724E5}"/>
    <cellStyle name="Note 3 9 4 3" xfId="30719" xr:uid="{8C68F4F8-9266-434A-9DC3-36A382F76893}"/>
    <cellStyle name="Note 3 9 5" xfId="30720" xr:uid="{B8EB7370-D203-4522-B9C8-457859B59394}"/>
    <cellStyle name="Note 3 9 5 2" xfId="30721" xr:uid="{092727EE-46FC-4DA5-89EB-6B0EFFBFF596}"/>
    <cellStyle name="Note 3 9 6" xfId="30722" xr:uid="{B43FFC9D-1E71-445E-9ED2-43D020A5742B}"/>
    <cellStyle name="Note 3 9 6 2" xfId="30723" xr:uid="{9A7AD136-2A8A-4A8B-83CF-9133FFEE4778}"/>
    <cellStyle name="Note 3 9 7" xfId="30724" xr:uid="{D40DF98D-6C76-4A34-96EB-8B4C52EF96DB}"/>
    <cellStyle name="Note 3_Wycena_Drogi_2012_06_15" xfId="46441" xr:uid="{3D05CC3D-0C1C-4C73-ACAA-F954AEBE866E}"/>
    <cellStyle name="Note 4" xfId="30725" xr:uid="{65BFAF81-05DB-4438-A93D-54C2683F3B77}"/>
    <cellStyle name="Note 4 2" xfId="30726" xr:uid="{D1F50B27-73E0-4AD1-AD95-041E1CBFE0AC}"/>
    <cellStyle name="Note 4 2 2" xfId="30727" xr:uid="{E77F6548-B380-4B20-A2E9-4CE10E11032E}"/>
    <cellStyle name="Note 4 3" xfId="30728" xr:uid="{125B8129-B635-4130-85FB-F51E90110323}"/>
    <cellStyle name="Note 5" xfId="30729" xr:uid="{51F67F6E-E862-49A9-9545-C454A1DFDF17}"/>
    <cellStyle name="Note 5 2" xfId="30730" xr:uid="{D6B0E91A-C20E-481B-B767-BEE99DFF5B55}"/>
    <cellStyle name="Note 5 2 2" xfId="30731" xr:uid="{AA5FB065-BF21-45D1-8163-07C3AD3FBAF1}"/>
    <cellStyle name="Note 5 3" xfId="30732" xr:uid="{BA8BCDE8-2461-4C13-83D6-7B72F46E26B8}"/>
    <cellStyle name="Note 6" xfId="30733" xr:uid="{6D05AC5B-F87B-488B-9118-179EEE784825}"/>
    <cellStyle name="Note 6 2" xfId="30734" xr:uid="{CC400193-8A34-4E27-89EC-E4F1BA593198}"/>
    <cellStyle name="Note 6 2 2" xfId="30735" xr:uid="{06AEB411-A735-4135-BC5B-750E15056FDC}"/>
    <cellStyle name="Note 6 3" xfId="30736" xr:uid="{8E28B437-12D6-41CC-B47F-B110CF6278F8}"/>
    <cellStyle name="Note 7" xfId="30737" xr:uid="{5A11D20E-215C-4869-B8AF-68EF88E5F70F}"/>
    <cellStyle name="Note 7 2" xfId="30738" xr:uid="{CD45A1CB-E15A-49AE-B0F6-2F7D1F61A875}"/>
    <cellStyle name="Note 7 2 2" xfId="30739" xr:uid="{43CFA8AF-E362-4BE8-B6F8-A60FD0213CF4}"/>
    <cellStyle name="Note 7 3" xfId="30740" xr:uid="{F88CE14A-6CC5-4A18-B4D4-3D7B26D42532}"/>
    <cellStyle name="Note 8" xfId="30741" xr:uid="{F2F18EA9-6A44-4F30-BC08-32A5AD5F9949}"/>
    <cellStyle name="Note 8 2" xfId="30742" xr:uid="{7372CADA-C8C5-4066-8228-34A26EFC7F9D}"/>
    <cellStyle name="Note 8 2 2" xfId="30743" xr:uid="{E8E0BCAA-2420-42EC-B78E-24019DDA1876}"/>
    <cellStyle name="Note 8 3" xfId="30744" xr:uid="{3E5211A9-79D0-4E3A-BF1A-4AB41457E88E}"/>
    <cellStyle name="Note 9" xfId="30745" xr:uid="{8B1FA2B8-3660-4FFD-9A3A-6564BE071814}"/>
    <cellStyle name="Note 9 2" xfId="30746" xr:uid="{43AAC6BC-A43A-455C-AB91-07DD143101CE}"/>
    <cellStyle name="Note 9 2 2" xfId="30747" xr:uid="{F2137053-7A41-4D62-82BA-0971C0ACE40B}"/>
    <cellStyle name="Note 9 3" xfId="30748" xr:uid="{185A91BB-E406-4E27-9ACE-6E26E098B31A}"/>
    <cellStyle name="Note_S17_zad4_D_2011_08_11" xfId="46442" xr:uid="{30B393FC-2B57-4366-A7DB-DDD367BBCB29}"/>
    <cellStyle name="Notiz" xfId="41792" xr:uid="{C5CA11AE-EC3C-4D3A-896A-8C92D2BC7549}"/>
    <cellStyle name="Notiz 2" xfId="41793" xr:uid="{7C178954-EB3E-4F0D-9368-972096BA735D}"/>
    <cellStyle name="Notiz 2 2" xfId="41982" xr:uid="{42B7D93F-797B-405A-B64D-2BB308982B17}"/>
    <cellStyle name="Notiz 3" xfId="41981" xr:uid="{4C28D038-5BAA-4C69-A8FB-06EDDE710ED2}"/>
    <cellStyle name="Obliczenia 1" xfId="30749" xr:uid="{086ECCF8-CB16-46D3-8055-A1D7D4201471}"/>
    <cellStyle name="Obliczenia 1 2" xfId="30750" xr:uid="{F9DC2375-0B70-4E71-8454-FA341AF3FDB7}"/>
    <cellStyle name="Obliczenia 1 2 2" xfId="30751" xr:uid="{A20CD9DD-7DC2-4C14-B977-1AF55B5254E0}"/>
    <cellStyle name="Obliczenia 1 2 3" xfId="41795" xr:uid="{9F04A0F8-3BD6-4173-8B29-79A59784A802}"/>
    <cellStyle name="Obliczenia 1 3" xfId="30752" xr:uid="{11A743B2-3F50-4424-861F-CC8D7E8A952A}"/>
    <cellStyle name="Obliczenia 1 3 2" xfId="41796" xr:uid="{C03BA433-B379-468D-A697-2D6A1A5F7BCC}"/>
    <cellStyle name="Obliczenia 1 4" xfId="30753" xr:uid="{89F565FE-F74F-4F6A-B1AA-376FDA54DAB7}"/>
    <cellStyle name="Obliczenia 1 4 2" xfId="41797" xr:uid="{EF8E5E15-A7F8-4E0B-9740-2CCFB39AA057}"/>
    <cellStyle name="Obliczenia 1 5" xfId="30754" xr:uid="{54BF4DD4-BEC6-4954-A876-C0D02F2383F4}"/>
    <cellStyle name="Obliczenia 1 5 2" xfId="41798" xr:uid="{A801289D-E793-4007-A0AE-5FE497232F74}"/>
    <cellStyle name="Obliczenia 1 6" xfId="41799" xr:uid="{9AC3E64A-907B-4981-8C24-B8963D941333}"/>
    <cellStyle name="Obliczenia 1 7" xfId="41800" xr:uid="{AA8A9137-894E-4E80-B0E9-CF5832B54F1B}"/>
    <cellStyle name="Obliczenia 1 8" xfId="41801" xr:uid="{F71279F8-DC2E-4352-A735-619560A21E2C}"/>
    <cellStyle name="Obliczenia 1 9" xfId="41794" xr:uid="{38247EC8-33A7-4AE3-BE80-F3B9673B394C}"/>
    <cellStyle name="Obliczenia 10" xfId="30755" xr:uid="{3E085959-8683-48DB-AC94-E6AA829EB39A}"/>
    <cellStyle name="Obliczenia 10 2" xfId="30756" xr:uid="{EDD7A0AD-31E2-438F-82FC-CBA0326319E0}"/>
    <cellStyle name="Obliczenia 10 2 2" xfId="30757" xr:uid="{CD219D74-5671-4CA7-808C-E52F4055A2E8}"/>
    <cellStyle name="Obliczenia 10 3" xfId="30758" xr:uid="{1414B0BD-F5F0-4751-AF3D-D397E07C3C61}"/>
    <cellStyle name="Obliczenia 10 4" xfId="41802" xr:uid="{8E5001CF-080C-4E8A-8D29-C822E570D17D}"/>
    <cellStyle name="Obliczenia 11" xfId="30759" xr:uid="{28BC7BBA-6D22-4CF3-A23E-1F32AB150416}"/>
    <cellStyle name="Obliczenia 11 2" xfId="30760" xr:uid="{C31F0ED1-D7BE-4F85-BF99-E03CBF392327}"/>
    <cellStyle name="Obliczenia 11 2 2" xfId="30761" xr:uid="{CD0A6E40-EAC9-40B9-9FAD-7DEFD5D0BA60}"/>
    <cellStyle name="Obliczenia 11 3" xfId="30762" xr:uid="{9649B156-BB54-4EFC-A268-EC6EBA4CDA44}"/>
    <cellStyle name="Obliczenia 12" xfId="30763" xr:uid="{B33CED4F-C047-47F7-880C-07141EB404D3}"/>
    <cellStyle name="Obliczenia 12 2" xfId="30764" xr:uid="{2C8084F2-9804-4D79-832E-A91E33C5DAA9}"/>
    <cellStyle name="Obliczenia 12 2 2" xfId="30765" xr:uid="{6A40869E-2F6F-4568-95D4-9B41B49CEF90}"/>
    <cellStyle name="Obliczenia 12 3" xfId="30766" xr:uid="{E8790FEB-A861-48DD-8F7A-65E40946C041}"/>
    <cellStyle name="Obliczenia 13" xfId="30767" xr:uid="{301CB11E-C283-456C-B0D1-C1A03A95A43D}"/>
    <cellStyle name="Obliczenia 13 2" xfId="30768" xr:uid="{BDC66C46-C321-447F-9430-D7094BB9038A}"/>
    <cellStyle name="Obliczenia 13 2 2" xfId="30769" xr:uid="{777D69DD-652F-4712-85B7-D3EFD7622481}"/>
    <cellStyle name="Obliczenia 13 3" xfId="30770" xr:uid="{FA6146ED-53AC-4FBA-B6DF-C274BF7A2E6F}"/>
    <cellStyle name="Obliczenia 14" xfId="30771" xr:uid="{921CCBD3-F3CC-474A-A2C2-6CA40DD280F7}"/>
    <cellStyle name="Obliczenia 14 2" xfId="30772" xr:uid="{EC2E21EC-8ECA-495F-8FA8-A606232A45BE}"/>
    <cellStyle name="Obliczenia 14 2 2" xfId="30773" xr:uid="{7B738BE7-8D90-4E92-A57E-91AF85FB7643}"/>
    <cellStyle name="Obliczenia 14 3" xfId="30774" xr:uid="{609505C6-0063-4B10-A08B-FB8C94C28001}"/>
    <cellStyle name="Obliczenia 15" xfId="30775" xr:uid="{986F66A2-D31B-4CE4-95AD-8E82CD9D2308}"/>
    <cellStyle name="Obliczenia 15 2" xfId="30776" xr:uid="{61A8D145-2451-40E1-BC76-873806D845FB}"/>
    <cellStyle name="Obliczenia 15 2 2" xfId="30777" xr:uid="{EC4A3787-7013-4518-AEA6-EF80F1886CD4}"/>
    <cellStyle name="Obliczenia 15 3" xfId="30778" xr:uid="{CCF2F8BF-DDB9-4AA3-8D47-4476C0526867}"/>
    <cellStyle name="Obliczenia 16" xfId="30779" xr:uid="{92488A04-F2E4-4300-A6BB-FDA67EE6DCC1}"/>
    <cellStyle name="Obliczenia 16 2" xfId="30780" xr:uid="{0546D3F8-906A-4F56-A9C4-8DBB9820EF4E}"/>
    <cellStyle name="Obliczenia 16 2 2" xfId="30781" xr:uid="{49C716E8-1F6A-4252-B94E-BD895EDA0FF0}"/>
    <cellStyle name="Obliczenia 16 3" xfId="30782" xr:uid="{8974E14F-9964-4AA3-BB9A-EA1ACBB6C042}"/>
    <cellStyle name="Obliczenia 17" xfId="30783" xr:uid="{57835B82-D93B-4F09-8153-451460AFFFE1}"/>
    <cellStyle name="Obliczenia 17 2" xfId="30784" xr:uid="{7DE3FCD4-1AEE-4727-B5E1-4E73D41B4E78}"/>
    <cellStyle name="Obliczenia 17 2 2" xfId="30785" xr:uid="{D68F0A47-4E9C-405D-8E42-E84E21531F4A}"/>
    <cellStyle name="Obliczenia 17 3" xfId="30786" xr:uid="{757D4126-C58E-4F32-80FF-EEDA93F8BB88}"/>
    <cellStyle name="Obliczenia 18" xfId="30787" xr:uid="{21BFD49B-23D6-40F2-9161-6A80B987A605}"/>
    <cellStyle name="Obliczenia 18 2" xfId="30788" xr:uid="{91118A40-5264-43D3-855A-5C24F0109C19}"/>
    <cellStyle name="Obliczenia 18 2 2" xfId="30789" xr:uid="{21C14FE8-ACBA-4687-9D07-BF29B48B6875}"/>
    <cellStyle name="Obliczenia 18 3" xfId="30790" xr:uid="{E40B584A-01FE-42D4-92DB-4B12E8DE45F9}"/>
    <cellStyle name="Obliczenia 19" xfId="30791" xr:uid="{ED973544-2546-493C-B341-A01EE8C1398E}"/>
    <cellStyle name="Obliczenia 19 2" xfId="30792" xr:uid="{7C1DA6D1-E18D-41C0-BD05-704A4CB8AC7D}"/>
    <cellStyle name="Obliczenia 19 2 2" xfId="30793" xr:uid="{CAF4312D-B1B3-4AA0-A2A1-D5AE986E91A9}"/>
    <cellStyle name="Obliczenia 19 3" xfId="30794" xr:uid="{6FF34262-5416-4D21-B6BF-9DDD01F05986}"/>
    <cellStyle name="Obliczenia 2" xfId="1055" xr:uid="{1B57851C-192A-4619-88DF-88DE2216B8DE}"/>
    <cellStyle name="Obliczenia 2 10" xfId="1056" xr:uid="{6B2BF313-BFE8-4A91-80EE-5711250CB4BD}"/>
    <cellStyle name="Obliczenia 2 10 2" xfId="30795" xr:uid="{21429776-97F8-41A7-816E-5D6D6289737F}"/>
    <cellStyle name="Obliczenia 2 10 2 2" xfId="30796" xr:uid="{11CB3C97-5A39-4791-BBAB-07C6222BA0E8}"/>
    <cellStyle name="Obliczenia 2 10 3" xfId="30797" xr:uid="{5E259AFF-FC3F-4A63-8A0D-F0D1ED3D3553}"/>
    <cellStyle name="Obliczenia 2 10 4" xfId="39229" xr:uid="{12522812-78EE-4A94-982E-AE408041A5E9}"/>
    <cellStyle name="Obliczenia 2 10 5" xfId="39321" xr:uid="{236C23A3-E33E-48BB-AB4C-97BC3CF8D70E}"/>
    <cellStyle name="Obliczenia 2 10 6" xfId="39433" xr:uid="{5FFA193B-B851-456D-931D-C21C160A357F}"/>
    <cellStyle name="Obliczenia 2 11" xfId="1057" xr:uid="{5752613E-996E-4169-8729-4F3F26DE3EDD}"/>
    <cellStyle name="Obliczenia 2 11 2" xfId="30798" xr:uid="{1143128E-E2EE-4CEF-951C-81375C4E52BA}"/>
    <cellStyle name="Obliczenia 2 11 2 2" xfId="30799" xr:uid="{556EACEF-D07C-41E2-9B54-236101D61D44}"/>
    <cellStyle name="Obliczenia 2 11 3" xfId="30800" xr:uid="{91BFABC3-5826-495A-ABC7-8C2154EE6569}"/>
    <cellStyle name="Obliczenia 2 11 4" xfId="39230" xr:uid="{7A0553A3-A238-43EB-8F87-4804F9D6B19D}"/>
    <cellStyle name="Obliczenia 2 11 5" xfId="39320" xr:uid="{75302F6F-40F9-4373-916E-6DB56606A959}"/>
    <cellStyle name="Obliczenia 2 11 6" xfId="39432" xr:uid="{0CD524CE-706F-4114-AA83-D22A4C0BB9EF}"/>
    <cellStyle name="Obliczenia 2 12" xfId="1058" xr:uid="{F8068F43-916D-4A11-9F33-C8B3D1919DEB}"/>
    <cellStyle name="Obliczenia 2 12 2" xfId="30801" xr:uid="{5632BFAD-BADA-4972-8B12-4464B64C95B5}"/>
    <cellStyle name="Obliczenia 2 12 2 2" xfId="30802" xr:uid="{A306F594-EBBA-4B6F-BD7E-8C705589B840}"/>
    <cellStyle name="Obliczenia 2 12 3" xfId="30803" xr:uid="{C8AB1E88-4790-4278-900B-7F9418D8BB34}"/>
    <cellStyle name="Obliczenia 2 12 4" xfId="39231" xr:uid="{875A5710-3C32-4415-B5A3-E1277454AE4C}"/>
    <cellStyle name="Obliczenia 2 12 5" xfId="39319" xr:uid="{A45B4A1E-738D-47E0-9235-8747397A07EC}"/>
    <cellStyle name="Obliczenia 2 12 6" xfId="39431" xr:uid="{CCB8E41B-6304-48F0-9CFB-473FCAC3C852}"/>
    <cellStyle name="Obliczenia 2 13" xfId="1059" xr:uid="{A9240C47-3CBB-4EDB-9982-D399E86A5FE2}"/>
    <cellStyle name="Obliczenia 2 13 10" xfId="30804" xr:uid="{94C15456-D089-434D-B41F-0D5765D20939}"/>
    <cellStyle name="Obliczenia 2 13 10 2" xfId="30805" xr:uid="{E139FB3F-3C9E-4C62-A443-CD959B53E6D4}"/>
    <cellStyle name="Obliczenia 2 13 10 2 2" xfId="30806" xr:uid="{835DB468-9164-4B38-B5A7-EC62B39DE3DA}"/>
    <cellStyle name="Obliczenia 2 13 10 3" xfId="30807" xr:uid="{27A8ACE7-D2A1-4B48-9F79-725364CE0487}"/>
    <cellStyle name="Obliczenia 2 13 11" xfId="30808" xr:uid="{67B0848B-6DB6-48FA-9B71-1FC1CEA8DD3B}"/>
    <cellStyle name="Obliczenia 2 13 11 2" xfId="30809" xr:uid="{AD172EC2-9348-4AB1-81AD-6F55F1538EF0}"/>
    <cellStyle name="Obliczenia 2 13 12" xfId="30810" xr:uid="{25F90953-5206-4B7B-9920-3C7F820EC5C0}"/>
    <cellStyle name="Obliczenia 2 13 12 2" xfId="30811" xr:uid="{E4278338-EDB7-4922-9D82-A1E827BC971D}"/>
    <cellStyle name="Obliczenia 2 13 13" xfId="30812" xr:uid="{C718D06A-0B05-444F-ACDD-7C1E6523FE6F}"/>
    <cellStyle name="Obliczenia 2 13 14" xfId="39232" xr:uid="{24FBC526-1ED2-4142-B5B6-DD4530BA9B5F}"/>
    <cellStyle name="Obliczenia 2 13 15" xfId="39318" xr:uid="{56818380-D720-4BCB-9DD3-34E786D77585}"/>
    <cellStyle name="Obliczenia 2 13 16" xfId="39430" xr:uid="{2AC5EF82-71BA-49E6-A9F1-422E2966472F}"/>
    <cellStyle name="Obliczenia 2 13 2" xfId="30813" xr:uid="{581E8EC8-C19B-4186-95D2-095619F3187E}"/>
    <cellStyle name="Obliczenia 2 13 2 10" xfId="30814" xr:uid="{7897C405-2B4C-4807-8752-61592E929C86}"/>
    <cellStyle name="Obliczenia 2 13 2 10 2" xfId="30815" xr:uid="{E73C6B3F-7163-46B0-95AD-74968A6D8C75}"/>
    <cellStyle name="Obliczenia 2 13 2 11" xfId="30816" xr:uid="{D71A4E24-D7DD-43E6-B540-C434D98123C6}"/>
    <cellStyle name="Obliczenia 2 13 2 11 2" xfId="30817" xr:uid="{6B804288-246B-4080-9B03-16756C4487F2}"/>
    <cellStyle name="Obliczenia 2 13 2 12" xfId="30818" xr:uid="{BC27029D-9414-44B8-AA13-38212A4CF2C5}"/>
    <cellStyle name="Obliczenia 2 13 2 2" xfId="30819" xr:uid="{736A5AF0-B9C7-4042-B756-DE58BB38422D}"/>
    <cellStyle name="Obliczenia 2 13 2 2 10" xfId="30820" xr:uid="{E3B97DA9-0703-4968-A2E8-19BD01BE8002}"/>
    <cellStyle name="Obliczenia 2 13 2 2 10 2" xfId="30821" xr:uid="{75A500A8-0969-4784-A0F1-AF00A2BCA509}"/>
    <cellStyle name="Obliczenia 2 13 2 2 11" xfId="30822" xr:uid="{05A396C5-5D89-4614-B607-BD50639A6C79}"/>
    <cellStyle name="Obliczenia 2 13 2 2 11 2" xfId="30823" xr:uid="{6EA38441-3718-4EC6-9425-050FAE90EFB6}"/>
    <cellStyle name="Obliczenia 2 13 2 2 12" xfId="30824" xr:uid="{55CEDC3B-172D-4F2A-B49F-61546771E53D}"/>
    <cellStyle name="Obliczenia 2 13 2 2 2" xfId="30825" xr:uid="{41CE9693-5435-4161-914B-9EACEA795650}"/>
    <cellStyle name="Obliczenia 2 13 2 2 2 2" xfId="30826" xr:uid="{77843FA5-6DF9-4418-878F-A8483399CF96}"/>
    <cellStyle name="Obliczenia 2 13 2 2 2 2 2" xfId="30827" xr:uid="{4D50B568-8C2A-4B95-8AE0-B19ECB80E3E0}"/>
    <cellStyle name="Obliczenia 2 13 2 2 2 2 2 2" xfId="30828" xr:uid="{BCDA27B9-5E6F-4354-8139-01C95C4D5EF3}"/>
    <cellStyle name="Obliczenia 2 13 2 2 2 2 2 2 2" xfId="30829" xr:uid="{3EA155FF-62F5-4483-A68C-EDE5A47306FB}"/>
    <cellStyle name="Obliczenia 2 13 2 2 2 2 2 3" xfId="30830" xr:uid="{99B77085-DD61-4955-A03D-119ECF53C08E}"/>
    <cellStyle name="Obliczenia 2 13 2 2 2 2 3" xfId="30831" xr:uid="{E351B20E-19A6-4B74-9243-79893496AF76}"/>
    <cellStyle name="Obliczenia 2 13 2 2 2 2 3 2" xfId="30832" xr:uid="{2AEE17D0-BC07-40E2-BECB-8CABF346F749}"/>
    <cellStyle name="Obliczenia 2 13 2 2 2 2 3 2 2" xfId="30833" xr:uid="{40AFA3F1-AB4F-4C97-BB5C-DEC66FFA0E88}"/>
    <cellStyle name="Obliczenia 2 13 2 2 2 2 3 3" xfId="30834" xr:uid="{DC82BA77-AB8E-4BFD-843D-0D3CA0527570}"/>
    <cellStyle name="Obliczenia 2 13 2 2 2 2 4" xfId="30835" xr:uid="{9161680D-5379-465A-A97A-50B77085CCAE}"/>
    <cellStyle name="Obliczenia 2 13 2 2 2 2 4 2" xfId="30836" xr:uid="{8EEBFF9D-A42E-4A90-973D-32934571FB49}"/>
    <cellStyle name="Obliczenia 2 13 2 2 2 2 4 2 2" xfId="30837" xr:uid="{6D42D1AA-390F-4302-A896-90233D86189C}"/>
    <cellStyle name="Obliczenia 2 13 2 2 2 2 4 3" xfId="30838" xr:uid="{A4FDB226-40C2-4DA3-A541-A2487141171E}"/>
    <cellStyle name="Obliczenia 2 13 2 2 2 2 5" xfId="30839" xr:uid="{CDD30622-2AAA-4C42-A3F7-E5BA2E748F58}"/>
    <cellStyle name="Obliczenia 2 13 2 2 2 2 5 2" xfId="30840" xr:uid="{AB7AF22E-8D5C-47F2-AE0A-381A8E0FC8FD}"/>
    <cellStyle name="Obliczenia 2 13 2 2 2 2 6" xfId="30841" xr:uid="{2F904402-34C7-43E8-9E94-71FE5A63EF64}"/>
    <cellStyle name="Obliczenia 2 13 2 2 2 2 6 2" xfId="30842" xr:uid="{800171CD-867B-4CB4-BD4F-C9C3CC903268}"/>
    <cellStyle name="Obliczenia 2 13 2 2 2 2 7" xfId="30843" xr:uid="{2D2D1610-8C82-4F63-B9C0-51C8DDE94273}"/>
    <cellStyle name="Obliczenia 2 13 2 2 2 3" xfId="30844" xr:uid="{374B88FB-6EED-4FA9-9FE5-A984F6D6FEEC}"/>
    <cellStyle name="Obliczenia 2 13 2 2 2 3 2" xfId="30845" xr:uid="{9CCCD8BE-B566-4806-AA6B-CE7C2A9FD648}"/>
    <cellStyle name="Obliczenia 2 13 2 2 2 3 2 2" xfId="30846" xr:uid="{56DE55A9-7082-4E44-A979-7F6E01ACF418}"/>
    <cellStyle name="Obliczenia 2 13 2 2 2 3 3" xfId="30847" xr:uid="{3AFB6268-FBD2-4517-B742-94E6701F06CC}"/>
    <cellStyle name="Obliczenia 2 13 2 2 2 4" xfId="30848" xr:uid="{3B9EFEA2-5820-4255-B377-8167EEEC2898}"/>
    <cellStyle name="Obliczenia 2 13 2 2 2 4 2" xfId="30849" xr:uid="{925FFADE-48E4-40AF-AE23-4A38A8CAEE92}"/>
    <cellStyle name="Obliczenia 2 13 2 2 2 4 2 2" xfId="30850" xr:uid="{A46AE7F5-E37F-4FEE-9082-0308143B31E9}"/>
    <cellStyle name="Obliczenia 2 13 2 2 2 4 3" xfId="30851" xr:uid="{A53919B4-142A-44D0-96A0-0A6AE44F8E5D}"/>
    <cellStyle name="Obliczenia 2 13 2 2 2 5" xfId="30852" xr:uid="{40E0BF5D-697C-42CE-BD65-37F0CDB66E6F}"/>
    <cellStyle name="Obliczenia 2 13 2 2 2 5 2" xfId="30853" xr:uid="{CA509999-3F92-448F-AFB0-7D14C0E8399E}"/>
    <cellStyle name="Obliczenia 2 13 2 2 2 5 2 2" xfId="30854" xr:uid="{D7AB8E47-0E7C-4481-8B2F-5C686088644B}"/>
    <cellStyle name="Obliczenia 2 13 2 2 2 5 3" xfId="30855" xr:uid="{9530FDAB-948B-44A2-AB3C-B1EAF643ABA4}"/>
    <cellStyle name="Obliczenia 2 13 2 2 2 6" xfId="30856" xr:uid="{99D3FF3D-7822-44D8-B84A-C9EC6DBDE676}"/>
    <cellStyle name="Obliczenia 2 13 2 2 2 6 2" xfId="30857" xr:uid="{D84BEFEB-04CD-4CC9-A2EA-7E39482EE147}"/>
    <cellStyle name="Obliczenia 2 13 2 2 2 7" xfId="30858" xr:uid="{8BF67CE8-045D-47C4-9780-B09DF21F268C}"/>
    <cellStyle name="Obliczenia 2 13 2 2 2 7 2" xfId="30859" xr:uid="{1F0791FE-2D3F-4C80-96D4-9B7C66F7A7A0}"/>
    <cellStyle name="Obliczenia 2 13 2 2 2 8" xfId="30860" xr:uid="{E95B9A42-9DC9-4FCD-8C26-05638B54FA15}"/>
    <cellStyle name="Obliczenia 2 13 2 2 3" xfId="30861" xr:uid="{F249EE01-D8E9-44BF-BAE7-BABB2E926F80}"/>
    <cellStyle name="Obliczenia 2 13 2 2 3 2" xfId="30862" xr:uid="{55EC7345-DE20-439F-A016-C0FB9E94EECA}"/>
    <cellStyle name="Obliczenia 2 13 2 2 3 2 2" xfId="30863" xr:uid="{C5DBA719-CBFF-4374-82CE-5D0EC5199458}"/>
    <cellStyle name="Obliczenia 2 13 2 2 3 3" xfId="30864" xr:uid="{38A7C4D1-A106-44EC-8FA1-071BA34EF51C}"/>
    <cellStyle name="Obliczenia 2 13 2 2 4" xfId="30865" xr:uid="{089B491B-514F-4FC6-9E25-3422173E6A14}"/>
    <cellStyle name="Obliczenia 2 13 2 2 4 2" xfId="30866" xr:uid="{B7751E43-F49B-438F-A48E-18878EDC50CB}"/>
    <cellStyle name="Obliczenia 2 13 2 2 4 2 2" xfId="30867" xr:uid="{88DC4739-5B73-4122-9162-535A28B61801}"/>
    <cellStyle name="Obliczenia 2 13 2 2 4 3" xfId="30868" xr:uid="{C0E957FE-BAC2-4CDA-9B9D-6E1BC4B28359}"/>
    <cellStyle name="Obliczenia 2 13 2 2 5" xfId="30869" xr:uid="{DA2B8F12-BEDB-49F7-BCEF-F107B635CF22}"/>
    <cellStyle name="Obliczenia 2 13 2 2 5 2" xfId="30870" xr:uid="{88C64F2C-A04C-4C26-8773-7CF8C7D6166C}"/>
    <cellStyle name="Obliczenia 2 13 2 2 5 2 2" xfId="30871" xr:uid="{59A2FEDC-5915-4CBB-9634-84170F67125B}"/>
    <cellStyle name="Obliczenia 2 13 2 2 5 3" xfId="30872" xr:uid="{88BCACDC-D189-49F0-A6E5-3AE353617C18}"/>
    <cellStyle name="Obliczenia 2 13 2 2 6" xfId="30873" xr:uid="{FDA09ABB-468C-474E-8141-12ABD217E8BE}"/>
    <cellStyle name="Obliczenia 2 13 2 2 6 2" xfId="30874" xr:uid="{951EB31C-B6DD-4F62-B2D8-443B6DFBEDF9}"/>
    <cellStyle name="Obliczenia 2 13 2 2 6 2 2" xfId="30875" xr:uid="{48217806-A36B-4410-9C24-311034C56BA5}"/>
    <cellStyle name="Obliczenia 2 13 2 2 6 3" xfId="30876" xr:uid="{4FC16FF8-0D34-4206-8110-6ED4A7F1050C}"/>
    <cellStyle name="Obliczenia 2 13 2 2 7" xfId="30877" xr:uid="{29EEA4DD-A3EA-4EBF-8EF8-43720487381E}"/>
    <cellStyle name="Obliczenia 2 13 2 2 7 2" xfId="30878" xr:uid="{D66809D0-961E-485D-AE2F-40310ACBE875}"/>
    <cellStyle name="Obliczenia 2 13 2 2 7 2 2" xfId="30879" xr:uid="{CB8DA782-DF38-4986-B17B-02879BE82888}"/>
    <cellStyle name="Obliczenia 2 13 2 2 7 2 2 2" xfId="30880" xr:uid="{E9524243-107E-405E-9685-07B32300D59D}"/>
    <cellStyle name="Obliczenia 2 13 2 2 7 2 3" xfId="30881" xr:uid="{04CE1AE5-4A55-4BBD-BC10-E31ABF002CF9}"/>
    <cellStyle name="Obliczenia 2 13 2 2 7 3" xfId="30882" xr:uid="{17A2EAA2-2FF1-4165-961D-2C92F6835C13}"/>
    <cellStyle name="Obliczenia 2 13 2 2 7 3 2" xfId="30883" xr:uid="{CE50C54B-53C3-400F-B343-13EB010A202A}"/>
    <cellStyle name="Obliczenia 2 13 2 2 7 3 2 2" xfId="30884" xr:uid="{75C2C5C8-EBAE-4604-A6FF-8BC3844BBF42}"/>
    <cellStyle name="Obliczenia 2 13 2 2 7 3 3" xfId="30885" xr:uid="{B9FDE10C-0A63-4B4B-9907-33AD49CBEAFE}"/>
    <cellStyle name="Obliczenia 2 13 2 2 7 4" xfId="30886" xr:uid="{129DF241-58EA-461D-96FA-5DCCC8264ADC}"/>
    <cellStyle name="Obliczenia 2 13 2 2 7 4 2" xfId="30887" xr:uid="{CB96B2B6-02BB-4E39-8BF5-F7737A08355F}"/>
    <cellStyle name="Obliczenia 2 13 2 2 7 4 2 2" xfId="30888" xr:uid="{58FB0013-6AA5-4818-897F-232E6D1DCB0C}"/>
    <cellStyle name="Obliczenia 2 13 2 2 7 4 3" xfId="30889" xr:uid="{E278244E-F780-4CDB-B9E5-3C145D8C75A9}"/>
    <cellStyle name="Obliczenia 2 13 2 2 7 5" xfId="30890" xr:uid="{CE203DCE-6598-4F05-8DC1-F13B2DBB8166}"/>
    <cellStyle name="Obliczenia 2 13 2 2 7 5 2" xfId="30891" xr:uid="{A0B47FBE-CD6F-4AEC-9436-42B84BDA98F0}"/>
    <cellStyle name="Obliczenia 2 13 2 2 7 6" xfId="30892" xr:uid="{87D733AE-3326-474E-A87A-65D7158C1F37}"/>
    <cellStyle name="Obliczenia 2 13 2 2 7 6 2" xfId="30893" xr:uid="{9B688010-DB3A-4BA8-B74E-BC76FF4B3460}"/>
    <cellStyle name="Obliczenia 2 13 2 2 7 7" xfId="30894" xr:uid="{1AE44910-CFDB-4327-8C56-35AEE9ADF371}"/>
    <cellStyle name="Obliczenia 2 13 2 2 8" xfId="30895" xr:uid="{8027CB61-81F9-46C5-995E-7AF132A7A976}"/>
    <cellStyle name="Obliczenia 2 13 2 2 8 2" xfId="30896" xr:uid="{157E53B0-5CA3-4DE6-814C-ECB5AC19CBAE}"/>
    <cellStyle name="Obliczenia 2 13 2 2 8 2 2" xfId="30897" xr:uid="{C107A910-06A6-4A03-828C-85078464FA43}"/>
    <cellStyle name="Obliczenia 2 13 2 2 8 3" xfId="30898" xr:uid="{4AC42E7B-7816-4CA8-8BB9-57E27C9A6969}"/>
    <cellStyle name="Obliczenia 2 13 2 2 9" xfId="30899" xr:uid="{EFF694F2-BD57-4187-8868-A4D3D92BD249}"/>
    <cellStyle name="Obliczenia 2 13 2 2 9 2" xfId="30900" xr:uid="{8F0B672F-23B9-4FB3-BBAB-17AB74313FE4}"/>
    <cellStyle name="Obliczenia 2 13 2 2 9 2 2" xfId="30901" xr:uid="{B24B6736-A458-4E75-A61B-F1458DDB9794}"/>
    <cellStyle name="Obliczenia 2 13 2 2 9 3" xfId="30902" xr:uid="{DEC5A694-E5DF-443B-8834-136FD0EACD09}"/>
    <cellStyle name="Obliczenia 2 13 2 3" xfId="30903" xr:uid="{DF9AC83B-5C46-4328-96BE-1A3466CBD1CD}"/>
    <cellStyle name="Obliczenia 2 13 2 3 2" xfId="30904" xr:uid="{F1375CA7-01D8-4784-9271-AC390453DBC7}"/>
    <cellStyle name="Obliczenia 2 13 2 3 2 2" xfId="30905" xr:uid="{DEE8AEA4-1539-495E-9700-6736F52A23FA}"/>
    <cellStyle name="Obliczenia 2 13 2 3 2 2 2" xfId="30906" xr:uid="{78FFE125-3B32-4122-BE3D-7D2C5747F570}"/>
    <cellStyle name="Obliczenia 2 13 2 3 2 2 2 2" xfId="30907" xr:uid="{502E3EDE-FF90-43B9-B951-6F77C15A0880}"/>
    <cellStyle name="Obliczenia 2 13 2 3 2 2 3" xfId="30908" xr:uid="{03115F72-4C77-4E3B-8AEF-4D51565F398F}"/>
    <cellStyle name="Obliczenia 2 13 2 3 2 3" xfId="30909" xr:uid="{613AA2BB-744B-4EB9-B3DA-E97EA71AAE89}"/>
    <cellStyle name="Obliczenia 2 13 2 3 2 3 2" xfId="30910" xr:uid="{A9A6AAF9-9A14-4B7D-9223-9F98A780B948}"/>
    <cellStyle name="Obliczenia 2 13 2 3 2 3 2 2" xfId="30911" xr:uid="{80975F44-D335-4458-BBA2-340AA3028042}"/>
    <cellStyle name="Obliczenia 2 13 2 3 2 3 3" xfId="30912" xr:uid="{02BB9384-D190-477F-98E8-DD78414D3708}"/>
    <cellStyle name="Obliczenia 2 13 2 3 2 4" xfId="30913" xr:uid="{D20F5005-4FC4-4BAE-B088-DD0153C790FB}"/>
    <cellStyle name="Obliczenia 2 13 2 3 2 4 2" xfId="30914" xr:uid="{DE819909-B16B-4D88-A3CD-46635AE3284A}"/>
    <cellStyle name="Obliczenia 2 13 2 3 2 4 2 2" xfId="30915" xr:uid="{32FBAABB-9FA4-4B01-81F8-3201C038E279}"/>
    <cellStyle name="Obliczenia 2 13 2 3 2 4 3" xfId="30916" xr:uid="{1804AE58-A733-469D-A774-DA4BD2C77689}"/>
    <cellStyle name="Obliczenia 2 13 2 3 2 5" xfId="30917" xr:uid="{08EF9AD3-B76C-4509-B23B-A032F2A782ED}"/>
    <cellStyle name="Obliczenia 2 13 2 3 2 5 2" xfId="30918" xr:uid="{54E345C6-6CB8-42D2-93D9-7EC8676393D4}"/>
    <cellStyle name="Obliczenia 2 13 2 3 2 6" xfId="30919" xr:uid="{890EC075-A8D5-49A7-A287-EDA174076D3A}"/>
    <cellStyle name="Obliczenia 2 13 2 3 2 6 2" xfId="30920" xr:uid="{BE687044-5706-4A50-8A08-4B3CB25026EA}"/>
    <cellStyle name="Obliczenia 2 13 2 3 2 7" xfId="30921" xr:uid="{51C127F0-8DB0-4F8B-ACD7-2D320C5DFAF1}"/>
    <cellStyle name="Obliczenia 2 13 2 3 3" xfId="30922" xr:uid="{C0A8E787-C3F3-4105-91F2-52218CF5D6D5}"/>
    <cellStyle name="Obliczenia 2 13 2 3 3 2" xfId="30923" xr:uid="{DF6A2A9F-D029-4D74-BAEC-CAC9FA51FA9D}"/>
    <cellStyle name="Obliczenia 2 13 2 3 3 2 2" xfId="30924" xr:uid="{B10572FE-4FAF-4A43-BBFE-AFAF1C3C323D}"/>
    <cellStyle name="Obliczenia 2 13 2 3 3 3" xfId="30925" xr:uid="{42A3F68D-1362-4F30-942F-1E4D6D65AD73}"/>
    <cellStyle name="Obliczenia 2 13 2 3 4" xfId="30926" xr:uid="{9537238E-A61E-48D0-AB68-D3425F0141E4}"/>
    <cellStyle name="Obliczenia 2 13 2 3 4 2" xfId="30927" xr:uid="{C776F072-E2D7-44D6-B0A9-C019F7D3CF3C}"/>
    <cellStyle name="Obliczenia 2 13 2 3 4 2 2" xfId="30928" xr:uid="{47D95876-4FE4-489D-B460-B140310EBD70}"/>
    <cellStyle name="Obliczenia 2 13 2 3 4 3" xfId="30929" xr:uid="{6816CFA9-63F5-4C70-8E78-8A2691E15A6B}"/>
    <cellStyle name="Obliczenia 2 13 2 3 5" xfId="30930" xr:uid="{C2526CC0-43BE-4C0C-85A2-72FC7FB1A86D}"/>
    <cellStyle name="Obliczenia 2 13 2 3 5 2" xfId="30931" xr:uid="{3AB5AD12-D3F4-4BF7-82AA-E090DECA40DC}"/>
    <cellStyle name="Obliczenia 2 13 2 3 5 2 2" xfId="30932" xr:uid="{261778E7-7089-412B-9B72-B7F9578508CC}"/>
    <cellStyle name="Obliczenia 2 13 2 3 5 3" xfId="30933" xr:uid="{E1E0D9A1-8358-4BB3-B7CB-110456D7BC0B}"/>
    <cellStyle name="Obliczenia 2 13 2 3 6" xfId="30934" xr:uid="{BB2D0594-9A42-40ED-A793-3ECE213540B0}"/>
    <cellStyle name="Obliczenia 2 13 2 3 6 2" xfId="30935" xr:uid="{86322496-0829-4A7F-A3F8-1711B82DBAC2}"/>
    <cellStyle name="Obliczenia 2 13 2 3 7" xfId="30936" xr:uid="{CF4D62F9-7DDD-47ED-AAB1-849413C05768}"/>
    <cellStyle name="Obliczenia 2 13 2 3 7 2" xfId="30937" xr:uid="{D9AA2A92-E85C-4335-B5BF-A125BEE130B2}"/>
    <cellStyle name="Obliczenia 2 13 2 3 8" xfId="30938" xr:uid="{D683A2AE-47E2-4415-B69F-E6C8FC39A9D5}"/>
    <cellStyle name="Obliczenia 2 13 2 4" xfId="30939" xr:uid="{9EEFDCD5-3D7F-43FE-9E43-C40BB6BB6AD2}"/>
    <cellStyle name="Obliczenia 2 13 2 4 2" xfId="30940" xr:uid="{6FA1B84F-D0BF-4A7E-8A3A-41324091A4BE}"/>
    <cellStyle name="Obliczenia 2 13 2 4 2 2" xfId="30941" xr:uid="{B22DEE6A-7AC7-4954-94D2-AFD7F23FCF61}"/>
    <cellStyle name="Obliczenia 2 13 2 4 3" xfId="30942" xr:uid="{CB3D397A-585E-4BCD-A017-69320B2295B0}"/>
    <cellStyle name="Obliczenia 2 13 2 5" xfId="30943" xr:uid="{01394E45-729C-46B4-A242-DD61FD52CC5A}"/>
    <cellStyle name="Obliczenia 2 13 2 5 2" xfId="30944" xr:uid="{04653ADF-920E-4B47-9FDE-1162E2136839}"/>
    <cellStyle name="Obliczenia 2 13 2 5 2 2" xfId="30945" xr:uid="{60891F81-057B-41B5-8DDE-960CB9FD50E9}"/>
    <cellStyle name="Obliczenia 2 13 2 5 3" xfId="30946" xr:uid="{0E0353B7-DEE4-4FFD-8DD4-7D8D14A13980}"/>
    <cellStyle name="Obliczenia 2 13 2 6" xfId="30947" xr:uid="{5CFE65C5-981A-434D-B91D-251545683211}"/>
    <cellStyle name="Obliczenia 2 13 2 6 2" xfId="30948" xr:uid="{A5D3DA19-B7C7-441A-9CD8-7979E57B7DF0}"/>
    <cellStyle name="Obliczenia 2 13 2 6 2 2" xfId="30949" xr:uid="{449277A2-0AF8-4ABB-83EB-B57125EDD2B5}"/>
    <cellStyle name="Obliczenia 2 13 2 6 3" xfId="30950" xr:uid="{F007B74C-BDED-46E4-8AE2-25D366D9829E}"/>
    <cellStyle name="Obliczenia 2 13 2 7" xfId="30951" xr:uid="{80F7869E-5035-490E-AD5B-8F296E63B5E2}"/>
    <cellStyle name="Obliczenia 2 13 2 7 2" xfId="30952" xr:uid="{64EF335E-22D9-40C8-AAF3-A7B40A2C9415}"/>
    <cellStyle name="Obliczenia 2 13 2 7 2 2" xfId="30953" xr:uid="{E3F1BD01-7196-4B36-8B48-5571D9D15DE2}"/>
    <cellStyle name="Obliczenia 2 13 2 7 2 2 2" xfId="30954" xr:uid="{2A121E3A-2DA6-480A-B881-63067B38FAE5}"/>
    <cellStyle name="Obliczenia 2 13 2 7 2 3" xfId="30955" xr:uid="{A7440A6C-C6E4-4B0B-BAC7-684DEF81ACF6}"/>
    <cellStyle name="Obliczenia 2 13 2 7 3" xfId="30956" xr:uid="{7003FE44-3FA3-4440-B868-928057DE36B3}"/>
    <cellStyle name="Obliczenia 2 13 2 7 3 2" xfId="30957" xr:uid="{763821DE-BF80-4735-8EEE-B168CB81A135}"/>
    <cellStyle name="Obliczenia 2 13 2 7 3 2 2" xfId="30958" xr:uid="{C11CE1C4-44F4-4261-AE5E-B2514F82F0FB}"/>
    <cellStyle name="Obliczenia 2 13 2 7 3 3" xfId="30959" xr:uid="{03FD4AB7-44EB-4F22-8C2A-B1DE5790EB24}"/>
    <cellStyle name="Obliczenia 2 13 2 7 4" xfId="30960" xr:uid="{C6C054A1-91D0-46F3-8418-0B32B0A4E4D6}"/>
    <cellStyle name="Obliczenia 2 13 2 7 4 2" xfId="30961" xr:uid="{DD925614-7BF5-4720-B1FE-78A1FC2AEB38}"/>
    <cellStyle name="Obliczenia 2 13 2 7 4 2 2" xfId="30962" xr:uid="{8D41DDED-8795-463B-B653-B03D5419ECB8}"/>
    <cellStyle name="Obliczenia 2 13 2 7 4 3" xfId="30963" xr:uid="{2FE9CBF6-B07F-4F62-A5FB-4CB2870ABB37}"/>
    <cellStyle name="Obliczenia 2 13 2 7 5" xfId="30964" xr:uid="{FDBAE006-FCEF-48DC-BE5E-74D04E9C4C1E}"/>
    <cellStyle name="Obliczenia 2 13 2 7 5 2" xfId="30965" xr:uid="{EEE8D848-5359-40AA-964D-892E31949360}"/>
    <cellStyle name="Obliczenia 2 13 2 7 6" xfId="30966" xr:uid="{9D1B9BCF-8483-4B6A-B20D-FCE103AF5371}"/>
    <cellStyle name="Obliczenia 2 13 2 7 6 2" xfId="30967" xr:uid="{D8AD7547-E7DB-4825-A0D3-7ACD7FDF2DE3}"/>
    <cellStyle name="Obliczenia 2 13 2 7 7" xfId="30968" xr:uid="{C00DAB09-71AE-476D-AD2D-C684A48843F1}"/>
    <cellStyle name="Obliczenia 2 13 2 8" xfId="30969" xr:uid="{12DAC7A1-7E7A-49C3-B521-5AF23E2D18F5}"/>
    <cellStyle name="Obliczenia 2 13 2 8 2" xfId="30970" xr:uid="{566C1698-4245-4540-9A58-9B9A5DA51D8F}"/>
    <cellStyle name="Obliczenia 2 13 2 8 2 2" xfId="30971" xr:uid="{92A8441D-12BA-4110-9474-4B46F799B911}"/>
    <cellStyle name="Obliczenia 2 13 2 8 3" xfId="30972" xr:uid="{BBD4D6B9-748C-4CCF-90D5-CFB35513ECB9}"/>
    <cellStyle name="Obliczenia 2 13 2 9" xfId="30973" xr:uid="{5E57752F-51BA-496C-B680-46CFD7F88C3F}"/>
    <cellStyle name="Obliczenia 2 13 2 9 2" xfId="30974" xr:uid="{6F34F245-44BD-4992-93C9-81E0B2B6878F}"/>
    <cellStyle name="Obliczenia 2 13 2 9 2 2" xfId="30975" xr:uid="{3E6E8169-0836-4461-B7EB-D8C861AA626F}"/>
    <cellStyle name="Obliczenia 2 13 2 9 3" xfId="30976" xr:uid="{AC574B20-2018-442C-A5F5-55949BFE464B}"/>
    <cellStyle name="Obliczenia 2 13 3" xfId="30977" xr:uid="{18BD730A-DDF3-4578-A35E-01CB5A8F238B}"/>
    <cellStyle name="Obliczenia 2 13 3 2" xfId="30978" xr:uid="{44931C3D-1B9D-4611-99EA-29AC4BF05AE9}"/>
    <cellStyle name="Obliczenia 2 13 3 2 2" xfId="30979" xr:uid="{B9BC6A89-F612-44A4-805F-A34B795C8D56}"/>
    <cellStyle name="Obliczenia 2 13 3 2 2 2" xfId="30980" xr:uid="{6B8C1C4F-17E7-4225-BC6C-97FCD20CB047}"/>
    <cellStyle name="Obliczenia 2 13 3 2 2 2 2" xfId="30981" xr:uid="{68FE217F-BD94-4DD4-BA84-7B417B69AF1D}"/>
    <cellStyle name="Obliczenia 2 13 3 2 2 3" xfId="30982" xr:uid="{13B97D70-A797-4A54-A87C-92A1DBFF5531}"/>
    <cellStyle name="Obliczenia 2 13 3 2 3" xfId="30983" xr:uid="{4B246B31-1B41-4772-9D51-36C3BA14E6E4}"/>
    <cellStyle name="Obliczenia 2 13 3 2 3 2" xfId="30984" xr:uid="{4EFAA9A8-7874-455D-8ED6-5BCFB9299B68}"/>
    <cellStyle name="Obliczenia 2 13 3 2 3 2 2" xfId="30985" xr:uid="{BD4EE60D-625B-46C6-A711-7F2F27E270B5}"/>
    <cellStyle name="Obliczenia 2 13 3 2 3 3" xfId="30986" xr:uid="{E763A3AD-1424-4900-BC2C-504C374FACE2}"/>
    <cellStyle name="Obliczenia 2 13 3 2 4" xfId="30987" xr:uid="{D2680F06-14A5-4178-8AB9-172634FB9C5E}"/>
    <cellStyle name="Obliczenia 2 13 3 2 4 2" xfId="30988" xr:uid="{6C99583F-5C20-48F4-AC37-EABF861D9082}"/>
    <cellStyle name="Obliczenia 2 13 3 2 4 2 2" xfId="30989" xr:uid="{D7E035F4-0215-4FD8-BFBE-7EDE03D17962}"/>
    <cellStyle name="Obliczenia 2 13 3 2 4 3" xfId="30990" xr:uid="{6AD9437F-8885-45B4-BC27-77170BD2F1BC}"/>
    <cellStyle name="Obliczenia 2 13 3 2 5" xfId="30991" xr:uid="{28A50F01-C0D8-4089-8500-F585EC7C283E}"/>
    <cellStyle name="Obliczenia 2 13 3 2 5 2" xfId="30992" xr:uid="{5C08C4D0-B56E-4AE4-A953-8D1BA49BBD58}"/>
    <cellStyle name="Obliczenia 2 13 3 2 6" xfId="30993" xr:uid="{CDB8A403-425C-4B5D-9224-FECA5C417555}"/>
    <cellStyle name="Obliczenia 2 13 3 2 6 2" xfId="30994" xr:uid="{641583FA-E075-4965-8C46-C7B120E56AA1}"/>
    <cellStyle name="Obliczenia 2 13 3 2 7" xfId="30995" xr:uid="{506AF673-2A92-4CE6-96F1-FB736497034F}"/>
    <cellStyle name="Obliczenia 2 13 3 3" xfId="30996" xr:uid="{6978C9A5-87A6-4225-902D-79EDE5E8C9F3}"/>
    <cellStyle name="Obliczenia 2 13 3 3 2" xfId="30997" xr:uid="{BA087B87-EA22-43CC-B9A1-F702879CE541}"/>
    <cellStyle name="Obliczenia 2 13 3 3 2 2" xfId="30998" xr:uid="{DF3D09A5-0943-4930-94A3-5333BECB0A93}"/>
    <cellStyle name="Obliczenia 2 13 3 3 3" xfId="30999" xr:uid="{73E2AD8B-BEB1-49FF-944A-53136ED82C2C}"/>
    <cellStyle name="Obliczenia 2 13 3 4" xfId="31000" xr:uid="{4002C334-88D6-4CE1-BFCF-D82BC2CA7791}"/>
    <cellStyle name="Obliczenia 2 13 3 4 2" xfId="31001" xr:uid="{967D1FEC-13CD-461B-8665-05548285C4D0}"/>
    <cellStyle name="Obliczenia 2 13 3 4 2 2" xfId="31002" xr:uid="{B0694999-5D4D-4C14-9BBC-B077A00BCD9E}"/>
    <cellStyle name="Obliczenia 2 13 3 4 3" xfId="31003" xr:uid="{E99A822D-826E-451F-9EF8-A1A380D36B7C}"/>
    <cellStyle name="Obliczenia 2 13 3 5" xfId="31004" xr:uid="{F8B05193-1E32-4862-A220-224269E9AE4C}"/>
    <cellStyle name="Obliczenia 2 13 3 5 2" xfId="31005" xr:uid="{E4A9D7C3-E329-4913-AD06-5B39A099456E}"/>
    <cellStyle name="Obliczenia 2 13 3 5 2 2" xfId="31006" xr:uid="{BD4E5AAD-C866-4664-928A-DC3430B3A3AB}"/>
    <cellStyle name="Obliczenia 2 13 3 5 3" xfId="31007" xr:uid="{62633C03-BBAC-414A-89D2-DBCB25484671}"/>
    <cellStyle name="Obliczenia 2 13 3 6" xfId="31008" xr:uid="{AA8AC869-B5EB-4411-ACD5-345C33FFC336}"/>
    <cellStyle name="Obliczenia 2 13 3 6 2" xfId="31009" xr:uid="{DD5835E1-D575-4714-881F-8129BA072287}"/>
    <cellStyle name="Obliczenia 2 13 3 7" xfId="31010" xr:uid="{39770BF6-6982-4D0B-A053-FD54D3AC1FAE}"/>
    <cellStyle name="Obliczenia 2 13 3 7 2" xfId="31011" xr:uid="{5515935E-19F8-4936-B6AE-B8201578FCCD}"/>
    <cellStyle name="Obliczenia 2 13 3 8" xfId="31012" xr:uid="{603CA807-7F80-4D79-902E-08C7C96D157C}"/>
    <cellStyle name="Obliczenia 2 13 4" xfId="31013" xr:uid="{0131B886-CCAA-4323-8785-C673D21A52FD}"/>
    <cellStyle name="Obliczenia 2 13 4 2" xfId="31014" xr:uid="{4B1E94A9-6C45-42AB-83DE-56872AFDC4D7}"/>
    <cellStyle name="Obliczenia 2 13 4 2 2" xfId="31015" xr:uid="{EBA9D73D-DF8F-4535-B8E2-69B456E9BB71}"/>
    <cellStyle name="Obliczenia 2 13 4 3" xfId="31016" xr:uid="{914646EC-6BB4-4576-80DB-09D4D288A9B2}"/>
    <cellStyle name="Obliczenia 2 13 5" xfId="31017" xr:uid="{14FC2E65-E368-4042-9F0B-BB34B123C486}"/>
    <cellStyle name="Obliczenia 2 13 5 2" xfId="31018" xr:uid="{655C4127-5115-4218-8865-E314BE3B98F3}"/>
    <cellStyle name="Obliczenia 2 13 5 2 2" xfId="31019" xr:uid="{BA408A17-B86C-49B2-9A19-E5A05064BC4A}"/>
    <cellStyle name="Obliczenia 2 13 5 3" xfId="31020" xr:uid="{E129202B-2C91-43F8-A1E3-A62D3FD91E8A}"/>
    <cellStyle name="Obliczenia 2 13 6" xfId="31021" xr:uid="{4055C2E4-40FB-46C2-A231-ABBD66C51574}"/>
    <cellStyle name="Obliczenia 2 13 6 2" xfId="31022" xr:uid="{589D8F98-D6BD-4A9F-8548-CC518DA203FA}"/>
    <cellStyle name="Obliczenia 2 13 6 2 2" xfId="31023" xr:uid="{D6535B4E-B371-49B3-9829-4ADB306F2F79}"/>
    <cellStyle name="Obliczenia 2 13 6 3" xfId="31024" xr:uid="{E5CC4CA9-62AD-472D-93F7-3215BB9EC9B1}"/>
    <cellStyle name="Obliczenia 2 13 7" xfId="31025" xr:uid="{8DD3263B-4E1F-44FF-908A-EE855048051C}"/>
    <cellStyle name="Obliczenia 2 13 7 2" xfId="31026" xr:uid="{26268162-A93D-4DB1-8DC8-6B0504EDF5A1}"/>
    <cellStyle name="Obliczenia 2 13 7 2 2" xfId="31027" xr:uid="{868CC1A9-C64A-44E1-92E6-A4A84ED80C7E}"/>
    <cellStyle name="Obliczenia 2 13 7 3" xfId="31028" xr:uid="{DAAA39CD-20A9-4685-A7CE-869D2DF0B31F}"/>
    <cellStyle name="Obliczenia 2 13 8" xfId="31029" xr:uid="{04B1ABFA-523C-484C-84E1-BA7ED8ABAC89}"/>
    <cellStyle name="Obliczenia 2 13 8 2" xfId="31030" xr:uid="{BAB34AAE-5E86-491C-A09E-DE83E8AE6AC1}"/>
    <cellStyle name="Obliczenia 2 13 8 2 2" xfId="31031" xr:uid="{50A92A0E-4039-4A8D-9474-02575F045621}"/>
    <cellStyle name="Obliczenia 2 13 8 2 2 2" xfId="31032" xr:uid="{C1B403E8-7255-47EE-8269-413964F2C439}"/>
    <cellStyle name="Obliczenia 2 13 8 2 3" xfId="31033" xr:uid="{BA9EE75A-0D63-496C-8C12-7F1457447055}"/>
    <cellStyle name="Obliczenia 2 13 8 3" xfId="31034" xr:uid="{A9CD9694-96EE-43A5-898E-9FB9DB49DCF6}"/>
    <cellStyle name="Obliczenia 2 13 8 3 2" xfId="31035" xr:uid="{711B1CC7-EF13-49FE-85A3-98C775AAD897}"/>
    <cellStyle name="Obliczenia 2 13 8 3 2 2" xfId="31036" xr:uid="{9E312EDB-CFF1-4747-A975-10A3F25BD8F0}"/>
    <cellStyle name="Obliczenia 2 13 8 3 3" xfId="31037" xr:uid="{60A65775-13E4-4F5A-876D-22964A7C432A}"/>
    <cellStyle name="Obliczenia 2 13 8 4" xfId="31038" xr:uid="{7EC78C50-5C06-4121-A04E-44955E4191C0}"/>
    <cellStyle name="Obliczenia 2 13 8 4 2" xfId="31039" xr:uid="{500D1468-107B-4933-A90E-303D22AF7CE5}"/>
    <cellStyle name="Obliczenia 2 13 8 4 2 2" xfId="31040" xr:uid="{7A160427-4209-4C84-8E8A-766FC4B01FEE}"/>
    <cellStyle name="Obliczenia 2 13 8 4 3" xfId="31041" xr:uid="{AFDE5633-9735-4F1A-969E-3219BC1C0986}"/>
    <cellStyle name="Obliczenia 2 13 8 5" xfId="31042" xr:uid="{55021CCD-FBD9-4588-8A9E-4AF3E31A2F07}"/>
    <cellStyle name="Obliczenia 2 13 8 5 2" xfId="31043" xr:uid="{9AC30F54-3521-4BB0-A9AB-C27203D10A1A}"/>
    <cellStyle name="Obliczenia 2 13 8 6" xfId="31044" xr:uid="{000C435C-6C02-4B3F-A8DC-5AC857D42510}"/>
    <cellStyle name="Obliczenia 2 13 8 6 2" xfId="31045" xr:uid="{2D3EA44E-D62E-43BF-9395-EA2FE1AB4267}"/>
    <cellStyle name="Obliczenia 2 13 8 7" xfId="31046" xr:uid="{6E091A6E-255A-4A30-8271-78D6D19829AF}"/>
    <cellStyle name="Obliczenia 2 13 9" xfId="31047" xr:uid="{8D7C1C9B-47BD-45C7-8207-837466433A24}"/>
    <cellStyle name="Obliczenia 2 13 9 2" xfId="31048" xr:uid="{39B545CC-1C3F-418A-B23B-7045AAA866E9}"/>
    <cellStyle name="Obliczenia 2 13 9 2 2" xfId="31049" xr:uid="{0BCBAAED-3CC0-4C18-8766-1BDF3D647B3F}"/>
    <cellStyle name="Obliczenia 2 13 9 3" xfId="31050" xr:uid="{8267CB96-B81B-431E-A645-71E82A1BEFDC}"/>
    <cellStyle name="Obliczenia 2 14" xfId="1060" xr:uid="{E359396D-1BA6-41B9-9DD8-4CDB0FE4C6AF}"/>
    <cellStyle name="Obliczenia 2 14 10" xfId="31051" xr:uid="{6174BA31-8534-492E-8D0A-145C8CAD9D41}"/>
    <cellStyle name="Obliczenia 2 14 10 2" xfId="31052" xr:uid="{0120BE13-0022-49B6-8613-57E1C3DEFF47}"/>
    <cellStyle name="Obliczenia 2 14 11" xfId="31053" xr:uid="{AF05F27B-7FF2-43AA-A8B4-1B96F7AB44D4}"/>
    <cellStyle name="Obliczenia 2 14 11 2" xfId="31054" xr:uid="{553B0000-36E7-490D-A4A3-0AE902AEF5C5}"/>
    <cellStyle name="Obliczenia 2 14 12" xfId="31055" xr:uid="{B997BDF0-280A-4493-8E3B-56FE067ACADC}"/>
    <cellStyle name="Obliczenia 2 14 13" xfId="39233" xr:uid="{41652C1D-6E74-4DC7-B1EF-87B1CBB4BE56}"/>
    <cellStyle name="Obliczenia 2 14 14" xfId="39317" xr:uid="{71D0FB10-B134-4C46-8D8F-B1D316AFE0B8}"/>
    <cellStyle name="Obliczenia 2 14 15" xfId="39429" xr:uid="{BDDF2BE3-3C2F-4130-96F3-34BE5E21E858}"/>
    <cellStyle name="Obliczenia 2 14 2" xfId="31056" xr:uid="{D9155229-5C88-4B81-BF23-A0570A1763C7}"/>
    <cellStyle name="Obliczenia 2 14 2 2" xfId="31057" xr:uid="{FFAC6674-84E1-429B-9EE5-570D3D4947D4}"/>
    <cellStyle name="Obliczenia 2 14 2 2 2" xfId="31058" xr:uid="{A3034555-F345-41F2-874D-E248C1441A74}"/>
    <cellStyle name="Obliczenia 2 14 2 2 2 2" xfId="31059" xr:uid="{980FD8C1-0C7F-4827-8ABF-47E87BD6F463}"/>
    <cellStyle name="Obliczenia 2 14 2 2 2 2 2" xfId="31060" xr:uid="{B2EEE864-2F13-4F9E-A737-37C67E56EF7F}"/>
    <cellStyle name="Obliczenia 2 14 2 2 2 3" xfId="31061" xr:uid="{7A0177DB-3E90-46D8-B2DD-A8720CA0A57F}"/>
    <cellStyle name="Obliczenia 2 14 2 2 3" xfId="31062" xr:uid="{2FD912D9-F5E4-48CA-9E68-1D748BC21313}"/>
    <cellStyle name="Obliczenia 2 14 2 2 3 2" xfId="31063" xr:uid="{FFC78D37-A94C-42FE-A7CC-BC06DE2167A2}"/>
    <cellStyle name="Obliczenia 2 14 2 2 3 2 2" xfId="31064" xr:uid="{CEAAC3E0-6043-4F40-9014-8C78B4539474}"/>
    <cellStyle name="Obliczenia 2 14 2 2 3 3" xfId="31065" xr:uid="{4793B71E-8B70-48BA-BEB3-010B7FF19D75}"/>
    <cellStyle name="Obliczenia 2 14 2 2 4" xfId="31066" xr:uid="{2F2B84B6-A12E-47F7-8D69-2F3A24F990B7}"/>
    <cellStyle name="Obliczenia 2 14 2 2 4 2" xfId="31067" xr:uid="{2C4E1BCF-046E-4322-AC95-27AC659E932D}"/>
    <cellStyle name="Obliczenia 2 14 2 2 4 2 2" xfId="31068" xr:uid="{FA543288-AA4A-4045-A1F7-866402FC6545}"/>
    <cellStyle name="Obliczenia 2 14 2 2 4 3" xfId="31069" xr:uid="{DE9478C4-DFA7-44A3-8658-9FE41C473B78}"/>
    <cellStyle name="Obliczenia 2 14 2 2 5" xfId="31070" xr:uid="{C9858C5B-EC13-49D4-AEB0-4B5645A2C350}"/>
    <cellStyle name="Obliczenia 2 14 2 2 5 2" xfId="31071" xr:uid="{BE86DEBE-6C82-487C-B5E5-E886DE50E6C6}"/>
    <cellStyle name="Obliczenia 2 14 2 2 6" xfId="31072" xr:uid="{78D73CEA-41FF-4E88-8150-364435C85EC2}"/>
    <cellStyle name="Obliczenia 2 14 2 2 6 2" xfId="31073" xr:uid="{443A31F5-0289-4B6B-85D2-D957424D1900}"/>
    <cellStyle name="Obliczenia 2 14 2 2 7" xfId="31074" xr:uid="{55A5D413-AF9B-4565-8B48-65C62C8B55E2}"/>
    <cellStyle name="Obliczenia 2 14 2 3" xfId="31075" xr:uid="{4E7FD0A0-65EF-4F6F-97F2-8CA2BBA00A31}"/>
    <cellStyle name="Obliczenia 2 14 2 3 2" xfId="31076" xr:uid="{82A56A60-C104-4364-B3C7-BF90F6602E37}"/>
    <cellStyle name="Obliczenia 2 14 2 3 2 2" xfId="31077" xr:uid="{929A8B35-B553-4FB1-AE01-5E2218FBD5ED}"/>
    <cellStyle name="Obliczenia 2 14 2 3 3" xfId="31078" xr:uid="{72E13106-2A5A-4BF4-A968-1833F7CC56F6}"/>
    <cellStyle name="Obliczenia 2 14 2 4" xfId="31079" xr:uid="{37A8F7D7-2527-4351-B442-799D1C21D845}"/>
    <cellStyle name="Obliczenia 2 14 2 4 2" xfId="31080" xr:uid="{F4B40082-C611-4E42-B4BE-CCB92DA9EBC6}"/>
    <cellStyle name="Obliczenia 2 14 2 4 2 2" xfId="31081" xr:uid="{C584AC6F-83D2-4C73-AF4A-1D8802E6F39F}"/>
    <cellStyle name="Obliczenia 2 14 2 4 3" xfId="31082" xr:uid="{9F1DD7BE-14A8-4E43-8F2F-1DA91BFE11E1}"/>
    <cellStyle name="Obliczenia 2 14 2 5" xfId="31083" xr:uid="{66DEC880-C63E-4204-9FA3-F855DB526C5B}"/>
    <cellStyle name="Obliczenia 2 14 2 5 2" xfId="31084" xr:uid="{215B247B-3AFA-4393-9A2A-6EB666744BB1}"/>
    <cellStyle name="Obliczenia 2 14 2 5 2 2" xfId="31085" xr:uid="{477BBB3A-26E8-4981-9712-05C48117B8A7}"/>
    <cellStyle name="Obliczenia 2 14 2 5 3" xfId="31086" xr:uid="{62616586-34B9-40C2-BEEC-99AD224614C2}"/>
    <cellStyle name="Obliczenia 2 14 2 6" xfId="31087" xr:uid="{BAC640C0-8AC7-4811-B965-DD90DA6F1757}"/>
    <cellStyle name="Obliczenia 2 14 2 6 2" xfId="31088" xr:uid="{6069D71F-9594-4353-B94A-E748EEB92483}"/>
    <cellStyle name="Obliczenia 2 14 2 7" xfId="31089" xr:uid="{970D3517-B725-4E21-9101-EE0E6351B7DF}"/>
    <cellStyle name="Obliczenia 2 14 2 7 2" xfId="31090" xr:uid="{773AD639-7044-4C76-81A2-C856E8BE3E8E}"/>
    <cellStyle name="Obliczenia 2 14 2 8" xfId="31091" xr:uid="{F689C7D7-0DEE-474A-A0CB-1EB31FC95237}"/>
    <cellStyle name="Obliczenia 2 14 3" xfId="31092" xr:uid="{CBF497E4-710F-422E-B76F-3ADE2DEBB912}"/>
    <cellStyle name="Obliczenia 2 14 3 2" xfId="31093" xr:uid="{AC9C28F5-1D8B-447D-A5C8-E036F273F02F}"/>
    <cellStyle name="Obliczenia 2 14 3 2 2" xfId="31094" xr:uid="{86D4B079-387A-4891-9295-5A912F371BC8}"/>
    <cellStyle name="Obliczenia 2 14 3 3" xfId="31095" xr:uid="{37A5F3A1-4D0E-445D-982F-C5C2C3FF620E}"/>
    <cellStyle name="Obliczenia 2 14 4" xfId="31096" xr:uid="{D1136730-908B-4488-80AC-0EAA0718E005}"/>
    <cellStyle name="Obliczenia 2 14 4 2" xfId="31097" xr:uid="{40C92AFF-00E7-474A-AA7A-529C2B2DD9C9}"/>
    <cellStyle name="Obliczenia 2 14 4 2 2" xfId="31098" xr:uid="{597A2FC5-4ECB-40BF-B330-EAF5DBC63F5E}"/>
    <cellStyle name="Obliczenia 2 14 4 3" xfId="31099" xr:uid="{C97915D8-AF31-423C-947D-D28F42788196}"/>
    <cellStyle name="Obliczenia 2 14 5" xfId="31100" xr:uid="{EB8B8121-B174-413B-96E9-167E1D9A54F7}"/>
    <cellStyle name="Obliczenia 2 14 5 2" xfId="31101" xr:uid="{BEA050F1-3DCF-4021-9556-45C16667388A}"/>
    <cellStyle name="Obliczenia 2 14 5 2 2" xfId="31102" xr:uid="{A33EB681-92AB-4F64-BCCE-E36CE0CD0EBD}"/>
    <cellStyle name="Obliczenia 2 14 5 3" xfId="31103" xr:uid="{DF461218-FE01-4D2C-9810-3647621D499F}"/>
    <cellStyle name="Obliczenia 2 14 6" xfId="31104" xr:uid="{14DA6997-D682-40C1-8C0E-011E0BC5D358}"/>
    <cellStyle name="Obliczenia 2 14 6 2" xfId="31105" xr:uid="{CCB7CDB9-7222-49B4-972B-72263CD01E84}"/>
    <cellStyle name="Obliczenia 2 14 6 2 2" xfId="31106" xr:uid="{255BF9F5-A408-419C-A075-B4834FF3EF58}"/>
    <cellStyle name="Obliczenia 2 14 6 3" xfId="31107" xr:uid="{9D205EAA-3E10-44DB-BDDE-EF8B824C4DFC}"/>
    <cellStyle name="Obliczenia 2 14 7" xfId="31108" xr:uid="{5BDBD193-4F9A-4BCB-9B14-8706B7D96DC7}"/>
    <cellStyle name="Obliczenia 2 14 7 2" xfId="31109" xr:uid="{0A1433AF-FA45-4781-9280-AFD5C2CF50BE}"/>
    <cellStyle name="Obliczenia 2 14 7 2 2" xfId="31110" xr:uid="{B0099718-17A4-4D5F-AAED-DB8BB9FF4D76}"/>
    <cellStyle name="Obliczenia 2 14 7 2 2 2" xfId="31111" xr:uid="{AE6AFE6E-7D04-414F-A78F-01E080489594}"/>
    <cellStyle name="Obliczenia 2 14 7 2 3" xfId="31112" xr:uid="{BD98E237-4968-4AD7-A5F6-DD56337489E5}"/>
    <cellStyle name="Obliczenia 2 14 7 3" xfId="31113" xr:uid="{44B21721-39D0-4C67-BBE5-1A2CD35F7FCF}"/>
    <cellStyle name="Obliczenia 2 14 7 3 2" xfId="31114" xr:uid="{55256572-F315-422A-8368-20CE25625006}"/>
    <cellStyle name="Obliczenia 2 14 7 3 2 2" xfId="31115" xr:uid="{18520FE8-531B-4014-9D5B-B2075D13BD31}"/>
    <cellStyle name="Obliczenia 2 14 7 3 3" xfId="31116" xr:uid="{3E27C7A7-FF92-4FF7-9CE8-F5E6EAD50AA0}"/>
    <cellStyle name="Obliczenia 2 14 7 4" xfId="31117" xr:uid="{A21A6FC5-48F6-4EF5-95C8-A8FA80670DF5}"/>
    <cellStyle name="Obliczenia 2 14 7 4 2" xfId="31118" xr:uid="{EB2D4608-E137-4AB6-8AE1-56F9DC18409E}"/>
    <cellStyle name="Obliczenia 2 14 7 4 2 2" xfId="31119" xr:uid="{6D6AF428-6635-43E2-BE1B-FD6F18B5F47C}"/>
    <cellStyle name="Obliczenia 2 14 7 4 3" xfId="31120" xr:uid="{725A3A7B-06F3-453A-A807-044E9F28AB19}"/>
    <cellStyle name="Obliczenia 2 14 7 5" xfId="31121" xr:uid="{46FF70B7-87C1-45A6-A4AE-8E6327D8D746}"/>
    <cellStyle name="Obliczenia 2 14 7 5 2" xfId="31122" xr:uid="{C372BADA-2FD6-4234-8637-54C8FBF3C2F0}"/>
    <cellStyle name="Obliczenia 2 14 7 6" xfId="31123" xr:uid="{6CA9B11D-0988-4025-B7F5-49DF4F133F05}"/>
    <cellStyle name="Obliczenia 2 14 7 6 2" xfId="31124" xr:uid="{437D5EFF-0783-4A19-B43E-B1E7BD8D5707}"/>
    <cellStyle name="Obliczenia 2 14 7 7" xfId="31125" xr:uid="{9A3D5AE0-1E38-4881-BF76-416580CB6A0C}"/>
    <cellStyle name="Obliczenia 2 14 8" xfId="31126" xr:uid="{94A678AB-DE14-44D6-80BA-529C5776B777}"/>
    <cellStyle name="Obliczenia 2 14 8 2" xfId="31127" xr:uid="{15796196-DD51-4025-AA6C-51D36D0C1466}"/>
    <cellStyle name="Obliczenia 2 14 8 2 2" xfId="31128" xr:uid="{C483A3A6-4AD7-414B-9130-E09B88757456}"/>
    <cellStyle name="Obliczenia 2 14 8 3" xfId="31129" xr:uid="{99E9AED3-2C5C-42B2-AE44-EE913B711EA6}"/>
    <cellStyle name="Obliczenia 2 14 9" xfId="31130" xr:uid="{D94C82C2-EB31-4372-9038-E2A0B68FDB86}"/>
    <cellStyle name="Obliczenia 2 14 9 2" xfId="31131" xr:uid="{C36FA3DA-E27D-4077-83C1-2DB76CF9D629}"/>
    <cellStyle name="Obliczenia 2 14 9 2 2" xfId="31132" xr:uid="{A8115D13-908B-40F3-B1D9-0F3D4FC68E57}"/>
    <cellStyle name="Obliczenia 2 14 9 3" xfId="31133" xr:uid="{36C22ABD-54BA-43F5-A2DB-A9E9059D0308}"/>
    <cellStyle name="Obliczenia 2 15" xfId="1061" xr:uid="{390422E0-16E0-4A2C-9B26-01E5CEC77CF0}"/>
    <cellStyle name="Obliczenia 2 15 10" xfId="39316" xr:uid="{3DEAF85D-7071-4A0F-A9D9-75083A500C1F}"/>
    <cellStyle name="Obliczenia 2 15 11" xfId="39428" xr:uid="{A9B1E7D3-C20C-4CA8-B181-48970C8296F4}"/>
    <cellStyle name="Obliczenia 2 15 2" xfId="31134" xr:uid="{9919F074-11AB-4A45-9501-1977302F905E}"/>
    <cellStyle name="Obliczenia 2 15 2 2" xfId="31135" xr:uid="{459B1256-1376-4372-9464-A8B55003F938}"/>
    <cellStyle name="Obliczenia 2 15 2 2 2" xfId="31136" xr:uid="{96C2F197-8B4C-42B4-84FE-E9998696B7A1}"/>
    <cellStyle name="Obliczenia 2 15 2 2 2 2" xfId="31137" xr:uid="{8745B576-9017-436C-A5B0-30D7A86AA20C}"/>
    <cellStyle name="Obliczenia 2 15 2 2 3" xfId="31138" xr:uid="{0335F43F-BD28-4253-B3EF-6E2654A32705}"/>
    <cellStyle name="Obliczenia 2 15 2 3" xfId="31139" xr:uid="{6D83E97E-3B35-464A-84B9-CEF0932194EF}"/>
    <cellStyle name="Obliczenia 2 15 2 3 2" xfId="31140" xr:uid="{F501DA15-9BF5-4FE6-8B74-3B6B72001C94}"/>
    <cellStyle name="Obliczenia 2 15 2 3 2 2" xfId="31141" xr:uid="{025DA26A-14D8-465E-A3CD-FD97DD1EF8A2}"/>
    <cellStyle name="Obliczenia 2 15 2 3 3" xfId="31142" xr:uid="{B959B76B-883E-4E7E-BBFA-908984087A0A}"/>
    <cellStyle name="Obliczenia 2 15 2 4" xfId="31143" xr:uid="{F9F1D4B8-3A5A-4D7B-B584-941985901259}"/>
    <cellStyle name="Obliczenia 2 15 2 4 2" xfId="31144" xr:uid="{7C471444-2F2A-4493-934A-375D77A2564E}"/>
    <cellStyle name="Obliczenia 2 15 2 4 2 2" xfId="31145" xr:uid="{AC76BD2C-5F70-4A24-8BC9-CBD69AE028F0}"/>
    <cellStyle name="Obliczenia 2 15 2 4 3" xfId="31146" xr:uid="{200DCF9B-F9C5-4C10-956D-DA6537C96514}"/>
    <cellStyle name="Obliczenia 2 15 2 5" xfId="31147" xr:uid="{CB505E6D-BA85-4507-887F-635E76690415}"/>
    <cellStyle name="Obliczenia 2 15 2 5 2" xfId="31148" xr:uid="{99BB3131-923B-4E7E-8802-887A1BE68B43}"/>
    <cellStyle name="Obliczenia 2 15 2 6" xfId="31149" xr:uid="{455EB3A8-C920-49BC-B6EE-F9A67A28ECFC}"/>
    <cellStyle name="Obliczenia 2 15 2 6 2" xfId="31150" xr:uid="{D46419F1-BE8A-4701-BE0D-E5652E9088B4}"/>
    <cellStyle name="Obliczenia 2 15 2 7" xfId="31151" xr:uid="{6C722E2D-2CD3-40E6-B4C1-470386122BDF}"/>
    <cellStyle name="Obliczenia 2 15 3" xfId="31152" xr:uid="{6A6584F7-3036-465C-A19F-462D3F2392CF}"/>
    <cellStyle name="Obliczenia 2 15 3 2" xfId="31153" xr:uid="{7F1EFDB6-A77C-4000-9A35-34FA11EE983B}"/>
    <cellStyle name="Obliczenia 2 15 3 2 2" xfId="31154" xr:uid="{E183DA46-3A4C-475D-A75D-19164AC80E0B}"/>
    <cellStyle name="Obliczenia 2 15 3 3" xfId="31155" xr:uid="{B26D1245-C8FD-4CF0-AE34-01F06F3E4985}"/>
    <cellStyle name="Obliczenia 2 15 4" xfId="31156" xr:uid="{D4207406-5696-49DE-9591-6E7043326313}"/>
    <cellStyle name="Obliczenia 2 15 4 2" xfId="31157" xr:uid="{57241379-2EBF-42E3-9371-108C30FC214B}"/>
    <cellStyle name="Obliczenia 2 15 4 2 2" xfId="31158" xr:uid="{FD431AC4-BEA4-4015-BED3-279E0C1C1D1D}"/>
    <cellStyle name="Obliczenia 2 15 4 3" xfId="31159" xr:uid="{2BA2B47F-18DA-4DE8-8161-E78764527CE9}"/>
    <cellStyle name="Obliczenia 2 15 5" xfId="31160" xr:uid="{0CC48CBE-5489-4875-BB3C-9D2944C8920C}"/>
    <cellStyle name="Obliczenia 2 15 5 2" xfId="31161" xr:uid="{8F49A6A2-9E1C-47AA-B720-3E1416690FF4}"/>
    <cellStyle name="Obliczenia 2 15 5 2 2" xfId="31162" xr:uid="{F703A61B-3E16-4D52-8B9B-E87F32E81195}"/>
    <cellStyle name="Obliczenia 2 15 5 3" xfId="31163" xr:uid="{1F67E563-F206-45FF-BD93-BCB19AE79B02}"/>
    <cellStyle name="Obliczenia 2 15 6" xfId="31164" xr:uid="{1F5F3F06-D30E-4848-A123-42CCF102DBD1}"/>
    <cellStyle name="Obliczenia 2 15 6 2" xfId="31165" xr:uid="{7E7D656E-573F-4066-ADFA-AEB7A52C67AC}"/>
    <cellStyle name="Obliczenia 2 15 7" xfId="31166" xr:uid="{890EF48E-3D8A-429B-A6B7-A51057F559C5}"/>
    <cellStyle name="Obliczenia 2 15 7 2" xfId="31167" xr:uid="{5D0BDDC0-D100-4533-B60C-041DBF1A1386}"/>
    <cellStyle name="Obliczenia 2 15 8" xfId="31168" xr:uid="{4AE564F8-F532-4BA7-A7F9-7DC91E3D9267}"/>
    <cellStyle name="Obliczenia 2 15 9" xfId="39234" xr:uid="{396D9BF1-0F9F-42FD-A74C-75D70A11D385}"/>
    <cellStyle name="Obliczenia 2 16" xfId="1062" xr:uid="{7EF4A90C-E057-4256-A6BD-8D3A6FD941A7}"/>
    <cellStyle name="Obliczenia 2 16 2" xfId="31169" xr:uid="{774E7D38-9339-4250-AE53-40C45F8615BA}"/>
    <cellStyle name="Obliczenia 2 16 2 2" xfId="31170" xr:uid="{264A69A1-930F-4881-94C1-2A47284DAF93}"/>
    <cellStyle name="Obliczenia 2 16 3" xfId="31171" xr:uid="{5C984934-2DE5-49E1-AFC5-037A62B715B7}"/>
    <cellStyle name="Obliczenia 2 16 4" xfId="39235" xr:uid="{A5F0A022-F182-4137-8174-6D9E1FBEC6DD}"/>
    <cellStyle name="Obliczenia 2 16 5" xfId="39315" xr:uid="{4BF80E6C-41AA-4772-9687-163A7082790C}"/>
    <cellStyle name="Obliczenia 2 16 6" xfId="39427" xr:uid="{8D116C09-0FDC-4336-AB9D-7BD6E122EF56}"/>
    <cellStyle name="Obliczenia 2 17" xfId="1063" xr:uid="{1702DA99-9025-45BD-8511-D6A2E6D69774}"/>
    <cellStyle name="Obliczenia 2 17 2" xfId="31172" xr:uid="{75754E6B-AF53-499B-A988-414108C6D4D7}"/>
    <cellStyle name="Obliczenia 2 17 2 2" xfId="31173" xr:uid="{B81C8024-C76A-4709-A7B2-D6CABAEF3028}"/>
    <cellStyle name="Obliczenia 2 17 3" xfId="31174" xr:uid="{24AF222F-3834-4699-A6F6-EC93444BC444}"/>
    <cellStyle name="Obliczenia 2 17 4" xfId="39236" xr:uid="{02402289-B077-42EF-AF3B-95ACA13566BF}"/>
    <cellStyle name="Obliczenia 2 17 5" xfId="39314" xr:uid="{23E747CF-8B13-4194-987B-20C1D016F212}"/>
    <cellStyle name="Obliczenia 2 17 6" xfId="39426" xr:uid="{596231F7-6EC7-416E-846E-E434821298C1}"/>
    <cellStyle name="Obliczenia 2 18" xfId="1064" xr:uid="{96247FCB-5241-4EE5-B776-8A17B6775073}"/>
    <cellStyle name="Obliczenia 2 18 2" xfId="31175" xr:uid="{989D6386-360A-4824-95B2-272113CD44C1}"/>
    <cellStyle name="Obliczenia 2 18 2 2" xfId="31176" xr:uid="{8B1C1D19-B77D-445E-B11A-9DB62CB08205}"/>
    <cellStyle name="Obliczenia 2 18 3" xfId="31177" xr:uid="{2D082A4A-7D0B-4C64-A1AF-7B53B14B1552}"/>
    <cellStyle name="Obliczenia 2 18 4" xfId="39237" xr:uid="{7B9E2C56-B9DD-4CB7-8B2C-CF5E3B916A4F}"/>
    <cellStyle name="Obliczenia 2 18 5" xfId="39313" xr:uid="{A1C432EA-A091-48C9-BF9F-B4DB2088172A}"/>
    <cellStyle name="Obliczenia 2 18 6" xfId="39425" xr:uid="{27C98B2D-93F4-47EE-A839-8B36B8C0B359}"/>
    <cellStyle name="Obliczenia 2 19" xfId="1065" xr:uid="{36E537DE-4341-493E-A735-9C0DA0824B89}"/>
    <cellStyle name="Obliczenia 2 19 2" xfId="31178" xr:uid="{31954D96-2182-426C-9021-D9B1DCD425FC}"/>
    <cellStyle name="Obliczenia 2 19 2 2" xfId="31179" xr:uid="{4860EDFE-511C-46E6-A240-DF6DB26DF156}"/>
    <cellStyle name="Obliczenia 2 19 3" xfId="31180" xr:uid="{E31488D3-675F-4195-AE57-2A6A05FAB01B}"/>
    <cellStyle name="Obliczenia 2 19 4" xfId="39238" xr:uid="{1DA6AA8F-CA98-4519-8D35-2CFDBAF2B5CD}"/>
    <cellStyle name="Obliczenia 2 19 5" xfId="39312" xr:uid="{219B6741-684D-41CE-8970-0CDDC82C37F7}"/>
    <cellStyle name="Obliczenia 2 19 6" xfId="40228" xr:uid="{3AE0511B-746C-4673-8D67-7808E6D58048}"/>
    <cellStyle name="Obliczenia 2 2" xfId="1066" xr:uid="{B9961141-B6BD-4B28-B120-C80AAD476958}"/>
    <cellStyle name="Obliczenia 2 2 10" xfId="31181" xr:uid="{A43B5BFC-6820-46F4-BA03-01905D21614A}"/>
    <cellStyle name="Obliczenia 2 2 10 10" xfId="31182" xr:uid="{647CE268-909C-41C7-8E55-1B0F2C724F63}"/>
    <cellStyle name="Obliczenia 2 2 10 10 2" xfId="31183" xr:uid="{D1D2B1DE-36F2-47BF-AFAC-2D65743812BE}"/>
    <cellStyle name="Obliczenia 2 2 10 10 2 2" xfId="31184" xr:uid="{9BC1C9B0-C27E-44C5-8D7B-5AD040619EB1}"/>
    <cellStyle name="Obliczenia 2 2 10 10 3" xfId="31185" xr:uid="{F4B52F0C-863C-4C32-891C-405E1318FA89}"/>
    <cellStyle name="Obliczenia 2 2 10 11" xfId="31186" xr:uid="{C1EB858C-A705-49E9-9340-65D911A487DA}"/>
    <cellStyle name="Obliczenia 2 2 10 11 2" xfId="31187" xr:uid="{526EBE92-411B-4D6B-B3DC-63AB78235DEE}"/>
    <cellStyle name="Obliczenia 2 2 10 12" xfId="31188" xr:uid="{64339ABB-E5D0-4B06-800F-FE1157D00756}"/>
    <cellStyle name="Obliczenia 2 2 10 12 2" xfId="31189" xr:uid="{C2C4D846-A32D-41C9-A68A-497292813317}"/>
    <cellStyle name="Obliczenia 2 2 10 13" xfId="31190" xr:uid="{55590DFB-62A3-40D8-BFEE-58681D12795A}"/>
    <cellStyle name="Obliczenia 2 2 10 2" xfId="31191" xr:uid="{E77514FB-1E20-40AF-8FD7-738FA096729E}"/>
    <cellStyle name="Obliczenia 2 2 10 2 10" xfId="31192" xr:uid="{EBC8B327-955D-4C25-BF75-1C8AE10A4284}"/>
    <cellStyle name="Obliczenia 2 2 10 2 10 2" xfId="31193" xr:uid="{224EB9E3-AB8D-4114-9526-1FB729AC50F0}"/>
    <cellStyle name="Obliczenia 2 2 10 2 11" xfId="31194" xr:uid="{6E6A448F-5D4C-4ADE-A707-B03CF7F6005D}"/>
    <cellStyle name="Obliczenia 2 2 10 2 11 2" xfId="31195" xr:uid="{A977A382-B5BB-41A2-AB5D-9E667D03DAEA}"/>
    <cellStyle name="Obliczenia 2 2 10 2 12" xfId="31196" xr:uid="{3E7E15F9-4F05-4C66-B074-14FD4AE44575}"/>
    <cellStyle name="Obliczenia 2 2 10 2 2" xfId="31197" xr:uid="{0C61632F-FFCC-4D08-A1F9-E713ACA956D1}"/>
    <cellStyle name="Obliczenia 2 2 10 2 2 10" xfId="31198" xr:uid="{914342FB-161A-45EA-B50A-2585F1D27E0C}"/>
    <cellStyle name="Obliczenia 2 2 10 2 2 10 2" xfId="31199" xr:uid="{083D09BC-69EB-4C9F-AC34-45610625F831}"/>
    <cellStyle name="Obliczenia 2 2 10 2 2 11" xfId="31200" xr:uid="{8D63777A-C778-4F2C-BF79-12964A682F1D}"/>
    <cellStyle name="Obliczenia 2 2 10 2 2 11 2" xfId="31201" xr:uid="{66AF0CA2-AFDE-47BD-9525-A6448E4649B1}"/>
    <cellStyle name="Obliczenia 2 2 10 2 2 12" xfId="31202" xr:uid="{50588B09-D481-474B-BB8C-E0CF306B4DA4}"/>
    <cellStyle name="Obliczenia 2 2 10 2 2 2" xfId="31203" xr:uid="{F3DFE9FD-E78A-4C50-A743-CABF9E83111B}"/>
    <cellStyle name="Obliczenia 2 2 10 2 2 2 2" xfId="31204" xr:uid="{A6846759-83DA-4069-BFEC-74D3D8B06A81}"/>
    <cellStyle name="Obliczenia 2 2 10 2 2 2 2 2" xfId="31205" xr:uid="{490648F6-5D46-4691-B24D-82FF79C02971}"/>
    <cellStyle name="Obliczenia 2 2 10 2 2 2 2 2 2" xfId="31206" xr:uid="{11762625-44C0-466E-939A-94744C4C2F8B}"/>
    <cellStyle name="Obliczenia 2 2 10 2 2 2 2 2 2 2" xfId="31207" xr:uid="{B99F94D6-EFD5-4B43-8FD1-CAAE6D46DB2B}"/>
    <cellStyle name="Obliczenia 2 2 10 2 2 2 2 2 3" xfId="31208" xr:uid="{BE31CD0E-A6A9-44F0-89C1-F9F55039D412}"/>
    <cellStyle name="Obliczenia 2 2 10 2 2 2 2 3" xfId="31209" xr:uid="{9A6F96FB-949E-4D3E-B7B1-2BE70335B451}"/>
    <cellStyle name="Obliczenia 2 2 10 2 2 2 2 3 2" xfId="31210" xr:uid="{D00A744C-1459-4442-A565-98885ADECE3F}"/>
    <cellStyle name="Obliczenia 2 2 10 2 2 2 2 3 2 2" xfId="31211" xr:uid="{44E261C1-4A86-47B8-BE5A-3A90114B0A50}"/>
    <cellStyle name="Obliczenia 2 2 10 2 2 2 2 3 3" xfId="31212" xr:uid="{7D2F6C64-7A3E-4C35-BB6D-2ACA3BF67447}"/>
    <cellStyle name="Obliczenia 2 2 10 2 2 2 2 4" xfId="31213" xr:uid="{CC17E4FA-6979-4C46-A8EB-0A6DECEA3D62}"/>
    <cellStyle name="Obliczenia 2 2 10 2 2 2 2 4 2" xfId="31214" xr:uid="{884760F2-D10C-4667-9BC9-5915C53D93E4}"/>
    <cellStyle name="Obliczenia 2 2 10 2 2 2 2 4 2 2" xfId="31215" xr:uid="{13F0D6C4-339B-466A-B694-044CB5232A14}"/>
    <cellStyle name="Obliczenia 2 2 10 2 2 2 2 4 3" xfId="31216" xr:uid="{B7620D3B-3919-41DE-9060-A96E45EBE0FF}"/>
    <cellStyle name="Obliczenia 2 2 10 2 2 2 2 5" xfId="31217" xr:uid="{A0E58A5C-BFDB-4E16-AE16-B90F1010AE0F}"/>
    <cellStyle name="Obliczenia 2 2 10 2 2 2 2 5 2" xfId="31218" xr:uid="{D923FF3F-C32F-453C-8B0A-78BF2541E70B}"/>
    <cellStyle name="Obliczenia 2 2 10 2 2 2 2 6" xfId="31219" xr:uid="{DB41ED53-1CBA-46F5-BF1F-3E961E66C8AC}"/>
    <cellStyle name="Obliczenia 2 2 10 2 2 2 2 6 2" xfId="31220" xr:uid="{6067F4C6-D9E8-4250-8E13-FF80E8056F56}"/>
    <cellStyle name="Obliczenia 2 2 10 2 2 2 2 7" xfId="31221" xr:uid="{12AD749A-BAC8-4EB2-B113-0A1C19BBD506}"/>
    <cellStyle name="Obliczenia 2 2 10 2 2 2 3" xfId="31222" xr:uid="{D05F9B95-9F39-48EE-B7DD-97813A9D238C}"/>
    <cellStyle name="Obliczenia 2 2 10 2 2 2 3 2" xfId="31223" xr:uid="{A04861B2-9D84-475C-8FE5-CA53B8DC8129}"/>
    <cellStyle name="Obliczenia 2 2 10 2 2 2 3 2 2" xfId="31224" xr:uid="{E19C8D46-FC05-4563-87DE-290C304519A9}"/>
    <cellStyle name="Obliczenia 2 2 10 2 2 2 3 3" xfId="31225" xr:uid="{8BFBBDEF-325E-48F2-B1A2-AA0A020C06ED}"/>
    <cellStyle name="Obliczenia 2 2 10 2 2 2 4" xfId="31226" xr:uid="{F05CA6C1-ECF6-4A07-8B7D-FE1E284028EB}"/>
    <cellStyle name="Obliczenia 2 2 10 2 2 2 4 2" xfId="31227" xr:uid="{387198B5-E075-4276-B753-8EFD4FC882D6}"/>
    <cellStyle name="Obliczenia 2 2 10 2 2 2 4 2 2" xfId="31228" xr:uid="{386DC13F-64A9-4229-A10F-F4B6BD111DD2}"/>
    <cellStyle name="Obliczenia 2 2 10 2 2 2 4 3" xfId="31229" xr:uid="{E1B2BCD8-C36E-4E4B-9954-FAE31B50B492}"/>
    <cellStyle name="Obliczenia 2 2 10 2 2 2 5" xfId="31230" xr:uid="{D19AD383-7C52-4446-98D8-B51C24957822}"/>
    <cellStyle name="Obliczenia 2 2 10 2 2 2 5 2" xfId="31231" xr:uid="{856D67A0-73E3-4180-9C80-E878AF960CB6}"/>
    <cellStyle name="Obliczenia 2 2 10 2 2 2 5 2 2" xfId="31232" xr:uid="{9667679A-0808-4EA2-88FF-0B6150CBED14}"/>
    <cellStyle name="Obliczenia 2 2 10 2 2 2 5 3" xfId="31233" xr:uid="{05D0C1F9-CE12-4B3A-AD89-261A00D08272}"/>
    <cellStyle name="Obliczenia 2 2 10 2 2 2 6" xfId="31234" xr:uid="{F7F08C37-DA75-4284-BFFB-00C36F605BDC}"/>
    <cellStyle name="Obliczenia 2 2 10 2 2 2 6 2" xfId="31235" xr:uid="{B05309B2-9011-4357-A5DC-5CFD385084D2}"/>
    <cellStyle name="Obliczenia 2 2 10 2 2 2 7" xfId="31236" xr:uid="{61999FA4-4B85-4B8E-9EA5-46023AE88BF0}"/>
    <cellStyle name="Obliczenia 2 2 10 2 2 2 7 2" xfId="31237" xr:uid="{F601EA0B-72C6-4F22-9D66-9911AA34E26F}"/>
    <cellStyle name="Obliczenia 2 2 10 2 2 2 8" xfId="31238" xr:uid="{99B930BA-C1A8-42A8-9931-7A284FBD91EB}"/>
    <cellStyle name="Obliczenia 2 2 10 2 2 3" xfId="31239" xr:uid="{2D59A925-1B9C-45A1-A664-3B0F8D8F989F}"/>
    <cellStyle name="Obliczenia 2 2 10 2 2 3 2" xfId="31240" xr:uid="{625EF362-6F05-4419-9BCB-B772D0DFA944}"/>
    <cellStyle name="Obliczenia 2 2 10 2 2 3 2 2" xfId="31241" xr:uid="{CD2C2D8D-045C-4ABF-B11B-AEBF39BEF6C1}"/>
    <cellStyle name="Obliczenia 2 2 10 2 2 3 3" xfId="31242" xr:uid="{603F90D4-E7DD-4836-9731-A9D78267AD78}"/>
    <cellStyle name="Obliczenia 2 2 10 2 2 4" xfId="31243" xr:uid="{AFFF4BE6-53F0-4872-A8DA-1DD4163BF593}"/>
    <cellStyle name="Obliczenia 2 2 10 2 2 4 2" xfId="31244" xr:uid="{F66709FE-2243-4031-9304-AACACDB6FB51}"/>
    <cellStyle name="Obliczenia 2 2 10 2 2 4 2 2" xfId="31245" xr:uid="{EFA78CD8-AB68-41A5-914B-4717E04C843F}"/>
    <cellStyle name="Obliczenia 2 2 10 2 2 4 3" xfId="31246" xr:uid="{CF93198E-F9B6-41CF-8D60-95EA5FB20B93}"/>
    <cellStyle name="Obliczenia 2 2 10 2 2 5" xfId="31247" xr:uid="{DB801140-7C92-4E4B-9EE4-4AF2D80D7FBD}"/>
    <cellStyle name="Obliczenia 2 2 10 2 2 5 2" xfId="31248" xr:uid="{8F3EA2C5-F692-4248-A6B7-89217F881D77}"/>
    <cellStyle name="Obliczenia 2 2 10 2 2 5 2 2" xfId="31249" xr:uid="{6033100E-1579-4BF3-A19B-6CE30C312E7F}"/>
    <cellStyle name="Obliczenia 2 2 10 2 2 5 3" xfId="31250" xr:uid="{1840E419-6EA4-4B60-B167-34A25DE99F2A}"/>
    <cellStyle name="Obliczenia 2 2 10 2 2 6" xfId="31251" xr:uid="{5C1398F7-AC4D-4E7B-9D7C-F6E0B4144F75}"/>
    <cellStyle name="Obliczenia 2 2 10 2 2 6 2" xfId="31252" xr:uid="{80508D2D-170D-4D8E-A5B3-BA78DF4B29EE}"/>
    <cellStyle name="Obliczenia 2 2 10 2 2 6 2 2" xfId="31253" xr:uid="{527D71AF-5F06-4E6B-ADDD-4761E6897944}"/>
    <cellStyle name="Obliczenia 2 2 10 2 2 6 3" xfId="31254" xr:uid="{11F64201-D67D-4A1D-BFF5-6F9601D22E24}"/>
    <cellStyle name="Obliczenia 2 2 10 2 2 7" xfId="31255" xr:uid="{E69F6F2C-18A3-42C9-A71E-CFCFBE354D5B}"/>
    <cellStyle name="Obliczenia 2 2 10 2 2 7 2" xfId="31256" xr:uid="{A95F0953-988A-496B-A095-69E067F32102}"/>
    <cellStyle name="Obliczenia 2 2 10 2 2 7 2 2" xfId="31257" xr:uid="{B7745EBB-900C-4FC9-88C9-01CB95920101}"/>
    <cellStyle name="Obliczenia 2 2 10 2 2 7 2 2 2" xfId="31258" xr:uid="{B5AC4797-66B6-4C9D-B386-4EC7FEF83A2F}"/>
    <cellStyle name="Obliczenia 2 2 10 2 2 7 2 3" xfId="31259" xr:uid="{5FF41928-1FC5-4567-B3AD-D3C2E7616DAC}"/>
    <cellStyle name="Obliczenia 2 2 10 2 2 7 3" xfId="31260" xr:uid="{FF04E5AE-B5C8-43E2-B61C-0717CDE707DD}"/>
    <cellStyle name="Obliczenia 2 2 10 2 2 7 3 2" xfId="31261" xr:uid="{B47915EE-8871-4ACD-9BB2-12ABB1635E7D}"/>
    <cellStyle name="Obliczenia 2 2 10 2 2 7 3 2 2" xfId="31262" xr:uid="{30A09BD3-AFEC-49BE-A50A-10E93DEDA173}"/>
    <cellStyle name="Obliczenia 2 2 10 2 2 7 3 3" xfId="31263" xr:uid="{64576993-A08E-4F6A-8217-C3FEA3B4B5D4}"/>
    <cellStyle name="Obliczenia 2 2 10 2 2 7 4" xfId="31264" xr:uid="{C18B160C-5F09-40E4-8380-CCAD5FFF1507}"/>
    <cellStyle name="Obliczenia 2 2 10 2 2 7 4 2" xfId="31265" xr:uid="{1C8FA879-A7AE-42BB-AB2D-491650E172F2}"/>
    <cellStyle name="Obliczenia 2 2 10 2 2 7 4 2 2" xfId="31266" xr:uid="{759CDC7E-98D7-499B-8359-0199C01BC5A7}"/>
    <cellStyle name="Obliczenia 2 2 10 2 2 7 4 3" xfId="31267" xr:uid="{0C5C5BDA-D4AF-4B15-992C-2779AE6D7872}"/>
    <cellStyle name="Obliczenia 2 2 10 2 2 7 5" xfId="31268" xr:uid="{F9DFC2C2-EB1A-4416-ACCD-DE7FDB41DFDB}"/>
    <cellStyle name="Obliczenia 2 2 10 2 2 7 5 2" xfId="31269" xr:uid="{16BEEACB-E825-498A-90B7-965B08DB857A}"/>
    <cellStyle name="Obliczenia 2 2 10 2 2 7 6" xfId="31270" xr:uid="{45350EDB-E6E4-4518-B7FD-A690D81F50BC}"/>
    <cellStyle name="Obliczenia 2 2 10 2 2 7 6 2" xfId="31271" xr:uid="{7B79CFB2-D4D4-4E29-B9B3-01D818D20D76}"/>
    <cellStyle name="Obliczenia 2 2 10 2 2 7 7" xfId="31272" xr:uid="{141D7D44-97DF-42E0-8FFA-F2F5BB55C975}"/>
    <cellStyle name="Obliczenia 2 2 10 2 2 8" xfId="31273" xr:uid="{A8E1D1C8-4FAD-4EC5-81F6-68F3FF6DD1B1}"/>
    <cellStyle name="Obliczenia 2 2 10 2 2 8 2" xfId="31274" xr:uid="{76EC6E53-1026-40F8-9880-A8729B6820FA}"/>
    <cellStyle name="Obliczenia 2 2 10 2 2 8 2 2" xfId="31275" xr:uid="{6F52BD87-A11A-42B5-828A-E93D5A360372}"/>
    <cellStyle name="Obliczenia 2 2 10 2 2 8 3" xfId="31276" xr:uid="{2A1D7D0B-B3F7-4596-B42F-DE22AE0802E9}"/>
    <cellStyle name="Obliczenia 2 2 10 2 2 9" xfId="31277" xr:uid="{D4B0FC27-5F5B-41B3-BF9F-C95D1266BF27}"/>
    <cellStyle name="Obliczenia 2 2 10 2 2 9 2" xfId="31278" xr:uid="{E3562E4A-4B48-4129-A3EA-C125760439B8}"/>
    <cellStyle name="Obliczenia 2 2 10 2 2 9 2 2" xfId="31279" xr:uid="{B072A65D-0055-4609-81A1-9DECC2D1FEE6}"/>
    <cellStyle name="Obliczenia 2 2 10 2 2 9 3" xfId="31280" xr:uid="{78EAEA34-2112-4DDE-AF68-F5DD45A5D78F}"/>
    <cellStyle name="Obliczenia 2 2 10 2 3" xfId="31281" xr:uid="{E534836D-632F-49CC-85BE-947069227E9A}"/>
    <cellStyle name="Obliczenia 2 2 10 2 3 2" xfId="31282" xr:uid="{42F81ED8-A346-45D5-8A6C-3AAAFFDED099}"/>
    <cellStyle name="Obliczenia 2 2 10 2 3 2 2" xfId="31283" xr:uid="{2BC2F540-6271-4343-9779-C6DD7D807058}"/>
    <cellStyle name="Obliczenia 2 2 10 2 3 2 2 2" xfId="31284" xr:uid="{D928726B-F8AE-4635-8207-D0B29B6B389F}"/>
    <cellStyle name="Obliczenia 2 2 10 2 3 2 2 2 2" xfId="31285" xr:uid="{32FBC315-6DA1-4046-92B9-6EA5AB421DE6}"/>
    <cellStyle name="Obliczenia 2 2 10 2 3 2 2 3" xfId="31286" xr:uid="{610C5A18-060F-4EBE-B9D4-CBB0B7086C89}"/>
    <cellStyle name="Obliczenia 2 2 10 2 3 2 3" xfId="31287" xr:uid="{EB811676-AA19-49B3-8DB8-2757478EDC74}"/>
    <cellStyle name="Obliczenia 2 2 10 2 3 2 3 2" xfId="31288" xr:uid="{9F295E08-4A5D-4597-8560-3BEF6F2F4886}"/>
    <cellStyle name="Obliczenia 2 2 10 2 3 2 3 2 2" xfId="31289" xr:uid="{4BC3D0EC-5E84-44C6-AA26-267986D880CE}"/>
    <cellStyle name="Obliczenia 2 2 10 2 3 2 3 3" xfId="31290" xr:uid="{97A401BF-8277-4E8B-A7CE-72183C9A4869}"/>
    <cellStyle name="Obliczenia 2 2 10 2 3 2 4" xfId="31291" xr:uid="{2ADED0ED-8A50-4B56-A0A5-F9AB12F59426}"/>
    <cellStyle name="Obliczenia 2 2 10 2 3 2 4 2" xfId="31292" xr:uid="{038086AB-5970-40EC-8BD2-F27C5C3F67DD}"/>
    <cellStyle name="Obliczenia 2 2 10 2 3 2 4 2 2" xfId="31293" xr:uid="{6C2C653C-C70F-4634-AA67-526CE020B1BD}"/>
    <cellStyle name="Obliczenia 2 2 10 2 3 2 4 3" xfId="31294" xr:uid="{7DD6C633-3BAA-45AB-998B-C832BA0B2C22}"/>
    <cellStyle name="Obliczenia 2 2 10 2 3 2 5" xfId="31295" xr:uid="{52D0C798-0383-4C87-B8CB-ECE007EB475E}"/>
    <cellStyle name="Obliczenia 2 2 10 2 3 2 5 2" xfId="31296" xr:uid="{D6AF304D-D9B6-472C-9251-3851DB4D9FA5}"/>
    <cellStyle name="Obliczenia 2 2 10 2 3 2 6" xfId="31297" xr:uid="{54F0D871-2EE5-4DF2-9A3D-9934F2FBB4AB}"/>
    <cellStyle name="Obliczenia 2 2 10 2 3 2 6 2" xfId="31298" xr:uid="{7C934AAE-B405-46A3-8C02-5B1B7CBF65CA}"/>
    <cellStyle name="Obliczenia 2 2 10 2 3 2 7" xfId="31299" xr:uid="{DE6E8A94-C846-4BDC-8717-D1CE5E38EAE2}"/>
    <cellStyle name="Obliczenia 2 2 10 2 3 3" xfId="31300" xr:uid="{18696388-A12D-4CBB-B176-661F5E86E055}"/>
    <cellStyle name="Obliczenia 2 2 10 2 3 3 2" xfId="31301" xr:uid="{10AEBFEE-3D5A-4D3D-AC99-93A276B93542}"/>
    <cellStyle name="Obliczenia 2 2 10 2 3 3 2 2" xfId="31302" xr:uid="{8F54F6C5-0AF7-414E-B7EE-774A70E39A08}"/>
    <cellStyle name="Obliczenia 2 2 10 2 3 3 3" xfId="31303" xr:uid="{F3DFBBDE-7077-4CD1-B369-C8192D094148}"/>
    <cellStyle name="Obliczenia 2 2 10 2 3 4" xfId="31304" xr:uid="{C299400B-8026-48ED-8E30-54682630CF27}"/>
    <cellStyle name="Obliczenia 2 2 10 2 3 4 2" xfId="31305" xr:uid="{AA9EA9A8-2FC1-4F68-8DA8-3D508F07E8E6}"/>
    <cellStyle name="Obliczenia 2 2 10 2 3 4 2 2" xfId="31306" xr:uid="{000D6394-2E63-4CB3-BD29-4EBB4BA2E9C1}"/>
    <cellStyle name="Obliczenia 2 2 10 2 3 4 3" xfId="31307" xr:uid="{C81F4B74-B1CC-4077-B272-99C6E576E5F8}"/>
    <cellStyle name="Obliczenia 2 2 10 2 3 5" xfId="31308" xr:uid="{E3FF01AE-833F-472F-9335-BF849B33B4F1}"/>
    <cellStyle name="Obliczenia 2 2 10 2 3 5 2" xfId="31309" xr:uid="{300F3FB5-F9B5-4464-BC97-92F8CD7E2FB0}"/>
    <cellStyle name="Obliczenia 2 2 10 2 3 5 2 2" xfId="31310" xr:uid="{D9A3F7F3-9982-4B96-96BD-1198836A54B5}"/>
    <cellStyle name="Obliczenia 2 2 10 2 3 5 3" xfId="31311" xr:uid="{51BFFDF0-1DFD-430B-9C9D-1CAEFE113ACA}"/>
    <cellStyle name="Obliczenia 2 2 10 2 3 6" xfId="31312" xr:uid="{F14FB536-CE0C-4FAF-99F4-00D957D1F9F5}"/>
    <cellStyle name="Obliczenia 2 2 10 2 3 6 2" xfId="31313" xr:uid="{DD0B3E4F-8ADA-4B8A-940B-CBB1AEA2A410}"/>
    <cellStyle name="Obliczenia 2 2 10 2 3 7" xfId="31314" xr:uid="{680395C5-B853-4A83-8C5E-58B86B801758}"/>
    <cellStyle name="Obliczenia 2 2 10 2 3 7 2" xfId="31315" xr:uid="{BCF5B9EF-6BB3-4DA6-B89D-8E61DC3A5763}"/>
    <cellStyle name="Obliczenia 2 2 10 2 3 8" xfId="31316" xr:uid="{8AEA7FD9-027E-4FD6-AD81-F89A810D1778}"/>
    <cellStyle name="Obliczenia 2 2 10 2 4" xfId="31317" xr:uid="{9B870113-23E0-492B-A313-256C147CDA38}"/>
    <cellStyle name="Obliczenia 2 2 10 2 4 2" xfId="31318" xr:uid="{A7D49B03-C078-41F0-B00C-599FE0023465}"/>
    <cellStyle name="Obliczenia 2 2 10 2 4 2 2" xfId="31319" xr:uid="{F09557F2-9904-426D-8ABD-CDEE957A5563}"/>
    <cellStyle name="Obliczenia 2 2 10 2 4 3" xfId="31320" xr:uid="{A7C0CDFF-5D39-4382-84B2-0BA2DEC71F40}"/>
    <cellStyle name="Obliczenia 2 2 10 2 5" xfId="31321" xr:uid="{C4D8639B-32BA-45D1-95C2-420F0C2508B1}"/>
    <cellStyle name="Obliczenia 2 2 10 2 5 2" xfId="31322" xr:uid="{3F67E88D-816F-4F5B-B55A-D2F336C643FB}"/>
    <cellStyle name="Obliczenia 2 2 10 2 5 2 2" xfId="31323" xr:uid="{D7F8B03F-30C7-4526-81F9-105E4FD167AC}"/>
    <cellStyle name="Obliczenia 2 2 10 2 5 3" xfId="31324" xr:uid="{DBC29647-3AD8-48D3-93B8-B6BF35ECAF73}"/>
    <cellStyle name="Obliczenia 2 2 10 2 6" xfId="31325" xr:uid="{75171973-F9F7-4F37-960E-CB1B0C101497}"/>
    <cellStyle name="Obliczenia 2 2 10 2 6 2" xfId="31326" xr:uid="{55B38AEE-0894-4835-9E86-B954D6223EDA}"/>
    <cellStyle name="Obliczenia 2 2 10 2 6 2 2" xfId="31327" xr:uid="{B9197FA7-2CD6-4872-A31A-24CCF3F433F9}"/>
    <cellStyle name="Obliczenia 2 2 10 2 6 3" xfId="31328" xr:uid="{8B8177A7-C52A-4BBD-9489-343BEEF55D95}"/>
    <cellStyle name="Obliczenia 2 2 10 2 7" xfId="31329" xr:uid="{E9789F64-0EDD-409F-88DC-29216BC9DEEA}"/>
    <cellStyle name="Obliczenia 2 2 10 2 7 2" xfId="31330" xr:uid="{B58AAC06-ABAC-49AA-A3E4-021909F436C8}"/>
    <cellStyle name="Obliczenia 2 2 10 2 7 2 2" xfId="31331" xr:uid="{D0B27556-4C9C-4142-A290-5AFC9D22400D}"/>
    <cellStyle name="Obliczenia 2 2 10 2 7 2 2 2" xfId="31332" xr:uid="{0D297AA9-3019-4802-AEA0-DBE0DA6964F5}"/>
    <cellStyle name="Obliczenia 2 2 10 2 7 2 3" xfId="31333" xr:uid="{282DF347-2FC1-4D74-AFB5-D8FB3446DF1A}"/>
    <cellStyle name="Obliczenia 2 2 10 2 7 3" xfId="31334" xr:uid="{8D7F2449-C673-4E26-BA48-057E43B95BAC}"/>
    <cellStyle name="Obliczenia 2 2 10 2 7 3 2" xfId="31335" xr:uid="{E45A108F-CFF3-4083-8FA5-D5FC132313AE}"/>
    <cellStyle name="Obliczenia 2 2 10 2 7 3 2 2" xfId="31336" xr:uid="{A58AF9CD-64EF-4EBF-A661-3F982FD483D2}"/>
    <cellStyle name="Obliczenia 2 2 10 2 7 3 3" xfId="31337" xr:uid="{A41F8CEC-A6BB-494C-B496-E72E06FCB053}"/>
    <cellStyle name="Obliczenia 2 2 10 2 7 4" xfId="31338" xr:uid="{8AF999CC-813B-4DB7-AB15-13A182798E7C}"/>
    <cellStyle name="Obliczenia 2 2 10 2 7 4 2" xfId="31339" xr:uid="{94BBF5AD-9BCD-4A4E-A09A-682E5B571653}"/>
    <cellStyle name="Obliczenia 2 2 10 2 7 4 2 2" xfId="31340" xr:uid="{0BE65DCE-C278-4F5F-BA1C-F5F6A151ABC1}"/>
    <cellStyle name="Obliczenia 2 2 10 2 7 4 3" xfId="31341" xr:uid="{ADECA3AD-412D-45A0-AC00-90DD737194EE}"/>
    <cellStyle name="Obliczenia 2 2 10 2 7 5" xfId="31342" xr:uid="{0473B9E9-E7E9-4D2B-BBB3-B4BD7A1C8F7E}"/>
    <cellStyle name="Obliczenia 2 2 10 2 7 5 2" xfId="31343" xr:uid="{926B9A16-0C80-43B4-ABC3-4DD4BAE4020A}"/>
    <cellStyle name="Obliczenia 2 2 10 2 7 6" xfId="31344" xr:uid="{E7DE572E-3C43-48F0-9D78-84A49583A6C3}"/>
    <cellStyle name="Obliczenia 2 2 10 2 7 6 2" xfId="31345" xr:uid="{43643801-E275-44D7-ADFC-89DC125908A9}"/>
    <cellStyle name="Obliczenia 2 2 10 2 7 7" xfId="31346" xr:uid="{F5F0CF5E-D68E-4AEA-BC75-FA7DEF78C479}"/>
    <cellStyle name="Obliczenia 2 2 10 2 8" xfId="31347" xr:uid="{024072E9-F51B-43F8-8E4A-DCBEDE86ED31}"/>
    <cellStyle name="Obliczenia 2 2 10 2 8 2" xfId="31348" xr:uid="{442616EC-9A7D-42FF-A8B6-66CC2FE59D1B}"/>
    <cellStyle name="Obliczenia 2 2 10 2 8 2 2" xfId="31349" xr:uid="{D0E43BDC-B4AA-41D0-842A-9B37264CA846}"/>
    <cellStyle name="Obliczenia 2 2 10 2 8 3" xfId="31350" xr:uid="{8C6B3B88-6728-48E7-B5D5-52A10165A413}"/>
    <cellStyle name="Obliczenia 2 2 10 2 9" xfId="31351" xr:uid="{37F6F74B-76F8-47A9-8BDD-FAFED55F91AA}"/>
    <cellStyle name="Obliczenia 2 2 10 2 9 2" xfId="31352" xr:uid="{B130A6FC-1BD6-414D-B3D4-546B537CDBB8}"/>
    <cellStyle name="Obliczenia 2 2 10 2 9 2 2" xfId="31353" xr:uid="{B1A54D5A-BDDD-40B7-9CAF-C29CEDDB0D9A}"/>
    <cellStyle name="Obliczenia 2 2 10 2 9 3" xfId="31354" xr:uid="{F61E2A25-787D-4764-A4B8-949FCDDEA728}"/>
    <cellStyle name="Obliczenia 2 2 10 3" xfId="31355" xr:uid="{5512946F-10E5-4497-83EC-2FB0B31C634C}"/>
    <cellStyle name="Obliczenia 2 2 10 3 2" xfId="31356" xr:uid="{9E6790E8-5CB1-449B-8D17-7D6285C58CDB}"/>
    <cellStyle name="Obliczenia 2 2 10 3 2 2" xfId="31357" xr:uid="{26274634-6291-4EB7-B9F2-41C334F8A448}"/>
    <cellStyle name="Obliczenia 2 2 10 3 2 2 2" xfId="31358" xr:uid="{CAE6ACDF-05C6-47C4-BE83-66444716D405}"/>
    <cellStyle name="Obliczenia 2 2 10 3 2 2 2 2" xfId="31359" xr:uid="{7A2E5838-8BA3-414A-B059-46D577B7A0F4}"/>
    <cellStyle name="Obliczenia 2 2 10 3 2 2 3" xfId="31360" xr:uid="{764ED3D6-CBE6-4BCD-8FE1-082DF85E59D8}"/>
    <cellStyle name="Obliczenia 2 2 10 3 2 3" xfId="31361" xr:uid="{306D370B-3772-4016-AB13-7F75CD1917C7}"/>
    <cellStyle name="Obliczenia 2 2 10 3 2 3 2" xfId="31362" xr:uid="{92C05B35-55B0-4D7B-9285-79627B862CEF}"/>
    <cellStyle name="Obliczenia 2 2 10 3 2 3 2 2" xfId="31363" xr:uid="{302FD84C-CC0E-4462-AF59-ECDE83655DA6}"/>
    <cellStyle name="Obliczenia 2 2 10 3 2 3 3" xfId="31364" xr:uid="{214AB11F-8BC0-4CBD-A31D-F237AAB02BE4}"/>
    <cellStyle name="Obliczenia 2 2 10 3 2 4" xfId="31365" xr:uid="{0296BB41-ED16-4879-956D-D31E503290D7}"/>
    <cellStyle name="Obliczenia 2 2 10 3 2 4 2" xfId="31366" xr:uid="{9BB87969-7887-4E30-8E7B-839B36947264}"/>
    <cellStyle name="Obliczenia 2 2 10 3 2 4 2 2" xfId="31367" xr:uid="{73805C4C-CCD7-4D2D-881F-0F3D231AC955}"/>
    <cellStyle name="Obliczenia 2 2 10 3 2 4 3" xfId="31368" xr:uid="{31AB2BC2-0AC3-47D3-8BA3-1CA08C02EEEF}"/>
    <cellStyle name="Obliczenia 2 2 10 3 2 5" xfId="31369" xr:uid="{EC4A1513-8400-474A-9932-4C2FEAC4E38D}"/>
    <cellStyle name="Obliczenia 2 2 10 3 2 5 2" xfId="31370" xr:uid="{B84E163B-B65D-4962-9D08-A31DC3BA2E9E}"/>
    <cellStyle name="Obliczenia 2 2 10 3 2 6" xfId="31371" xr:uid="{49181363-583B-461C-A4B0-3109C8E45F13}"/>
    <cellStyle name="Obliczenia 2 2 10 3 2 6 2" xfId="31372" xr:uid="{3CF36AFF-816F-4F74-990B-2B6819FE7469}"/>
    <cellStyle name="Obliczenia 2 2 10 3 2 7" xfId="31373" xr:uid="{1EA68500-B115-425D-90AB-5C830B667C8C}"/>
    <cellStyle name="Obliczenia 2 2 10 3 3" xfId="31374" xr:uid="{7D74BE8A-37D8-4BD0-B090-D4B536D6BF92}"/>
    <cellStyle name="Obliczenia 2 2 10 3 3 2" xfId="31375" xr:uid="{763F69B6-A88A-4801-9049-C7CFE52340EA}"/>
    <cellStyle name="Obliczenia 2 2 10 3 3 2 2" xfId="31376" xr:uid="{5802ED3C-31C3-4ED2-92CC-5E64E5E23924}"/>
    <cellStyle name="Obliczenia 2 2 10 3 3 3" xfId="31377" xr:uid="{4339214E-8DB5-4981-B421-B3AE3FDFF35B}"/>
    <cellStyle name="Obliczenia 2 2 10 3 4" xfId="31378" xr:uid="{C09691D6-92B8-4755-964D-B1358076049B}"/>
    <cellStyle name="Obliczenia 2 2 10 3 4 2" xfId="31379" xr:uid="{6234572F-1107-4102-95A0-B76306237B51}"/>
    <cellStyle name="Obliczenia 2 2 10 3 4 2 2" xfId="31380" xr:uid="{0F0B987F-F575-4A98-8080-D71D3BFCB999}"/>
    <cellStyle name="Obliczenia 2 2 10 3 4 3" xfId="31381" xr:uid="{D8D1A768-5408-44EA-9419-46B423E2F313}"/>
    <cellStyle name="Obliczenia 2 2 10 3 5" xfId="31382" xr:uid="{82413826-AF6C-4F48-9658-9AAF4D65D89C}"/>
    <cellStyle name="Obliczenia 2 2 10 3 5 2" xfId="31383" xr:uid="{35C6733A-A54F-4A6A-977B-7BEC6B947D77}"/>
    <cellStyle name="Obliczenia 2 2 10 3 5 2 2" xfId="31384" xr:uid="{8D1C8CC4-EAB9-40B3-9158-871E82E36B57}"/>
    <cellStyle name="Obliczenia 2 2 10 3 5 3" xfId="31385" xr:uid="{AAB939B8-F873-4D6A-AAC0-E2930D24916A}"/>
    <cellStyle name="Obliczenia 2 2 10 3 6" xfId="31386" xr:uid="{923CE993-720A-4CEF-A06F-38A716BC93E5}"/>
    <cellStyle name="Obliczenia 2 2 10 3 6 2" xfId="31387" xr:uid="{D08FCD0D-8E87-406B-BD8C-E23E7BCBBD7A}"/>
    <cellStyle name="Obliczenia 2 2 10 3 7" xfId="31388" xr:uid="{2BFE6EFC-75B6-48DA-AAEF-173280DFFC2D}"/>
    <cellStyle name="Obliczenia 2 2 10 3 7 2" xfId="31389" xr:uid="{B0AC5C37-F76F-461F-8D40-8CB17B4E78AF}"/>
    <cellStyle name="Obliczenia 2 2 10 3 8" xfId="31390" xr:uid="{8CE48B66-CF5E-42AD-9EC3-1A500C53870E}"/>
    <cellStyle name="Obliczenia 2 2 10 4" xfId="31391" xr:uid="{A946CF91-96E2-4D5A-B697-0BD05563E3D1}"/>
    <cellStyle name="Obliczenia 2 2 10 4 2" xfId="31392" xr:uid="{10916626-4AE8-42DD-9171-C41B5BCC6DD0}"/>
    <cellStyle name="Obliczenia 2 2 10 4 2 2" xfId="31393" xr:uid="{7E565C3B-17CA-4F53-884D-21DC3B47AE9D}"/>
    <cellStyle name="Obliczenia 2 2 10 4 3" xfId="31394" xr:uid="{F66C07A6-FDA0-4715-BAF0-0FF06680F072}"/>
    <cellStyle name="Obliczenia 2 2 10 5" xfId="31395" xr:uid="{29E396E0-5D3C-48C6-90C0-B557F11048FE}"/>
    <cellStyle name="Obliczenia 2 2 10 5 2" xfId="31396" xr:uid="{DAF8C522-BC7C-49F9-8198-80CB071B3B8C}"/>
    <cellStyle name="Obliczenia 2 2 10 5 2 2" xfId="31397" xr:uid="{F91A4EE5-3D03-479B-8D5A-E53DDB67AA5C}"/>
    <cellStyle name="Obliczenia 2 2 10 5 3" xfId="31398" xr:uid="{A6811AED-7808-4A89-BB44-8941671ED086}"/>
    <cellStyle name="Obliczenia 2 2 10 6" xfId="31399" xr:uid="{783D9AB1-ED9D-4337-B43A-922473C10E08}"/>
    <cellStyle name="Obliczenia 2 2 10 6 2" xfId="31400" xr:uid="{691D01EE-9950-475D-9FD1-82F948420172}"/>
    <cellStyle name="Obliczenia 2 2 10 6 2 2" xfId="31401" xr:uid="{EAD62A97-81FD-449F-982F-3E1D5CCA1B29}"/>
    <cellStyle name="Obliczenia 2 2 10 6 3" xfId="31402" xr:uid="{6CDE6E61-E705-4CEB-B329-007EB1A345F1}"/>
    <cellStyle name="Obliczenia 2 2 10 7" xfId="31403" xr:uid="{70DB3C2B-B73A-42AA-8068-F83014E0812D}"/>
    <cellStyle name="Obliczenia 2 2 10 7 2" xfId="31404" xr:uid="{D6B9F714-5B48-4087-A2BD-3026F91233E9}"/>
    <cellStyle name="Obliczenia 2 2 10 7 2 2" xfId="31405" xr:uid="{12799FD9-BBA6-4C1F-A062-1990AFCD078F}"/>
    <cellStyle name="Obliczenia 2 2 10 7 3" xfId="31406" xr:uid="{08A9EC3D-79FF-4F50-A61A-91765794E039}"/>
    <cellStyle name="Obliczenia 2 2 10 8" xfId="31407" xr:uid="{FDB57C08-B9A1-48D5-8507-415D1AB0AF93}"/>
    <cellStyle name="Obliczenia 2 2 10 8 2" xfId="31408" xr:uid="{4AFB767B-4113-4260-B906-F36AA31B4BFE}"/>
    <cellStyle name="Obliczenia 2 2 10 8 2 2" xfId="31409" xr:uid="{EC404C0E-EF64-4A89-8035-76AB6DAE7921}"/>
    <cellStyle name="Obliczenia 2 2 10 8 2 2 2" xfId="31410" xr:uid="{882C941C-6349-418E-A307-8069D6BA6E3B}"/>
    <cellStyle name="Obliczenia 2 2 10 8 2 3" xfId="31411" xr:uid="{0CF48E0D-06BE-406A-B9B5-409D0A8BBFA7}"/>
    <cellStyle name="Obliczenia 2 2 10 8 3" xfId="31412" xr:uid="{F812ED82-2FBB-4299-8358-DF3C9B020C26}"/>
    <cellStyle name="Obliczenia 2 2 10 8 3 2" xfId="31413" xr:uid="{93E0BF65-EE8C-451C-8681-0173B0E3B1A8}"/>
    <cellStyle name="Obliczenia 2 2 10 8 3 2 2" xfId="31414" xr:uid="{B7606693-BB48-4CEE-A83B-9CC3EF84BED6}"/>
    <cellStyle name="Obliczenia 2 2 10 8 3 3" xfId="31415" xr:uid="{31E3611D-0D20-4B5E-B05D-7A99D09549DF}"/>
    <cellStyle name="Obliczenia 2 2 10 8 4" xfId="31416" xr:uid="{EC2BB69F-BA0C-4BCA-99CE-1BBB5C851110}"/>
    <cellStyle name="Obliczenia 2 2 10 8 4 2" xfId="31417" xr:uid="{36A6EDA4-B9DD-4CAD-B19E-2D15B73CB660}"/>
    <cellStyle name="Obliczenia 2 2 10 8 4 2 2" xfId="31418" xr:uid="{3F5131CD-E515-46B2-B9F7-5A7D3FC23F6B}"/>
    <cellStyle name="Obliczenia 2 2 10 8 4 3" xfId="31419" xr:uid="{646A1A89-B618-4AC9-95D6-D99B8788683F}"/>
    <cellStyle name="Obliczenia 2 2 10 8 5" xfId="31420" xr:uid="{4EEAB806-5179-4FE8-88CD-1290EE2A365D}"/>
    <cellStyle name="Obliczenia 2 2 10 8 5 2" xfId="31421" xr:uid="{1E957849-1672-4136-BB6E-E0664EB722DC}"/>
    <cellStyle name="Obliczenia 2 2 10 8 6" xfId="31422" xr:uid="{EEFF2D38-E9BE-471B-88C7-07B9700EB36F}"/>
    <cellStyle name="Obliczenia 2 2 10 8 6 2" xfId="31423" xr:uid="{0FC286B9-750D-4422-91DD-96B5BA2B954A}"/>
    <cellStyle name="Obliczenia 2 2 10 8 7" xfId="31424" xr:uid="{93682E54-AC21-4FE2-A6C3-534389FD9F3C}"/>
    <cellStyle name="Obliczenia 2 2 10 9" xfId="31425" xr:uid="{414DD329-6833-48BA-B998-0F265FB1C674}"/>
    <cellStyle name="Obliczenia 2 2 10 9 2" xfId="31426" xr:uid="{14042074-010B-466C-B861-14D603D764D5}"/>
    <cellStyle name="Obliczenia 2 2 10 9 2 2" xfId="31427" xr:uid="{6FEA5D44-7E84-450F-B5A3-F862C4D11C84}"/>
    <cellStyle name="Obliczenia 2 2 10 9 3" xfId="31428" xr:uid="{A6346202-A149-4ADA-8D2D-4229D50FC1FE}"/>
    <cellStyle name="Obliczenia 2 2 11" xfId="31429" xr:uid="{1E32987E-E140-45F5-B1FF-733F249A8F1B}"/>
    <cellStyle name="Obliczenia 2 2 11 10" xfId="31430" xr:uid="{4BB50744-4140-43A6-99DB-1199906933A2}"/>
    <cellStyle name="Obliczenia 2 2 11 10 2" xfId="31431" xr:uid="{7F72B717-4AEC-48EA-982B-F0672282CACE}"/>
    <cellStyle name="Obliczenia 2 2 11 11" xfId="31432" xr:uid="{82EAF5EE-2257-4F30-8F40-5A9C4957AD0B}"/>
    <cellStyle name="Obliczenia 2 2 11 11 2" xfId="31433" xr:uid="{6416A632-4465-4EB0-99AB-37ECBDC0AD40}"/>
    <cellStyle name="Obliczenia 2 2 11 12" xfId="31434" xr:uid="{AFF5D7AA-0DCC-449F-97B3-4126C7E6A07E}"/>
    <cellStyle name="Obliczenia 2 2 11 2" xfId="31435" xr:uid="{65A5E600-AAFB-40BF-9990-CE7802AE29AD}"/>
    <cellStyle name="Obliczenia 2 2 11 2 2" xfId="31436" xr:uid="{94F2BC7D-EB5A-4DA0-9161-428135576CD6}"/>
    <cellStyle name="Obliczenia 2 2 11 2 2 2" xfId="31437" xr:uid="{A6C43A3B-46A3-479D-A6D2-780D438DD62F}"/>
    <cellStyle name="Obliczenia 2 2 11 2 2 2 2" xfId="31438" xr:uid="{6A7F52BF-0B36-4B28-AC02-502A41627645}"/>
    <cellStyle name="Obliczenia 2 2 11 2 2 2 2 2" xfId="31439" xr:uid="{7F2BCE60-FA58-4E1F-BF4B-540DF6652DE0}"/>
    <cellStyle name="Obliczenia 2 2 11 2 2 2 3" xfId="31440" xr:uid="{226C7A60-83E7-414F-AC31-5A74483525CC}"/>
    <cellStyle name="Obliczenia 2 2 11 2 2 3" xfId="31441" xr:uid="{8077B1CC-6C86-4C40-A122-68D257E37AFC}"/>
    <cellStyle name="Obliczenia 2 2 11 2 2 3 2" xfId="31442" xr:uid="{BA3273B9-657D-4C6D-854F-811E1C1723D3}"/>
    <cellStyle name="Obliczenia 2 2 11 2 2 3 2 2" xfId="31443" xr:uid="{FA03FD0C-5E72-4051-AEC5-63D3F4795280}"/>
    <cellStyle name="Obliczenia 2 2 11 2 2 3 3" xfId="31444" xr:uid="{BB5D9C7B-35A7-4B61-B020-4C822649245B}"/>
    <cellStyle name="Obliczenia 2 2 11 2 2 4" xfId="31445" xr:uid="{52997925-3BF3-42D0-B124-A397EB26D754}"/>
    <cellStyle name="Obliczenia 2 2 11 2 2 4 2" xfId="31446" xr:uid="{525CA7AA-E4D6-4C3A-AF18-C9E33858D81D}"/>
    <cellStyle name="Obliczenia 2 2 11 2 2 4 2 2" xfId="31447" xr:uid="{7893CD6B-A0FE-4B9D-BD07-AA8F642BF92D}"/>
    <cellStyle name="Obliczenia 2 2 11 2 2 4 3" xfId="31448" xr:uid="{72022A8B-344C-4FF6-8D19-D3B17BC9531D}"/>
    <cellStyle name="Obliczenia 2 2 11 2 2 5" xfId="31449" xr:uid="{27395FFF-E191-4842-A070-953D7BA79C64}"/>
    <cellStyle name="Obliczenia 2 2 11 2 2 5 2" xfId="31450" xr:uid="{AEFB082A-3B32-4979-BA55-D017D7B4EB66}"/>
    <cellStyle name="Obliczenia 2 2 11 2 2 6" xfId="31451" xr:uid="{0DE3F544-C021-46C8-8199-D01882010B87}"/>
    <cellStyle name="Obliczenia 2 2 11 2 2 6 2" xfId="31452" xr:uid="{CE2C4593-14F6-4913-8A4B-51FAF3402F53}"/>
    <cellStyle name="Obliczenia 2 2 11 2 2 7" xfId="31453" xr:uid="{EE0A5198-4D97-4A81-9971-0B78B59C25A9}"/>
    <cellStyle name="Obliczenia 2 2 11 2 3" xfId="31454" xr:uid="{BDE971FA-AE25-4578-B34C-B016BD06CA57}"/>
    <cellStyle name="Obliczenia 2 2 11 2 3 2" xfId="31455" xr:uid="{91E9938C-D124-439B-B0A2-14C7C7ED53D9}"/>
    <cellStyle name="Obliczenia 2 2 11 2 3 2 2" xfId="31456" xr:uid="{7B4EFBD8-F3E6-4A02-A118-FF6B17C05244}"/>
    <cellStyle name="Obliczenia 2 2 11 2 3 3" xfId="31457" xr:uid="{E447F84F-AA24-4BED-B61E-1E903EB8B452}"/>
    <cellStyle name="Obliczenia 2 2 11 2 4" xfId="31458" xr:uid="{65E12852-8407-47EC-B275-CDDF42B595CB}"/>
    <cellStyle name="Obliczenia 2 2 11 2 4 2" xfId="31459" xr:uid="{A973F87B-9798-48D4-A9DE-9934882D9A57}"/>
    <cellStyle name="Obliczenia 2 2 11 2 4 2 2" xfId="31460" xr:uid="{4630381E-D950-4856-B920-6FCE336504EC}"/>
    <cellStyle name="Obliczenia 2 2 11 2 4 3" xfId="31461" xr:uid="{63D6B958-889B-49E6-88A2-8518F43AC227}"/>
    <cellStyle name="Obliczenia 2 2 11 2 5" xfId="31462" xr:uid="{02828511-15E7-4A82-9F69-9064FCB717B4}"/>
    <cellStyle name="Obliczenia 2 2 11 2 5 2" xfId="31463" xr:uid="{F226ED5B-973C-47EB-81D8-5667E2543FA5}"/>
    <cellStyle name="Obliczenia 2 2 11 2 5 2 2" xfId="31464" xr:uid="{9FD8B09D-A58F-436D-B0B1-8BDDAE642F73}"/>
    <cellStyle name="Obliczenia 2 2 11 2 5 3" xfId="31465" xr:uid="{8097CA64-B5D3-4598-87FC-0898AEAEE723}"/>
    <cellStyle name="Obliczenia 2 2 11 2 6" xfId="31466" xr:uid="{013E68E3-AEFD-42AF-890A-FAB75359EA6B}"/>
    <cellStyle name="Obliczenia 2 2 11 2 6 2" xfId="31467" xr:uid="{1E78D1EC-8712-4A43-B4A8-1AA3BD2794BE}"/>
    <cellStyle name="Obliczenia 2 2 11 2 7" xfId="31468" xr:uid="{2B081EA9-2FFD-4DBE-9945-938159F9F434}"/>
    <cellStyle name="Obliczenia 2 2 11 2 7 2" xfId="31469" xr:uid="{48D45080-C953-49DD-B9DD-1A0C53218DC1}"/>
    <cellStyle name="Obliczenia 2 2 11 2 8" xfId="31470" xr:uid="{9CA9966D-D856-40E5-B909-7D0C97D155F4}"/>
    <cellStyle name="Obliczenia 2 2 11 3" xfId="31471" xr:uid="{D65CA32B-E27B-4C52-92CA-24A9CDA68DF6}"/>
    <cellStyle name="Obliczenia 2 2 11 3 2" xfId="31472" xr:uid="{16B27E1C-487A-438A-88D8-DEF2E40056C9}"/>
    <cellStyle name="Obliczenia 2 2 11 3 2 2" xfId="31473" xr:uid="{D1AB3C7F-CC2F-4F31-8175-DBAB4FE777AE}"/>
    <cellStyle name="Obliczenia 2 2 11 3 3" xfId="31474" xr:uid="{732C3AF7-6DE8-42C3-86F4-6C6638EF42C6}"/>
    <cellStyle name="Obliczenia 2 2 11 4" xfId="31475" xr:uid="{1E26E734-CBF1-4DCD-A34C-55F55BFCE2A1}"/>
    <cellStyle name="Obliczenia 2 2 11 4 2" xfId="31476" xr:uid="{A564BDEC-4CF7-4DF8-8D5A-E067412F74CD}"/>
    <cellStyle name="Obliczenia 2 2 11 4 2 2" xfId="31477" xr:uid="{A7476BFE-08F9-47D8-B460-05E6280D9179}"/>
    <cellStyle name="Obliczenia 2 2 11 4 3" xfId="31478" xr:uid="{AFC7C41F-10B4-4305-9C03-A408A2CD783F}"/>
    <cellStyle name="Obliczenia 2 2 11 5" xfId="31479" xr:uid="{6BAF78F9-5878-4D9E-960B-C50205631E62}"/>
    <cellStyle name="Obliczenia 2 2 11 5 2" xfId="31480" xr:uid="{972E6C31-1A4A-4DC8-B45D-09F96679A41F}"/>
    <cellStyle name="Obliczenia 2 2 11 5 2 2" xfId="31481" xr:uid="{92C4BAF3-DB51-4772-8655-8A00CC6934FF}"/>
    <cellStyle name="Obliczenia 2 2 11 5 3" xfId="31482" xr:uid="{85AB2B2E-77FF-45EC-B084-1508CEA690A4}"/>
    <cellStyle name="Obliczenia 2 2 11 6" xfId="31483" xr:uid="{D6B45BAD-7FD0-4D35-8D97-B13108A573C8}"/>
    <cellStyle name="Obliczenia 2 2 11 6 2" xfId="31484" xr:uid="{75C5D407-4395-461B-A3F7-61000DBE388E}"/>
    <cellStyle name="Obliczenia 2 2 11 6 2 2" xfId="31485" xr:uid="{2306CBE7-E28D-4375-B96D-9ED864809BD3}"/>
    <cellStyle name="Obliczenia 2 2 11 6 3" xfId="31486" xr:uid="{FE6FC145-A6A8-41BA-B6B9-C26FF3847FEB}"/>
    <cellStyle name="Obliczenia 2 2 11 7" xfId="31487" xr:uid="{F104936B-626A-4023-9944-14DB4A6AD211}"/>
    <cellStyle name="Obliczenia 2 2 11 7 2" xfId="31488" xr:uid="{43F7EB1A-360E-4033-B1CF-430C372AF3CE}"/>
    <cellStyle name="Obliczenia 2 2 11 7 2 2" xfId="31489" xr:uid="{76D847E2-5634-41DF-A121-A363C8D9EB69}"/>
    <cellStyle name="Obliczenia 2 2 11 7 2 2 2" xfId="31490" xr:uid="{94DD5A18-0DFB-4A2D-980E-2DB71F8B3C1E}"/>
    <cellStyle name="Obliczenia 2 2 11 7 2 3" xfId="31491" xr:uid="{4EBD493B-9B48-44A9-8DD8-6D6AB85F8FFD}"/>
    <cellStyle name="Obliczenia 2 2 11 7 3" xfId="31492" xr:uid="{925F4A4D-7AC4-4982-A52D-D9F770C09490}"/>
    <cellStyle name="Obliczenia 2 2 11 7 3 2" xfId="31493" xr:uid="{B2829556-8F51-4146-8831-0B4AB8C8194B}"/>
    <cellStyle name="Obliczenia 2 2 11 7 3 2 2" xfId="31494" xr:uid="{619DF06E-F7E8-443E-80C0-0074E8A1FCC4}"/>
    <cellStyle name="Obliczenia 2 2 11 7 3 3" xfId="31495" xr:uid="{AA8B1E82-2BFA-44AF-89CF-D77747E7EBC7}"/>
    <cellStyle name="Obliczenia 2 2 11 7 4" xfId="31496" xr:uid="{6CE70E8C-CC67-4588-995F-5729A9C50A0D}"/>
    <cellStyle name="Obliczenia 2 2 11 7 4 2" xfId="31497" xr:uid="{93C00648-4CFA-4DD5-AD51-CEBDA0D2ED24}"/>
    <cellStyle name="Obliczenia 2 2 11 7 4 2 2" xfId="31498" xr:uid="{15DA04F9-8827-424B-B8BF-33953111505B}"/>
    <cellStyle name="Obliczenia 2 2 11 7 4 3" xfId="31499" xr:uid="{892A78F3-08B6-4328-991B-ECCA3C424362}"/>
    <cellStyle name="Obliczenia 2 2 11 7 5" xfId="31500" xr:uid="{92320CF2-1A5C-4ED2-88ED-91AC2D08E927}"/>
    <cellStyle name="Obliczenia 2 2 11 7 5 2" xfId="31501" xr:uid="{B1E6F817-E3A7-42A7-A7C1-F2B3825767FB}"/>
    <cellStyle name="Obliczenia 2 2 11 7 6" xfId="31502" xr:uid="{C05845DE-1DD8-4127-AB84-B00D0E149F00}"/>
    <cellStyle name="Obliczenia 2 2 11 7 6 2" xfId="31503" xr:uid="{B6FF50BD-6514-493D-98DB-B0DA5EF7BE1C}"/>
    <cellStyle name="Obliczenia 2 2 11 7 7" xfId="31504" xr:uid="{940A4DA2-8CC1-4858-8BB9-3C18DDD0F515}"/>
    <cellStyle name="Obliczenia 2 2 11 8" xfId="31505" xr:uid="{38B05BB6-20B4-4837-A80D-A28F1C5A2509}"/>
    <cellStyle name="Obliczenia 2 2 11 8 2" xfId="31506" xr:uid="{EA77428D-0DF1-4842-9F45-BE5A53A4BAEE}"/>
    <cellStyle name="Obliczenia 2 2 11 8 2 2" xfId="31507" xr:uid="{49919889-9843-4A14-A2E5-4A2BF0D91932}"/>
    <cellStyle name="Obliczenia 2 2 11 8 3" xfId="31508" xr:uid="{1377EF28-B25F-4DA2-BF67-A9E3B4B419C9}"/>
    <cellStyle name="Obliczenia 2 2 11 9" xfId="31509" xr:uid="{79790551-8C59-43AE-9886-6FC9C99129B7}"/>
    <cellStyle name="Obliczenia 2 2 11 9 2" xfId="31510" xr:uid="{87F95316-8704-4C35-901B-9CAD7C4DC5FE}"/>
    <cellStyle name="Obliczenia 2 2 11 9 2 2" xfId="31511" xr:uid="{87E6D9D8-1C9F-40EE-AF56-EE91F006A2FA}"/>
    <cellStyle name="Obliczenia 2 2 11 9 3" xfId="31512" xr:uid="{87006B05-891E-4715-B47B-DA662FE5669D}"/>
    <cellStyle name="Obliczenia 2 2 12" xfId="31513" xr:uid="{E873B441-61A7-4E28-9438-EF15CCCF7DA4}"/>
    <cellStyle name="Obliczenia 2 2 12 2" xfId="31514" xr:uid="{2CEE4423-5FB1-4B9B-BDAB-4A435D648E43}"/>
    <cellStyle name="Obliczenia 2 2 12 2 2" xfId="31515" xr:uid="{F07055BF-C78A-48A2-B2DF-C30781750494}"/>
    <cellStyle name="Obliczenia 2 2 12 2 2 2" xfId="31516" xr:uid="{F8A47241-3ECC-4DF8-84C4-07D4C43614A6}"/>
    <cellStyle name="Obliczenia 2 2 12 2 2 2 2" xfId="31517" xr:uid="{51D4D2BB-0448-40E3-807F-3182497B4DA0}"/>
    <cellStyle name="Obliczenia 2 2 12 2 2 3" xfId="31518" xr:uid="{3DC38ADF-2D7A-4B63-95CB-4C0BB782DEF7}"/>
    <cellStyle name="Obliczenia 2 2 12 2 3" xfId="31519" xr:uid="{536B5F4D-FB75-452D-9599-730C59B2D2C2}"/>
    <cellStyle name="Obliczenia 2 2 12 2 3 2" xfId="31520" xr:uid="{12B82AA3-4619-4A49-8C6B-ECC6F7C4EA84}"/>
    <cellStyle name="Obliczenia 2 2 12 2 3 2 2" xfId="31521" xr:uid="{E59ACE4D-82B6-4CDB-8AC9-9E7431AF41F8}"/>
    <cellStyle name="Obliczenia 2 2 12 2 3 3" xfId="31522" xr:uid="{267C2EF9-5C3E-42F0-BF67-7CA5AEE6FD12}"/>
    <cellStyle name="Obliczenia 2 2 12 2 4" xfId="31523" xr:uid="{40F8EF31-8A94-48DC-BB98-1CFFB7F86B2B}"/>
    <cellStyle name="Obliczenia 2 2 12 2 4 2" xfId="31524" xr:uid="{9563C235-033B-4814-8426-0618AB0549AD}"/>
    <cellStyle name="Obliczenia 2 2 12 2 4 2 2" xfId="31525" xr:uid="{88244AF6-1143-49E1-A95B-B88AB04FDA65}"/>
    <cellStyle name="Obliczenia 2 2 12 2 4 3" xfId="31526" xr:uid="{E8D2E433-2673-4003-8AC2-222BBD35F585}"/>
    <cellStyle name="Obliczenia 2 2 12 2 5" xfId="31527" xr:uid="{58D0BD64-C09A-4E49-9BBC-D810C4EBF450}"/>
    <cellStyle name="Obliczenia 2 2 12 2 5 2" xfId="31528" xr:uid="{C0B10BEE-4709-47C5-8FC8-014D811959A8}"/>
    <cellStyle name="Obliczenia 2 2 12 2 6" xfId="31529" xr:uid="{19196499-95E6-4DCE-B511-7CAA0D6C0602}"/>
    <cellStyle name="Obliczenia 2 2 12 2 6 2" xfId="31530" xr:uid="{B101911B-6D0E-42A8-BEF6-39ACD869879C}"/>
    <cellStyle name="Obliczenia 2 2 12 2 7" xfId="31531" xr:uid="{49A648BA-EFAD-464C-A72C-830CD5252C18}"/>
    <cellStyle name="Obliczenia 2 2 12 3" xfId="31532" xr:uid="{798C74DF-F3A3-46D1-850B-7DC9D0DFD26B}"/>
    <cellStyle name="Obliczenia 2 2 12 3 2" xfId="31533" xr:uid="{7F9CD2D6-1196-4FE0-90EB-ED7DDAA1C731}"/>
    <cellStyle name="Obliczenia 2 2 12 3 2 2" xfId="31534" xr:uid="{F8ECD6AD-7E48-4630-A089-5A1DC4A3B89A}"/>
    <cellStyle name="Obliczenia 2 2 12 3 3" xfId="31535" xr:uid="{1C5852DA-268D-4ABF-A47A-C59CD8A0F82F}"/>
    <cellStyle name="Obliczenia 2 2 12 4" xfId="31536" xr:uid="{18DBFAF8-133E-4C0A-B914-9EE4E06E216F}"/>
    <cellStyle name="Obliczenia 2 2 12 4 2" xfId="31537" xr:uid="{D1350250-6828-41FA-9873-3EC5423B3129}"/>
    <cellStyle name="Obliczenia 2 2 12 4 2 2" xfId="31538" xr:uid="{3D80956F-930D-4179-B516-18299B8AA777}"/>
    <cellStyle name="Obliczenia 2 2 12 4 3" xfId="31539" xr:uid="{E7FDC58B-4691-4B3B-8CFA-71FB0D1A6789}"/>
    <cellStyle name="Obliczenia 2 2 12 5" xfId="31540" xr:uid="{2BADCBB3-EB61-4C13-A212-54B27EA06254}"/>
    <cellStyle name="Obliczenia 2 2 12 5 2" xfId="31541" xr:uid="{C35393B1-A5CC-40B0-8E6C-85C11DD51ED1}"/>
    <cellStyle name="Obliczenia 2 2 12 5 2 2" xfId="31542" xr:uid="{D08BBE44-5A33-47EA-B4D0-88E7CF0EB1C1}"/>
    <cellStyle name="Obliczenia 2 2 12 5 3" xfId="31543" xr:uid="{69C5EEE4-5B25-4C8E-8444-1A6953B62EDB}"/>
    <cellStyle name="Obliczenia 2 2 12 6" xfId="31544" xr:uid="{7B158C2D-8BAA-4239-BB35-BDBCF0F268B0}"/>
    <cellStyle name="Obliczenia 2 2 12 6 2" xfId="31545" xr:uid="{0FDB7D3C-2774-4D7C-B453-7B8A7FA64A90}"/>
    <cellStyle name="Obliczenia 2 2 12 7" xfId="31546" xr:uid="{A904AE85-73F7-4CCD-9583-188B6605FA7A}"/>
    <cellStyle name="Obliczenia 2 2 12 7 2" xfId="31547" xr:uid="{B01D2BC5-E585-4C4F-B87B-3E96265324FA}"/>
    <cellStyle name="Obliczenia 2 2 12 8" xfId="31548" xr:uid="{E0E5687D-F67B-446D-964F-8EB7D3B7F926}"/>
    <cellStyle name="Obliczenia 2 2 13" xfId="31549" xr:uid="{BD3D82D1-4959-41FF-8797-83911BE5167A}"/>
    <cellStyle name="Obliczenia 2 2 13 2" xfId="31550" xr:uid="{6EC36738-15DF-4BD5-8C14-2CC062591D78}"/>
    <cellStyle name="Obliczenia 2 2 13 2 2" xfId="31551" xr:uid="{94B78DCF-C343-4C24-AF8C-8E2E91D6EC40}"/>
    <cellStyle name="Obliczenia 2 2 13 3" xfId="31552" xr:uid="{6289F9AF-EF1B-4892-BCD5-A727F2D2D827}"/>
    <cellStyle name="Obliczenia 2 2 14" xfId="31553" xr:uid="{9420FA67-9061-4FC0-B77F-31A7F9CE403D}"/>
    <cellStyle name="Obliczenia 2 2 14 2" xfId="31554" xr:uid="{22E4C028-3C9B-44E8-94A7-B27651D54820}"/>
    <cellStyle name="Obliczenia 2 2 14 2 2" xfId="31555" xr:uid="{8DF64953-C834-4FBF-B3E9-B7A85F95B10F}"/>
    <cellStyle name="Obliczenia 2 2 14 3" xfId="31556" xr:uid="{851510B0-905D-4C5A-A0CB-BDCA26066888}"/>
    <cellStyle name="Obliczenia 2 2 15" xfId="31557" xr:uid="{FB0C589D-0001-4A72-9B35-1739526CCD49}"/>
    <cellStyle name="Obliczenia 2 2 15 2" xfId="31558" xr:uid="{806573BB-957E-46A7-8869-BABF3C042AC4}"/>
    <cellStyle name="Obliczenia 2 2 15 2 2" xfId="31559" xr:uid="{95E042FA-69D3-4C1C-8AA2-15981758A0A5}"/>
    <cellStyle name="Obliczenia 2 2 15 3" xfId="31560" xr:uid="{D7AD90B8-9366-428F-80E0-8E75F38866E2}"/>
    <cellStyle name="Obliczenia 2 2 16" xfId="31561" xr:uid="{5B3D57F8-8E74-44F3-968A-FA1A2CB09D8C}"/>
    <cellStyle name="Obliczenia 2 2 16 2" xfId="31562" xr:uid="{96B57A4A-4F3E-473B-AB50-5C7D663F7867}"/>
    <cellStyle name="Obliczenia 2 2 16 2 2" xfId="31563" xr:uid="{1893C34A-305C-40F3-BCAA-6D0E99DD3CF4}"/>
    <cellStyle name="Obliczenia 2 2 16 3" xfId="31564" xr:uid="{E041192A-60F7-4DA9-A27B-2984CDEF4527}"/>
    <cellStyle name="Obliczenia 2 2 17" xfId="31565" xr:uid="{30D5674A-DC6B-47B6-A44F-47D328346D47}"/>
    <cellStyle name="Obliczenia 2 2 17 2" xfId="31566" xr:uid="{D56BB6BA-2C62-4B6A-9B98-C252A9D8C345}"/>
    <cellStyle name="Obliczenia 2 2 17 2 2" xfId="31567" xr:uid="{F5451AC9-D470-43A4-BD32-90F2BEDD3AC8}"/>
    <cellStyle name="Obliczenia 2 2 17 3" xfId="31568" xr:uid="{909CD937-053D-4915-B0B3-7475DD54218C}"/>
    <cellStyle name="Obliczenia 2 2 18" xfId="31569" xr:uid="{455C6AEA-F16A-40C2-8F40-D69249F600C7}"/>
    <cellStyle name="Obliczenia 2 2 18 2" xfId="31570" xr:uid="{1F27D0E5-7EA1-4AC3-AEE2-6CF3DEE0D85F}"/>
    <cellStyle name="Obliczenia 2 2 18 2 2" xfId="31571" xr:uid="{6C171EFF-2CD6-417E-93B9-7000B4FB80EB}"/>
    <cellStyle name="Obliczenia 2 2 18 2 2 2" xfId="31572" xr:uid="{1FBA8078-EFF3-481A-BECB-83873A97750E}"/>
    <cellStyle name="Obliczenia 2 2 18 2 3" xfId="31573" xr:uid="{21239A93-926F-4271-8703-BA48AB81D632}"/>
    <cellStyle name="Obliczenia 2 2 18 3" xfId="31574" xr:uid="{74151482-A683-4780-8957-7FFA4944C5F2}"/>
    <cellStyle name="Obliczenia 2 2 18 3 2" xfId="31575" xr:uid="{12849584-2129-45B7-952B-B592030D04C7}"/>
    <cellStyle name="Obliczenia 2 2 18 3 2 2" xfId="31576" xr:uid="{3BC19FC9-7BA1-4261-8197-7E02B7AD7812}"/>
    <cellStyle name="Obliczenia 2 2 18 3 3" xfId="31577" xr:uid="{40E1FE0A-1F28-4DDA-AB3B-58773F049613}"/>
    <cellStyle name="Obliczenia 2 2 18 4" xfId="31578" xr:uid="{94C651AE-3B61-4BF2-8AA9-2E1A3122D043}"/>
    <cellStyle name="Obliczenia 2 2 18 4 2" xfId="31579" xr:uid="{FF66412B-86E8-4895-B7E6-FFAFF0AD6A61}"/>
    <cellStyle name="Obliczenia 2 2 18 4 2 2" xfId="31580" xr:uid="{161ED332-2393-40FF-9C1A-D134812ACE54}"/>
    <cellStyle name="Obliczenia 2 2 18 4 3" xfId="31581" xr:uid="{128E34C9-0CEC-48B2-BF74-D6F9B17EC3DA}"/>
    <cellStyle name="Obliczenia 2 2 18 5" xfId="31582" xr:uid="{61EF8D42-8A5E-4E8A-BAF9-A4E03153DB1C}"/>
    <cellStyle name="Obliczenia 2 2 18 5 2" xfId="31583" xr:uid="{0EF14B6C-FFAD-45A1-A5A2-A9EEE15B0E41}"/>
    <cellStyle name="Obliczenia 2 2 18 6" xfId="31584" xr:uid="{63F4B9E6-9A82-40A2-B560-C7CB4A1C3576}"/>
    <cellStyle name="Obliczenia 2 2 18 6 2" xfId="31585" xr:uid="{3BA1D36D-7847-47B3-A7CF-E1A829A44BA2}"/>
    <cellStyle name="Obliczenia 2 2 18 7" xfId="31586" xr:uid="{AD8D1A94-96D9-4B22-B715-808A17EF62E7}"/>
    <cellStyle name="Obliczenia 2 2 19" xfId="31587" xr:uid="{7649F55D-7043-4142-8EAE-D2C2DCC8AD15}"/>
    <cellStyle name="Obliczenia 2 2 19 2" xfId="31588" xr:uid="{CA0F9EA3-3D8E-4BCA-9F4B-FF5CEE099963}"/>
    <cellStyle name="Obliczenia 2 2 19 2 2" xfId="31589" xr:uid="{5D5772B8-9CAD-4D3F-BD37-A200BC247BE6}"/>
    <cellStyle name="Obliczenia 2 2 19 3" xfId="31590" xr:uid="{DBAA6546-3512-47A3-B336-F8DCC8446C9A}"/>
    <cellStyle name="Obliczenia 2 2 2" xfId="31591" xr:uid="{71C714EB-5CF9-41DD-BABA-5669B2577E9A}"/>
    <cellStyle name="Obliczenia 2 2 2 10" xfId="31592" xr:uid="{C7F49583-D62F-4F39-9F84-E93ACC314420}"/>
    <cellStyle name="Obliczenia 2 2 2 10 2" xfId="31593" xr:uid="{B55F545A-F10D-40D7-B28B-110E8F434C38}"/>
    <cellStyle name="Obliczenia 2 2 2 10 2 2" xfId="31594" xr:uid="{43EFC9DE-2262-4562-8ACC-7DEFA28874AD}"/>
    <cellStyle name="Obliczenia 2 2 2 10 3" xfId="31595" xr:uid="{9F2841B0-5C90-4940-A7C7-663CDFCA6FC8}"/>
    <cellStyle name="Obliczenia 2 2 2 11" xfId="31596" xr:uid="{BFA514E5-8A8D-4C29-919D-41D5C2F1CEB2}"/>
    <cellStyle name="Obliczenia 2 2 2 11 2" xfId="31597" xr:uid="{6EF6C005-7A99-4535-8BBC-2C866040EB36}"/>
    <cellStyle name="Obliczenia 2 2 2 11 2 2" xfId="31598" xr:uid="{733B992D-49AC-4598-88C9-E4A67BE8A5F6}"/>
    <cellStyle name="Obliczenia 2 2 2 11 3" xfId="31599" xr:uid="{D55EF02D-C8CD-4643-87CF-A0822809EF9C}"/>
    <cellStyle name="Obliczenia 2 2 2 12" xfId="31600" xr:uid="{C5A00AC2-6994-46BE-BFFD-4A8757D25067}"/>
    <cellStyle name="Obliczenia 2 2 2 12 2" xfId="31601" xr:uid="{E2B68209-B3D5-4D48-A449-326B790C1391}"/>
    <cellStyle name="Obliczenia 2 2 2 13" xfId="31602" xr:uid="{FE7BA249-19D8-43E2-B27B-56B5BA71360D}"/>
    <cellStyle name="Obliczenia 2 2 2 2" xfId="31603" xr:uid="{B7170685-5D0D-4A36-8D80-9811004E2C5E}"/>
    <cellStyle name="Obliczenia 2 2 2 2 10" xfId="31604" xr:uid="{5A4C0EF4-533E-4527-8620-554A2448F5B7}"/>
    <cellStyle name="Obliczenia 2 2 2 2 10 2" xfId="31605" xr:uid="{C0E096D7-DD83-4AAF-8EDB-B529A14EAE0D}"/>
    <cellStyle name="Obliczenia 2 2 2 2 10 2 2" xfId="31606" xr:uid="{2D4DFFC4-F276-400F-8BFF-1B3262175493}"/>
    <cellStyle name="Obliczenia 2 2 2 2 10 3" xfId="31607" xr:uid="{BB946E9D-DFF7-4C8D-8FF7-6A209E9C0223}"/>
    <cellStyle name="Obliczenia 2 2 2 2 11" xfId="31608" xr:uid="{F4903C41-74A5-4DBC-98D8-658D2119EA5E}"/>
    <cellStyle name="Obliczenia 2 2 2 2 11 2" xfId="31609" xr:uid="{00900B10-4F1F-4868-A8E2-5E13520882F0}"/>
    <cellStyle name="Obliczenia 2 2 2 2 12" xfId="31610" xr:uid="{C917C3DB-7E36-4FA1-8188-478784FD8877}"/>
    <cellStyle name="Obliczenia 2 2 2 2 2" xfId="31611" xr:uid="{7A3DD780-1132-41E5-8597-D06345BCC19A}"/>
    <cellStyle name="Obliczenia 2 2 2 2 2 10" xfId="31612" xr:uid="{E561F809-E443-4F13-9F50-94561EA93244}"/>
    <cellStyle name="Obliczenia 2 2 2 2 2 10 2" xfId="31613" xr:uid="{8CC8557E-90BB-438B-A13D-9406A3EAF13E}"/>
    <cellStyle name="Obliczenia 2 2 2 2 2 11" xfId="31614" xr:uid="{76C426A0-BBC9-4E68-9BA7-A620F3F973CF}"/>
    <cellStyle name="Obliczenia 2 2 2 2 2 2" xfId="31615" xr:uid="{8FD15E92-804A-43D4-8202-92FCF5B5A640}"/>
    <cellStyle name="Obliczenia 2 2 2 2 2 2 10" xfId="31616" xr:uid="{5AE76350-9EB1-4C06-97D4-05ED3D429314}"/>
    <cellStyle name="Obliczenia 2 2 2 2 2 2 10 2" xfId="31617" xr:uid="{246033EC-C3FC-4F2B-9052-8F640BE6E045}"/>
    <cellStyle name="Obliczenia 2 2 2 2 2 2 11" xfId="31618" xr:uid="{79DDF36E-3753-4904-BA1C-24E378672217}"/>
    <cellStyle name="Obliczenia 2 2 2 2 2 2 2" xfId="31619" xr:uid="{051D90BA-3982-4C33-84F3-5DEC4593509F}"/>
    <cellStyle name="Obliczenia 2 2 2 2 2 2 2 2" xfId="31620" xr:uid="{D47A360C-F8E9-429B-9588-7F6BC348C735}"/>
    <cellStyle name="Obliczenia 2 2 2 2 2 2 2 2 2" xfId="31621" xr:uid="{CFAE0A8F-D039-42FB-BF47-25326452C1C0}"/>
    <cellStyle name="Obliczenia 2 2 2 2 2 2 2 2 2 2" xfId="31622" xr:uid="{4A172F19-97A1-42A0-B2A0-CAD624EA4175}"/>
    <cellStyle name="Obliczenia 2 2 2 2 2 2 2 2 2 2 2" xfId="31623" xr:uid="{337FB133-56A4-4B44-A50E-B017BE099098}"/>
    <cellStyle name="Obliczenia 2 2 2 2 2 2 2 2 2 3" xfId="31624" xr:uid="{BA9FA77E-FAEE-45AE-9A71-A239D51D5B6F}"/>
    <cellStyle name="Obliczenia 2 2 2 2 2 2 2 2 3" xfId="31625" xr:uid="{60AA420A-44F9-448A-9F1B-E164C5C13F05}"/>
    <cellStyle name="Obliczenia 2 2 2 2 2 2 2 2 3 2" xfId="31626" xr:uid="{D38B9106-871F-4BB9-BFB8-969014EACFD3}"/>
    <cellStyle name="Obliczenia 2 2 2 2 2 2 2 2 3 2 2" xfId="31627" xr:uid="{ECD83A9A-0207-4C39-9BEF-8626257E221E}"/>
    <cellStyle name="Obliczenia 2 2 2 2 2 2 2 2 3 3" xfId="31628" xr:uid="{4A5A504D-B771-43B1-AF24-94A55E39A842}"/>
    <cellStyle name="Obliczenia 2 2 2 2 2 2 2 2 4" xfId="31629" xr:uid="{3FE72953-4020-4DE4-BC7B-16508209EE5D}"/>
    <cellStyle name="Obliczenia 2 2 2 2 2 2 2 2 4 2" xfId="31630" xr:uid="{8ADA271B-0A6C-4FEB-8BB3-4DF5B537F4E2}"/>
    <cellStyle name="Obliczenia 2 2 2 2 2 2 2 2 4 2 2" xfId="31631" xr:uid="{A3490CB7-B38F-411B-9981-848BFA3006D6}"/>
    <cellStyle name="Obliczenia 2 2 2 2 2 2 2 2 4 3" xfId="31632" xr:uid="{62AFC8FD-CA52-44CD-915D-72944A66610E}"/>
    <cellStyle name="Obliczenia 2 2 2 2 2 2 2 2 5" xfId="31633" xr:uid="{8C67A256-81D9-4AC6-84B9-FA1A0A355934}"/>
    <cellStyle name="Obliczenia 2 2 2 2 2 2 2 2 5 2" xfId="31634" xr:uid="{7BAE47B5-2330-456A-8B71-C658D1EEE5F9}"/>
    <cellStyle name="Obliczenia 2 2 2 2 2 2 2 2 6" xfId="31635" xr:uid="{BB2691A1-5FC2-421F-87B4-5D5EB9A1802E}"/>
    <cellStyle name="Obliczenia 2 2 2 2 2 2 2 3" xfId="31636" xr:uid="{8760EFCC-D032-4AE8-AB1F-0CFBAE280E7D}"/>
    <cellStyle name="Obliczenia 2 2 2 2 2 2 2 3 2" xfId="31637" xr:uid="{8611CF5B-DF13-468C-908E-3DB2007126D5}"/>
    <cellStyle name="Obliczenia 2 2 2 2 2 2 2 3 2 2" xfId="31638" xr:uid="{A6D7C5D2-575A-475E-A23F-FE784764AE3B}"/>
    <cellStyle name="Obliczenia 2 2 2 2 2 2 2 3 3" xfId="31639" xr:uid="{D78987D0-A696-4FE1-9B9C-2529948149A1}"/>
    <cellStyle name="Obliczenia 2 2 2 2 2 2 2 4" xfId="31640" xr:uid="{95B2FCC7-3B6D-4910-8228-D3C59B757307}"/>
    <cellStyle name="Obliczenia 2 2 2 2 2 2 2 4 2" xfId="31641" xr:uid="{B17E85FE-9ADF-4EEC-ABE1-3B0B79E6AFDC}"/>
    <cellStyle name="Obliczenia 2 2 2 2 2 2 2 4 2 2" xfId="31642" xr:uid="{D0375C45-242A-466D-93BC-980E65D84442}"/>
    <cellStyle name="Obliczenia 2 2 2 2 2 2 2 4 3" xfId="31643" xr:uid="{3578644D-0116-42AC-B412-43A35D723C51}"/>
    <cellStyle name="Obliczenia 2 2 2 2 2 2 2 5" xfId="31644" xr:uid="{3C8030B0-3BB6-4EC4-9860-F437D538EDB6}"/>
    <cellStyle name="Obliczenia 2 2 2 2 2 2 2 5 2" xfId="31645" xr:uid="{946DB3D9-C3CD-4B5F-AD5F-5DAEF1D6095E}"/>
    <cellStyle name="Obliczenia 2 2 2 2 2 2 2 5 2 2" xfId="31646" xr:uid="{AF3BF20B-8FFC-4051-A0D1-7979174761DD}"/>
    <cellStyle name="Obliczenia 2 2 2 2 2 2 2 5 3" xfId="31647" xr:uid="{1E9848D2-92F7-4F45-AF62-094365E0478D}"/>
    <cellStyle name="Obliczenia 2 2 2 2 2 2 2 6" xfId="31648" xr:uid="{7E463C4F-53C7-4589-AE62-B6AD7393279A}"/>
    <cellStyle name="Obliczenia 2 2 2 2 2 2 2 6 2" xfId="31649" xr:uid="{28A1CCC8-25F9-4D83-BAEF-E6ACFFC54103}"/>
    <cellStyle name="Obliczenia 2 2 2 2 2 2 2 7" xfId="31650" xr:uid="{D0028104-83BF-4F73-AA34-8CD67B3F038E}"/>
    <cellStyle name="Obliczenia 2 2 2 2 2 2 3" xfId="31651" xr:uid="{48333ABD-8307-4F58-8D17-3D0FCD700969}"/>
    <cellStyle name="Obliczenia 2 2 2 2 2 2 3 2" xfId="31652" xr:uid="{4FE2817E-B140-4B1B-8741-689766C3EEE9}"/>
    <cellStyle name="Obliczenia 2 2 2 2 2 2 3 2 2" xfId="31653" xr:uid="{88B8492D-DD80-4BD1-AF58-2223999F7121}"/>
    <cellStyle name="Obliczenia 2 2 2 2 2 2 3 3" xfId="31654" xr:uid="{7A8E93B1-8258-4E71-ACD9-53555F84EA9A}"/>
    <cellStyle name="Obliczenia 2 2 2 2 2 2 4" xfId="31655" xr:uid="{67FB23CB-BC66-4A57-B3B2-AAD09E37284A}"/>
    <cellStyle name="Obliczenia 2 2 2 2 2 2 4 2" xfId="31656" xr:uid="{D073506A-0A82-4995-A2A8-A69699437DDF}"/>
    <cellStyle name="Obliczenia 2 2 2 2 2 2 4 2 2" xfId="31657" xr:uid="{F5E5632D-D408-4C75-8C67-F18F9A38D1FF}"/>
    <cellStyle name="Obliczenia 2 2 2 2 2 2 4 3" xfId="31658" xr:uid="{3E241F82-068F-4BE2-A7E9-BBAE65BD47A8}"/>
    <cellStyle name="Obliczenia 2 2 2 2 2 2 5" xfId="31659" xr:uid="{47CA9016-3171-4A7E-A3B0-96287FD548BE}"/>
    <cellStyle name="Obliczenia 2 2 2 2 2 2 5 2" xfId="31660" xr:uid="{501DEB68-C0B7-4323-9F8A-66DC98A81A5D}"/>
    <cellStyle name="Obliczenia 2 2 2 2 2 2 5 2 2" xfId="31661" xr:uid="{1728F74E-C185-4143-89EE-E5D329FEB1FA}"/>
    <cellStyle name="Obliczenia 2 2 2 2 2 2 5 3" xfId="31662" xr:uid="{D222742C-FB84-4382-8646-D781D79E9E85}"/>
    <cellStyle name="Obliczenia 2 2 2 2 2 2 6" xfId="31663" xr:uid="{C9B81D97-48FA-4D0D-89D2-8FFAA8377A5F}"/>
    <cellStyle name="Obliczenia 2 2 2 2 2 2 6 2" xfId="31664" xr:uid="{61A8E4F7-DAEE-45C8-AACD-B457E649FBF4}"/>
    <cellStyle name="Obliczenia 2 2 2 2 2 2 6 2 2" xfId="31665" xr:uid="{5F74D6E0-4460-41CD-B638-276B0F7AD16F}"/>
    <cellStyle name="Obliczenia 2 2 2 2 2 2 6 3" xfId="31666" xr:uid="{CDC28382-2623-4D38-895C-F5634EF18145}"/>
    <cellStyle name="Obliczenia 2 2 2 2 2 2 7" xfId="31667" xr:uid="{996EAB76-756B-4009-A2D5-375D6F91F7B3}"/>
    <cellStyle name="Obliczenia 2 2 2 2 2 2 7 2" xfId="31668" xr:uid="{57AA7C1F-2A7C-4B88-9218-BE0FF59E4665}"/>
    <cellStyle name="Obliczenia 2 2 2 2 2 2 7 2 2" xfId="31669" xr:uid="{0D58909F-1BB5-4EDB-B957-00BD75EC1C9B}"/>
    <cellStyle name="Obliczenia 2 2 2 2 2 2 7 2 2 2" xfId="31670" xr:uid="{7FCF8320-ADE4-448A-9911-AD553038527E}"/>
    <cellStyle name="Obliczenia 2 2 2 2 2 2 7 2 3" xfId="31671" xr:uid="{7A23069A-43ED-4999-A221-FFB75490CE9C}"/>
    <cellStyle name="Obliczenia 2 2 2 2 2 2 7 3" xfId="31672" xr:uid="{0E0F5F4E-933A-4FBF-BC19-142AB42D2CDE}"/>
    <cellStyle name="Obliczenia 2 2 2 2 2 2 7 3 2" xfId="31673" xr:uid="{14C369C7-60E8-488D-BF05-006A26896305}"/>
    <cellStyle name="Obliczenia 2 2 2 2 2 2 7 3 2 2" xfId="31674" xr:uid="{A6F822C9-F03F-413E-80DF-EC23DEEC9D28}"/>
    <cellStyle name="Obliczenia 2 2 2 2 2 2 7 3 3" xfId="31675" xr:uid="{7993170D-48E4-43E4-ACF5-092BF1ACCB77}"/>
    <cellStyle name="Obliczenia 2 2 2 2 2 2 7 4" xfId="31676" xr:uid="{AAE07B54-1F47-484B-BBAF-DB3AD03703D8}"/>
    <cellStyle name="Obliczenia 2 2 2 2 2 2 7 4 2" xfId="31677" xr:uid="{7326BA4B-955D-491F-B66D-C6EAB7250FEC}"/>
    <cellStyle name="Obliczenia 2 2 2 2 2 2 7 4 2 2" xfId="31678" xr:uid="{A5A2A00F-0219-46A6-801C-C0094183DFB7}"/>
    <cellStyle name="Obliczenia 2 2 2 2 2 2 7 4 3" xfId="31679" xr:uid="{FA0B07BA-E165-40F3-A68A-7D87D2C5E234}"/>
    <cellStyle name="Obliczenia 2 2 2 2 2 2 7 5" xfId="31680" xr:uid="{A153AED1-C8D4-4EA6-9174-82C2117AAB07}"/>
    <cellStyle name="Obliczenia 2 2 2 2 2 2 7 5 2" xfId="31681" xr:uid="{2968FD5F-EC36-4A4C-9289-A594B1BAD5FA}"/>
    <cellStyle name="Obliczenia 2 2 2 2 2 2 7 6" xfId="31682" xr:uid="{72B484DB-336A-451D-93B3-D4A62C074E9F}"/>
    <cellStyle name="Obliczenia 2 2 2 2 2 2 7 6 2" xfId="31683" xr:uid="{825FE36C-4CD5-409B-9B1A-FD106B2210B5}"/>
    <cellStyle name="Obliczenia 2 2 2 2 2 2 7 7" xfId="31684" xr:uid="{7D8080F7-13FB-4B66-9F0E-82144FB647A0}"/>
    <cellStyle name="Obliczenia 2 2 2 2 2 2 8" xfId="31685" xr:uid="{342F46AF-2A73-4320-BD2D-435825ACE637}"/>
    <cellStyle name="Obliczenia 2 2 2 2 2 2 8 2" xfId="31686" xr:uid="{7E8C8935-B403-49DB-B9EE-0E6A8A689479}"/>
    <cellStyle name="Obliczenia 2 2 2 2 2 2 8 2 2" xfId="31687" xr:uid="{5CFCDC83-8007-4D67-B48B-16F66814A2D3}"/>
    <cellStyle name="Obliczenia 2 2 2 2 2 2 8 3" xfId="31688" xr:uid="{8165CCBF-DD6E-490F-BF55-50660889B7CA}"/>
    <cellStyle name="Obliczenia 2 2 2 2 2 2 9" xfId="31689" xr:uid="{2BFC9780-8CCC-48F3-AF3E-E946EE33675E}"/>
    <cellStyle name="Obliczenia 2 2 2 2 2 2 9 2" xfId="31690" xr:uid="{A4DA9EB5-9A7C-40E6-AA41-200C8FEEA870}"/>
    <cellStyle name="Obliczenia 2 2 2 2 2 2 9 2 2" xfId="31691" xr:uid="{0C593F5D-5C44-4FE0-A69E-F81BDA3344BC}"/>
    <cellStyle name="Obliczenia 2 2 2 2 2 2 9 3" xfId="31692" xr:uid="{C17F14D5-5F0E-4971-AC4E-35417C954B98}"/>
    <cellStyle name="Obliczenia 2 2 2 2 2 3" xfId="31693" xr:uid="{A5D6E952-54D5-4609-BEFE-AD70C24EF36F}"/>
    <cellStyle name="Obliczenia 2 2 2 2 2 3 2" xfId="31694" xr:uid="{8F3E9F6C-2988-4D1E-93B4-00EEB2063607}"/>
    <cellStyle name="Obliczenia 2 2 2 2 2 3 2 2" xfId="31695" xr:uid="{A511ED35-846B-4881-BD8B-31965946EFCF}"/>
    <cellStyle name="Obliczenia 2 2 2 2 2 3 2 2 2" xfId="31696" xr:uid="{607115BC-E075-4CD0-A58A-4193E1C6E315}"/>
    <cellStyle name="Obliczenia 2 2 2 2 2 3 2 2 2 2" xfId="31697" xr:uid="{C4689521-62AC-4AE3-83EC-E5902D065A4C}"/>
    <cellStyle name="Obliczenia 2 2 2 2 2 3 2 2 3" xfId="31698" xr:uid="{ABA63FFA-2099-4288-83EB-C060EFA261D6}"/>
    <cellStyle name="Obliczenia 2 2 2 2 2 3 2 3" xfId="31699" xr:uid="{8E5EFC79-FA76-4270-97F2-ED4DCF8B6A45}"/>
    <cellStyle name="Obliczenia 2 2 2 2 2 3 2 3 2" xfId="31700" xr:uid="{F96D0F98-084C-4DE2-AD03-A0F63BBFEA9E}"/>
    <cellStyle name="Obliczenia 2 2 2 2 2 3 2 3 2 2" xfId="31701" xr:uid="{F37A0358-3084-4D86-B56E-26A7AB3959C1}"/>
    <cellStyle name="Obliczenia 2 2 2 2 2 3 2 3 3" xfId="31702" xr:uid="{88C2E85B-FF6A-4133-8CBE-96CB2813D80D}"/>
    <cellStyle name="Obliczenia 2 2 2 2 2 3 2 4" xfId="31703" xr:uid="{146F22DB-C8F9-4B99-86D5-A869799CFCDB}"/>
    <cellStyle name="Obliczenia 2 2 2 2 2 3 2 4 2" xfId="31704" xr:uid="{214906E0-2AFB-4B09-BB96-9ED1D7D55B42}"/>
    <cellStyle name="Obliczenia 2 2 2 2 2 3 2 4 2 2" xfId="31705" xr:uid="{2E905396-9A43-4160-BE5C-FF1FB2230C65}"/>
    <cellStyle name="Obliczenia 2 2 2 2 2 3 2 4 3" xfId="31706" xr:uid="{59283AC3-620B-4866-9AFB-0334136D175E}"/>
    <cellStyle name="Obliczenia 2 2 2 2 2 3 2 5" xfId="31707" xr:uid="{61ED18C5-A07E-4540-ADAA-42A2FC0B0905}"/>
    <cellStyle name="Obliczenia 2 2 2 2 2 3 2 5 2" xfId="31708" xr:uid="{F5B95E4A-8248-406F-820A-B8ED999EF0A7}"/>
    <cellStyle name="Obliczenia 2 2 2 2 2 3 2 6" xfId="31709" xr:uid="{951B3903-EC35-4CA3-9D5C-6FBF13FC889A}"/>
    <cellStyle name="Obliczenia 2 2 2 2 2 3 2 6 2" xfId="31710" xr:uid="{18924C03-1448-40E9-9C13-6A4190CB8CC9}"/>
    <cellStyle name="Obliczenia 2 2 2 2 2 3 2 7" xfId="31711" xr:uid="{CF501005-C9C3-4231-973E-9CDCF6762E74}"/>
    <cellStyle name="Obliczenia 2 2 2 2 2 3 3" xfId="31712" xr:uid="{95BFB3F0-FDAF-4FCD-9CC9-A08DB3DB33C1}"/>
    <cellStyle name="Obliczenia 2 2 2 2 2 3 3 2" xfId="31713" xr:uid="{2F9B49BF-D34E-4A12-911B-60C0C8FF8906}"/>
    <cellStyle name="Obliczenia 2 2 2 2 2 3 3 2 2" xfId="31714" xr:uid="{FA839018-8BE3-4112-B6D4-185E0A44C0F1}"/>
    <cellStyle name="Obliczenia 2 2 2 2 2 3 3 3" xfId="31715" xr:uid="{E9F3781A-4A69-487A-9EAD-4239AF277804}"/>
    <cellStyle name="Obliczenia 2 2 2 2 2 3 4" xfId="31716" xr:uid="{A1C7CD67-6520-4739-B41E-42B61CE63568}"/>
    <cellStyle name="Obliczenia 2 2 2 2 2 3 4 2" xfId="31717" xr:uid="{6F5B2EF8-4440-4BBB-A6AB-CA86E2D27D41}"/>
    <cellStyle name="Obliczenia 2 2 2 2 2 3 4 2 2" xfId="31718" xr:uid="{8E13BFA3-CDB4-457D-9252-82D0572AD31B}"/>
    <cellStyle name="Obliczenia 2 2 2 2 2 3 4 3" xfId="31719" xr:uid="{5422ABEC-3771-4BA6-A173-1FF8C740734C}"/>
    <cellStyle name="Obliczenia 2 2 2 2 2 3 5" xfId="31720" xr:uid="{72799C6C-3BBD-4D85-AFCB-17FCDCA65CB6}"/>
    <cellStyle name="Obliczenia 2 2 2 2 2 3 5 2" xfId="31721" xr:uid="{4D4F0310-9DFF-448C-97CA-7F6215AB4B73}"/>
    <cellStyle name="Obliczenia 2 2 2 2 2 3 5 2 2" xfId="31722" xr:uid="{73F3D907-E16D-4474-B85E-F855E27EFEFE}"/>
    <cellStyle name="Obliczenia 2 2 2 2 2 3 5 3" xfId="31723" xr:uid="{BD33D91B-6FDA-4F8A-85FA-8F749E31B157}"/>
    <cellStyle name="Obliczenia 2 2 2 2 2 3 6" xfId="31724" xr:uid="{87D76937-E579-4E39-B018-6964A9F309E9}"/>
    <cellStyle name="Obliczenia 2 2 2 2 2 3 6 2" xfId="31725" xr:uid="{05EB464F-640E-451E-B58D-B31AB8F61FE2}"/>
    <cellStyle name="Obliczenia 2 2 2 2 2 3 7" xfId="31726" xr:uid="{AD12EDB2-BD06-40D6-BED4-DC30274B408D}"/>
    <cellStyle name="Obliczenia 2 2 2 2 2 3 7 2" xfId="31727" xr:uid="{D9A2B457-4B0C-48B2-999D-A8E00E109EAE}"/>
    <cellStyle name="Obliczenia 2 2 2 2 2 3 8" xfId="31728" xr:uid="{681F3176-30DB-4E11-A3FA-CB183AD7C4C8}"/>
    <cellStyle name="Obliczenia 2 2 2 2 2 4" xfId="31729" xr:uid="{3BF479D0-C987-4150-9225-C4BF0B9CFDB8}"/>
    <cellStyle name="Obliczenia 2 2 2 2 2 4 2" xfId="31730" xr:uid="{71D4358A-D70F-45E7-A6B2-589054137A82}"/>
    <cellStyle name="Obliczenia 2 2 2 2 2 4 2 2" xfId="31731" xr:uid="{C37EAAB8-CD02-4F19-9501-88C37292E11B}"/>
    <cellStyle name="Obliczenia 2 2 2 2 2 4 3" xfId="31732" xr:uid="{18CA978E-4E04-4215-A9AE-A63EF9773425}"/>
    <cellStyle name="Obliczenia 2 2 2 2 2 5" xfId="31733" xr:uid="{02C2D157-5B78-44E0-8B8F-3D9691F78415}"/>
    <cellStyle name="Obliczenia 2 2 2 2 2 5 2" xfId="31734" xr:uid="{05287B48-E0AB-44AB-B946-401386B37319}"/>
    <cellStyle name="Obliczenia 2 2 2 2 2 5 2 2" xfId="31735" xr:uid="{972F6BEF-2843-4E43-B199-EC79426CC30A}"/>
    <cellStyle name="Obliczenia 2 2 2 2 2 5 3" xfId="31736" xr:uid="{633E78A3-ADB7-4DCD-BEF4-5E85632B0145}"/>
    <cellStyle name="Obliczenia 2 2 2 2 2 6" xfId="31737" xr:uid="{BF5469E8-4186-4036-8C20-F38D02231C9A}"/>
    <cellStyle name="Obliczenia 2 2 2 2 2 6 2" xfId="31738" xr:uid="{CDF672BE-DEA7-498B-958C-4E9E86910555}"/>
    <cellStyle name="Obliczenia 2 2 2 2 2 6 2 2" xfId="31739" xr:uid="{06F98CA1-CD1F-49F4-B985-4027F1D4F58D}"/>
    <cellStyle name="Obliczenia 2 2 2 2 2 6 3" xfId="31740" xr:uid="{787B3239-1795-4259-BDDF-F76FD1907859}"/>
    <cellStyle name="Obliczenia 2 2 2 2 2 7" xfId="31741" xr:uid="{4F617B53-E7DD-4067-A564-5B99E73B68EC}"/>
    <cellStyle name="Obliczenia 2 2 2 2 2 7 2" xfId="31742" xr:uid="{88BA63A2-3C88-4AC1-B559-07DEBD755793}"/>
    <cellStyle name="Obliczenia 2 2 2 2 2 7 2 2" xfId="31743" xr:uid="{92E132D9-E6FC-4DBC-A6B9-4E93E0F16EB6}"/>
    <cellStyle name="Obliczenia 2 2 2 2 2 7 2 2 2" xfId="31744" xr:uid="{CF6399B2-CA5E-440C-AAD8-09C906A04CA3}"/>
    <cellStyle name="Obliczenia 2 2 2 2 2 7 2 3" xfId="31745" xr:uid="{054ADECB-9996-4FCE-8EFC-CB56C7602241}"/>
    <cellStyle name="Obliczenia 2 2 2 2 2 7 3" xfId="31746" xr:uid="{A8199370-D908-4F33-A695-C544FA2D56F9}"/>
    <cellStyle name="Obliczenia 2 2 2 2 2 7 3 2" xfId="31747" xr:uid="{1C003D11-AC61-4E00-95FA-D943C9A6B726}"/>
    <cellStyle name="Obliczenia 2 2 2 2 2 7 3 2 2" xfId="31748" xr:uid="{40E7B1A8-2ADF-486D-8C01-5F454C98EB4E}"/>
    <cellStyle name="Obliczenia 2 2 2 2 2 7 3 3" xfId="31749" xr:uid="{FB2E1323-8414-4CA9-8409-4724BB165BFE}"/>
    <cellStyle name="Obliczenia 2 2 2 2 2 7 4" xfId="31750" xr:uid="{B2EE2A6D-6BF2-4220-8352-50D07678810E}"/>
    <cellStyle name="Obliczenia 2 2 2 2 2 7 4 2" xfId="31751" xr:uid="{AE78C461-3112-494F-AC48-BC84956E9D6D}"/>
    <cellStyle name="Obliczenia 2 2 2 2 2 7 4 2 2" xfId="31752" xr:uid="{1A42B34E-7F66-4D5D-8B36-8DEE7B5BC431}"/>
    <cellStyle name="Obliczenia 2 2 2 2 2 7 4 3" xfId="31753" xr:uid="{C8C9D813-CDB7-45A0-8B78-73D828F0C07A}"/>
    <cellStyle name="Obliczenia 2 2 2 2 2 7 5" xfId="31754" xr:uid="{8F64FB69-C3D0-45B4-BF95-81165AB1589D}"/>
    <cellStyle name="Obliczenia 2 2 2 2 2 7 5 2" xfId="31755" xr:uid="{900D6DF1-3570-4F69-B67B-108632E9CB6D}"/>
    <cellStyle name="Obliczenia 2 2 2 2 2 7 6" xfId="31756" xr:uid="{EB63C669-72BF-4AC4-8326-38DF70872FE2}"/>
    <cellStyle name="Obliczenia 2 2 2 2 2 7 6 2" xfId="31757" xr:uid="{231E5EED-7575-4CD5-BBE6-0E8F3D6C60DF}"/>
    <cellStyle name="Obliczenia 2 2 2 2 2 7 7" xfId="31758" xr:uid="{CE146B1F-21E5-49A4-B286-8D4B9BE531D6}"/>
    <cellStyle name="Obliczenia 2 2 2 2 2 8" xfId="31759" xr:uid="{DF495F88-6C34-4959-A67B-5E6B14179744}"/>
    <cellStyle name="Obliczenia 2 2 2 2 2 8 2" xfId="31760" xr:uid="{66FE11B5-CFE9-4F23-9EA4-40722A6CB438}"/>
    <cellStyle name="Obliczenia 2 2 2 2 2 8 2 2" xfId="31761" xr:uid="{F05FBB3C-0482-4977-9907-98240AAE6CF8}"/>
    <cellStyle name="Obliczenia 2 2 2 2 2 8 3" xfId="31762" xr:uid="{B0F92E37-BC1E-41D0-9051-AB76A7709356}"/>
    <cellStyle name="Obliczenia 2 2 2 2 2 9" xfId="31763" xr:uid="{AB1890CE-049F-4DB0-A730-D544A8EBA796}"/>
    <cellStyle name="Obliczenia 2 2 2 2 2 9 2" xfId="31764" xr:uid="{E27E24A5-BFA6-4DB2-98AB-92D080B7195E}"/>
    <cellStyle name="Obliczenia 2 2 2 2 2 9 2 2" xfId="31765" xr:uid="{025AAC19-025D-4B86-A7FB-B1F5F50038CD}"/>
    <cellStyle name="Obliczenia 2 2 2 2 2 9 3" xfId="31766" xr:uid="{35A00959-5826-4333-B68F-310A01398388}"/>
    <cellStyle name="Obliczenia 2 2 2 2 3" xfId="31767" xr:uid="{E3490361-451C-43CE-9CED-E6E7C1FB0B4C}"/>
    <cellStyle name="Obliczenia 2 2 2 2 3 2" xfId="31768" xr:uid="{FF6DD19D-C5F2-4AC0-81CC-F9962A689CFB}"/>
    <cellStyle name="Obliczenia 2 2 2 2 3 2 2" xfId="31769" xr:uid="{AAB28478-339E-427E-A065-05B142CA9085}"/>
    <cellStyle name="Obliczenia 2 2 2 2 3 2 2 2" xfId="31770" xr:uid="{7A9B0E94-01BD-4434-9D3D-32D8F39A9316}"/>
    <cellStyle name="Obliczenia 2 2 2 2 3 2 2 2 2" xfId="31771" xr:uid="{09329BFF-E892-4327-BEA2-FB09416339F6}"/>
    <cellStyle name="Obliczenia 2 2 2 2 3 2 2 3" xfId="31772" xr:uid="{8A6693F7-71C9-45FA-950D-C557897BA150}"/>
    <cellStyle name="Obliczenia 2 2 2 2 3 2 3" xfId="31773" xr:uid="{8D5085B2-A962-4BED-AF91-9D6119BC511A}"/>
    <cellStyle name="Obliczenia 2 2 2 2 3 2 3 2" xfId="31774" xr:uid="{7BE79F9C-BDBC-4D8B-BD62-85F1AED48545}"/>
    <cellStyle name="Obliczenia 2 2 2 2 3 2 3 2 2" xfId="31775" xr:uid="{654B1191-D0C8-4A85-A39B-D0CC0E1B1DE2}"/>
    <cellStyle name="Obliczenia 2 2 2 2 3 2 3 3" xfId="31776" xr:uid="{1D22BE1C-FB06-42F6-8CE9-F0BED222F09B}"/>
    <cellStyle name="Obliczenia 2 2 2 2 3 2 4" xfId="31777" xr:uid="{A51D7E4A-B130-431B-A8C9-C0D3F4C7D2FD}"/>
    <cellStyle name="Obliczenia 2 2 2 2 3 2 4 2" xfId="31778" xr:uid="{E25E8619-9091-4A6D-9CF5-D427F4273093}"/>
    <cellStyle name="Obliczenia 2 2 2 2 3 2 4 2 2" xfId="31779" xr:uid="{C28A5B22-4C07-47A4-BB13-FEB7F25DA4D0}"/>
    <cellStyle name="Obliczenia 2 2 2 2 3 2 4 3" xfId="31780" xr:uid="{5EF55039-BD6A-484A-8336-3EB433273F99}"/>
    <cellStyle name="Obliczenia 2 2 2 2 3 2 5" xfId="31781" xr:uid="{283C7533-A48B-444D-AAE0-CC898A211255}"/>
    <cellStyle name="Obliczenia 2 2 2 2 3 2 5 2" xfId="31782" xr:uid="{2CDB4D38-C564-48CF-AE4F-1E1A6EEB6E28}"/>
    <cellStyle name="Obliczenia 2 2 2 2 3 2 6" xfId="31783" xr:uid="{739B3E41-09C4-4B7E-B135-7F40817C9BD8}"/>
    <cellStyle name="Obliczenia 2 2 2 2 3 2 6 2" xfId="31784" xr:uid="{83DD768E-2537-41CA-B81B-CD9AFE63D9F9}"/>
    <cellStyle name="Obliczenia 2 2 2 2 3 2 7" xfId="31785" xr:uid="{A43F80C3-E950-4BF6-B799-10CDB983DCF0}"/>
    <cellStyle name="Obliczenia 2 2 2 2 3 3" xfId="31786" xr:uid="{022C0B80-0370-4C85-9DAA-4C4D03089AC9}"/>
    <cellStyle name="Obliczenia 2 2 2 2 3 3 2" xfId="31787" xr:uid="{E7F26B25-16B7-4ED5-A3E6-98936FDA74B1}"/>
    <cellStyle name="Obliczenia 2 2 2 2 3 3 2 2" xfId="31788" xr:uid="{04AD91E5-74A6-4869-9D00-09EA5AB5890D}"/>
    <cellStyle name="Obliczenia 2 2 2 2 3 3 3" xfId="31789" xr:uid="{689B337F-0862-4972-A82D-CECD8B581338}"/>
    <cellStyle name="Obliczenia 2 2 2 2 3 4" xfId="31790" xr:uid="{11CEFE7B-01B9-44E5-9981-9E84908606CA}"/>
    <cellStyle name="Obliczenia 2 2 2 2 3 4 2" xfId="31791" xr:uid="{CE718B83-3640-4445-8188-DBC3A2504C32}"/>
    <cellStyle name="Obliczenia 2 2 2 2 3 4 2 2" xfId="31792" xr:uid="{5915EDC5-EB46-4D02-97B2-5767AE871D73}"/>
    <cellStyle name="Obliczenia 2 2 2 2 3 4 3" xfId="31793" xr:uid="{04B004EB-FA79-4EA5-BCC7-B778045E6871}"/>
    <cellStyle name="Obliczenia 2 2 2 2 3 5" xfId="31794" xr:uid="{D04B37AC-998E-40C9-AC95-AC1D32B7A680}"/>
    <cellStyle name="Obliczenia 2 2 2 2 3 5 2" xfId="31795" xr:uid="{179C323D-B5E0-4E4E-AC1B-D4168233AAE7}"/>
    <cellStyle name="Obliczenia 2 2 2 2 3 5 2 2" xfId="31796" xr:uid="{502431CF-6BEB-4134-BE88-608A8BA349E3}"/>
    <cellStyle name="Obliczenia 2 2 2 2 3 5 3" xfId="31797" xr:uid="{7982BFF9-36B1-42E2-98BC-8D2229DCCA5F}"/>
    <cellStyle name="Obliczenia 2 2 2 2 3 6" xfId="31798" xr:uid="{DA95BC22-4F41-49C7-868C-2D45DB72CDED}"/>
    <cellStyle name="Obliczenia 2 2 2 2 3 6 2" xfId="31799" xr:uid="{1CEB82D3-524A-4310-B59A-58D6885F8861}"/>
    <cellStyle name="Obliczenia 2 2 2 2 3 7" xfId="31800" xr:uid="{BE3727DC-9901-4304-A1BF-94198D3FC5C8}"/>
    <cellStyle name="Obliczenia 2 2 2 2 3 7 2" xfId="31801" xr:uid="{D8DB46C6-FD80-41A6-8282-9F7CCDB3921D}"/>
    <cellStyle name="Obliczenia 2 2 2 2 3 8" xfId="31802" xr:uid="{F9F9B318-337D-487A-853A-BAB9B7CDC66C}"/>
    <cellStyle name="Obliczenia 2 2 2 2 4" xfId="31803" xr:uid="{82EEE33E-23FE-4BFA-8592-139F9F49E327}"/>
    <cellStyle name="Obliczenia 2 2 2 2 4 2" xfId="31804" xr:uid="{490BDD3D-D281-49F1-81B4-7F182FC42048}"/>
    <cellStyle name="Obliczenia 2 2 2 2 4 2 2" xfId="31805" xr:uid="{10FFE09E-AF89-4FD0-B67C-CE87B1223F7F}"/>
    <cellStyle name="Obliczenia 2 2 2 2 4 3" xfId="31806" xr:uid="{7466E1BA-28C9-4FEA-8AAF-1BC08DD801BA}"/>
    <cellStyle name="Obliczenia 2 2 2 2 5" xfId="31807" xr:uid="{7C2B20BF-79E4-4B39-A537-0DA208193874}"/>
    <cellStyle name="Obliczenia 2 2 2 2 5 2" xfId="31808" xr:uid="{18FE528E-5A22-4D3E-AC6C-3B2AE5023E8D}"/>
    <cellStyle name="Obliczenia 2 2 2 2 5 2 2" xfId="31809" xr:uid="{7604227F-019C-4DE2-9937-C31C59B86339}"/>
    <cellStyle name="Obliczenia 2 2 2 2 5 3" xfId="31810" xr:uid="{8314DC58-21F6-429C-85AD-37A0723956A6}"/>
    <cellStyle name="Obliczenia 2 2 2 2 6" xfId="31811" xr:uid="{DFB6ED01-71B5-4181-8517-5BDD6FDF917F}"/>
    <cellStyle name="Obliczenia 2 2 2 2 6 2" xfId="31812" xr:uid="{595B0850-E2D1-47C5-8A96-A262594E9E73}"/>
    <cellStyle name="Obliczenia 2 2 2 2 6 2 2" xfId="31813" xr:uid="{318A7EEB-2DEE-4B68-9E0C-7E3850314FB4}"/>
    <cellStyle name="Obliczenia 2 2 2 2 6 3" xfId="31814" xr:uid="{27B54CF2-8170-451D-AA43-C47B959233CE}"/>
    <cellStyle name="Obliczenia 2 2 2 2 7" xfId="31815" xr:uid="{A0FE4948-8A11-4F50-9787-5BC0790AF7F4}"/>
    <cellStyle name="Obliczenia 2 2 2 2 7 2" xfId="31816" xr:uid="{469B3BF8-D4E9-4878-8EC1-19C62C763F43}"/>
    <cellStyle name="Obliczenia 2 2 2 2 7 2 2" xfId="31817" xr:uid="{4BB092F1-6DDD-4EA1-BB67-0C6AFDFB36C7}"/>
    <cellStyle name="Obliczenia 2 2 2 2 7 3" xfId="31818" xr:uid="{F52A7B4E-504F-46BD-A975-AE709F907AA1}"/>
    <cellStyle name="Obliczenia 2 2 2 2 8" xfId="31819" xr:uid="{69B2432F-EA2E-4131-992D-3AA29A0237F1}"/>
    <cellStyle name="Obliczenia 2 2 2 2 8 2" xfId="31820" xr:uid="{D809DD8A-3814-41D6-B4FF-78B950EBE6D7}"/>
    <cellStyle name="Obliczenia 2 2 2 2 8 2 2" xfId="31821" xr:uid="{17DB9E63-1123-478A-9D0F-819FFCD302CE}"/>
    <cellStyle name="Obliczenia 2 2 2 2 8 2 2 2" xfId="31822" xr:uid="{A83A7F5C-87A3-413E-95D9-F999F88235D0}"/>
    <cellStyle name="Obliczenia 2 2 2 2 8 2 3" xfId="31823" xr:uid="{A4C3D3B6-386F-4719-BE4A-878A30FE488C}"/>
    <cellStyle name="Obliczenia 2 2 2 2 8 3" xfId="31824" xr:uid="{B1F19503-5490-4BB6-92A5-F5A5246011E9}"/>
    <cellStyle name="Obliczenia 2 2 2 2 8 3 2" xfId="31825" xr:uid="{B359BA6D-45E2-46B7-8B5C-4580E5FF30AE}"/>
    <cellStyle name="Obliczenia 2 2 2 2 8 3 2 2" xfId="31826" xr:uid="{133A0722-DFC7-46B3-9747-9BDBAA26D5B3}"/>
    <cellStyle name="Obliczenia 2 2 2 2 8 3 3" xfId="31827" xr:uid="{D085481B-21F9-4C42-93A6-AB20186BD7E4}"/>
    <cellStyle name="Obliczenia 2 2 2 2 8 4" xfId="31828" xr:uid="{5CC7D312-4A25-4BEC-94DB-C9E0F16EC63E}"/>
    <cellStyle name="Obliczenia 2 2 2 2 8 4 2" xfId="31829" xr:uid="{70931E1B-D349-43D0-BB91-C929A9A47EA5}"/>
    <cellStyle name="Obliczenia 2 2 2 2 8 4 2 2" xfId="31830" xr:uid="{F3A44B8C-B9AD-48AB-BE9A-CB5E9409DF05}"/>
    <cellStyle name="Obliczenia 2 2 2 2 8 4 3" xfId="31831" xr:uid="{FEEFC12C-D894-4128-8557-5078FA668760}"/>
    <cellStyle name="Obliczenia 2 2 2 2 8 5" xfId="31832" xr:uid="{A32018B1-C563-4F62-8062-A8223A955774}"/>
    <cellStyle name="Obliczenia 2 2 2 2 8 5 2" xfId="31833" xr:uid="{365BC2BA-481F-4871-98A4-F9D9A15F4251}"/>
    <cellStyle name="Obliczenia 2 2 2 2 8 6" xfId="31834" xr:uid="{81B5DF12-E1CF-45E2-B81D-AF08AD9C8AE5}"/>
    <cellStyle name="Obliczenia 2 2 2 2 8 6 2" xfId="31835" xr:uid="{A9608CBB-DC0C-4D91-A03E-AD359879C640}"/>
    <cellStyle name="Obliczenia 2 2 2 2 8 7" xfId="31836" xr:uid="{8CF1CBBD-2CF5-4D82-99A4-268F360E5850}"/>
    <cellStyle name="Obliczenia 2 2 2 2 9" xfId="31837" xr:uid="{2D34D516-BC8D-4550-8E8A-76978CF2C0C9}"/>
    <cellStyle name="Obliczenia 2 2 2 2 9 2" xfId="31838" xr:uid="{86EF2217-157D-47BE-B7A7-525C89A2B3C4}"/>
    <cellStyle name="Obliczenia 2 2 2 2 9 2 2" xfId="31839" xr:uid="{8EBFE5BF-068C-48CA-B9BD-FFFDB0D499A7}"/>
    <cellStyle name="Obliczenia 2 2 2 2 9 3" xfId="31840" xr:uid="{C140EDBF-8463-4E3E-ABF3-E4E508E1BBDF}"/>
    <cellStyle name="Obliczenia 2 2 2 3" xfId="31841" xr:uid="{43E0ED49-8925-4B8F-8B66-F9890D110338}"/>
    <cellStyle name="Obliczenia 2 2 2 3 2" xfId="31842" xr:uid="{89967AA3-79FB-49FF-B723-089DF4F43288}"/>
    <cellStyle name="Obliczenia 2 2 2 3 2 2" xfId="31843" xr:uid="{6B25C0B7-22AC-4242-A5A4-19997E238240}"/>
    <cellStyle name="Obliczenia 2 2 2 3 3" xfId="31844" xr:uid="{0D880B0D-0F53-496D-B448-B623AFBF91AF}"/>
    <cellStyle name="Obliczenia 2 2 2 4" xfId="31845" xr:uid="{95979E29-7EAF-45B0-B710-7CCFDF990E13}"/>
    <cellStyle name="Obliczenia 2 2 2 4 10" xfId="31846" xr:uid="{D9975429-961B-4078-9BF1-E6034B1E75E4}"/>
    <cellStyle name="Obliczenia 2 2 2 4 10 2" xfId="31847" xr:uid="{A49A2085-5C5A-42A1-82B1-BD5EFCBB18F6}"/>
    <cellStyle name="Obliczenia 2 2 2 4 11" xfId="31848" xr:uid="{8A291C92-71B0-4091-9C63-1FC6E26679D1}"/>
    <cellStyle name="Obliczenia 2 2 2 4 11 2" xfId="31849" xr:uid="{4001C9D1-CFBC-437A-83ED-346A92E8F872}"/>
    <cellStyle name="Obliczenia 2 2 2 4 12" xfId="31850" xr:uid="{DF279C9E-C550-42B7-910A-8658AB52CEB7}"/>
    <cellStyle name="Obliczenia 2 2 2 4 2" xfId="31851" xr:uid="{CE0F1773-7712-40AD-8828-E8746C0078C8}"/>
    <cellStyle name="Obliczenia 2 2 2 4 2 2" xfId="31852" xr:uid="{8AF06FB5-2E66-44FA-B831-EF1F03A07222}"/>
    <cellStyle name="Obliczenia 2 2 2 4 2 2 2" xfId="31853" xr:uid="{1A3CD197-B860-4A56-B675-9E5AEF676875}"/>
    <cellStyle name="Obliczenia 2 2 2 4 2 2 2 2" xfId="31854" xr:uid="{A2DEC362-5A17-4583-9A3A-504B19E14D77}"/>
    <cellStyle name="Obliczenia 2 2 2 4 2 2 2 2 2" xfId="31855" xr:uid="{5A864F5E-986D-4539-A882-17BEFC6589DD}"/>
    <cellStyle name="Obliczenia 2 2 2 4 2 2 2 3" xfId="31856" xr:uid="{1FC233D8-2A1A-431E-92BF-E64225A333E3}"/>
    <cellStyle name="Obliczenia 2 2 2 4 2 2 3" xfId="31857" xr:uid="{EF24A101-E8B6-4CF2-A385-D756058FB9FE}"/>
    <cellStyle name="Obliczenia 2 2 2 4 2 2 3 2" xfId="31858" xr:uid="{A6D0CA9E-CCA1-49B6-A949-0C82CD0D4045}"/>
    <cellStyle name="Obliczenia 2 2 2 4 2 2 3 2 2" xfId="31859" xr:uid="{624C8195-E1BA-4754-95FD-39651702B524}"/>
    <cellStyle name="Obliczenia 2 2 2 4 2 2 3 3" xfId="31860" xr:uid="{9CE84074-FFE7-44FE-A8BB-34B7F13B2B96}"/>
    <cellStyle name="Obliczenia 2 2 2 4 2 2 4" xfId="31861" xr:uid="{3E315991-3078-4B8A-AAE0-74523A3068F6}"/>
    <cellStyle name="Obliczenia 2 2 2 4 2 2 4 2" xfId="31862" xr:uid="{7B09A0A0-D308-4138-BA92-1D0D6CEFE680}"/>
    <cellStyle name="Obliczenia 2 2 2 4 2 2 4 2 2" xfId="31863" xr:uid="{91AFEBE6-1CBD-444E-931C-DB7A1D4F1FF2}"/>
    <cellStyle name="Obliczenia 2 2 2 4 2 2 4 3" xfId="31864" xr:uid="{E64F3C50-4CF5-4095-9842-43E951D1D695}"/>
    <cellStyle name="Obliczenia 2 2 2 4 2 2 5" xfId="31865" xr:uid="{F6AB2199-0FD3-44BC-AFC7-D6EF44B9C8D9}"/>
    <cellStyle name="Obliczenia 2 2 2 4 2 2 5 2" xfId="31866" xr:uid="{F628A03C-F28F-4291-AD4A-E342D1362DCF}"/>
    <cellStyle name="Obliczenia 2 2 2 4 2 2 6" xfId="31867" xr:uid="{4AB54237-084F-4899-AAF2-3192FB36B816}"/>
    <cellStyle name="Obliczenia 2 2 2 4 2 2 6 2" xfId="31868" xr:uid="{1B2CA531-9728-442C-90CF-74C781993903}"/>
    <cellStyle name="Obliczenia 2 2 2 4 2 2 7" xfId="31869" xr:uid="{1BD483CA-ED09-40B5-900E-191D9C940582}"/>
    <cellStyle name="Obliczenia 2 2 2 4 2 3" xfId="31870" xr:uid="{15D83155-06A2-451D-AA93-DFAEE6EFD88C}"/>
    <cellStyle name="Obliczenia 2 2 2 4 2 3 2" xfId="31871" xr:uid="{3D07ED84-6538-452C-B8FC-37CC5ED505D7}"/>
    <cellStyle name="Obliczenia 2 2 2 4 2 3 2 2" xfId="31872" xr:uid="{86063005-AC0A-4CDF-B164-1C4F9211CFB8}"/>
    <cellStyle name="Obliczenia 2 2 2 4 2 3 3" xfId="31873" xr:uid="{C98AE94B-C348-455D-8F18-9242AFF9A4B0}"/>
    <cellStyle name="Obliczenia 2 2 2 4 2 4" xfId="31874" xr:uid="{06E1463F-ED80-4713-A069-97F0F3DF6D6B}"/>
    <cellStyle name="Obliczenia 2 2 2 4 2 4 2" xfId="31875" xr:uid="{CAEB0241-A4CF-41E8-87BB-23A541C1B910}"/>
    <cellStyle name="Obliczenia 2 2 2 4 2 4 2 2" xfId="31876" xr:uid="{F32D947B-64E3-4D21-ABF2-0A8E6481552E}"/>
    <cellStyle name="Obliczenia 2 2 2 4 2 4 3" xfId="31877" xr:uid="{E755DBBD-C0E5-43CA-9B7A-99895B05F6E5}"/>
    <cellStyle name="Obliczenia 2 2 2 4 2 5" xfId="31878" xr:uid="{90CAE512-6D1F-495F-94DB-ED9FCC396818}"/>
    <cellStyle name="Obliczenia 2 2 2 4 2 5 2" xfId="31879" xr:uid="{03FD3363-E49A-4B50-AD80-08701084A831}"/>
    <cellStyle name="Obliczenia 2 2 2 4 2 5 2 2" xfId="31880" xr:uid="{5927CB53-53D8-4DD9-B26C-E9654AE89529}"/>
    <cellStyle name="Obliczenia 2 2 2 4 2 5 3" xfId="31881" xr:uid="{27EA34EE-D3AA-42B7-97D9-19A2167FC9E6}"/>
    <cellStyle name="Obliczenia 2 2 2 4 2 6" xfId="31882" xr:uid="{9B4B9408-7A3F-4F7A-8B29-98CC8A09EC38}"/>
    <cellStyle name="Obliczenia 2 2 2 4 2 6 2" xfId="31883" xr:uid="{7EE4533A-3224-4B83-B2C1-EE72B831FD90}"/>
    <cellStyle name="Obliczenia 2 2 2 4 2 7" xfId="31884" xr:uid="{A7689FEB-2619-4377-AC8A-56D49AC5E63F}"/>
    <cellStyle name="Obliczenia 2 2 2 4 2 7 2" xfId="31885" xr:uid="{E616F1BF-DEDE-4885-A959-073051AF9FCD}"/>
    <cellStyle name="Obliczenia 2 2 2 4 2 8" xfId="31886" xr:uid="{6091A597-5998-49FE-A22F-DA97F331FF31}"/>
    <cellStyle name="Obliczenia 2 2 2 4 3" xfId="31887" xr:uid="{0D3C3BCC-A1CB-4254-AD22-B33301C48F06}"/>
    <cellStyle name="Obliczenia 2 2 2 4 3 2" xfId="31888" xr:uid="{828EF276-BFBF-4129-8C2D-F91125D17524}"/>
    <cellStyle name="Obliczenia 2 2 2 4 3 2 2" xfId="31889" xr:uid="{BE1DD18D-7C8C-4E10-B009-08C752B8F58C}"/>
    <cellStyle name="Obliczenia 2 2 2 4 3 3" xfId="31890" xr:uid="{F3118544-F29F-41C2-A148-30544D6325BE}"/>
    <cellStyle name="Obliczenia 2 2 2 4 4" xfId="31891" xr:uid="{387ADCE9-7A70-447D-A18C-FBC1E0D71233}"/>
    <cellStyle name="Obliczenia 2 2 2 4 4 2" xfId="31892" xr:uid="{08141247-B789-4C72-9A91-480D7DFD38BA}"/>
    <cellStyle name="Obliczenia 2 2 2 4 4 2 2" xfId="31893" xr:uid="{D6B351AF-88B8-4B77-B24F-A7D33BF6B653}"/>
    <cellStyle name="Obliczenia 2 2 2 4 4 3" xfId="31894" xr:uid="{E74048D9-25C6-4FD9-98F4-7FA95C9EA7D9}"/>
    <cellStyle name="Obliczenia 2 2 2 4 5" xfId="31895" xr:uid="{FD37FA11-6A16-4EF0-9EEC-79F067B4CF85}"/>
    <cellStyle name="Obliczenia 2 2 2 4 5 2" xfId="31896" xr:uid="{3BC6D627-5372-493C-AF15-029D0C054CF1}"/>
    <cellStyle name="Obliczenia 2 2 2 4 5 2 2" xfId="31897" xr:uid="{9DB4EF26-7999-4756-BCF5-D4117971D10D}"/>
    <cellStyle name="Obliczenia 2 2 2 4 5 3" xfId="31898" xr:uid="{B662CC48-4397-498E-94D6-7E587B470908}"/>
    <cellStyle name="Obliczenia 2 2 2 4 6" xfId="31899" xr:uid="{977F4C67-1723-4C18-957F-65CA802A4970}"/>
    <cellStyle name="Obliczenia 2 2 2 4 6 2" xfId="31900" xr:uid="{038BAACC-A59D-4E52-A38B-DE05EC3E75F2}"/>
    <cellStyle name="Obliczenia 2 2 2 4 6 2 2" xfId="31901" xr:uid="{E7660DDE-9D0E-44E8-83B6-B7FC287AFA5F}"/>
    <cellStyle name="Obliczenia 2 2 2 4 6 3" xfId="31902" xr:uid="{94A11031-F914-4E40-8FF2-AA28A59D82C1}"/>
    <cellStyle name="Obliczenia 2 2 2 4 7" xfId="31903" xr:uid="{B7FA364A-D284-4C15-A8CF-8AD9E63E8577}"/>
    <cellStyle name="Obliczenia 2 2 2 4 7 2" xfId="31904" xr:uid="{32C24E01-AE3F-42FA-9891-01EFAD50AF41}"/>
    <cellStyle name="Obliczenia 2 2 2 4 7 2 2" xfId="31905" xr:uid="{920D1F16-B855-41B3-97E8-A1C07FE349CD}"/>
    <cellStyle name="Obliczenia 2 2 2 4 7 2 2 2" xfId="31906" xr:uid="{6B4F8E3E-259E-415E-8881-1D73277DD24A}"/>
    <cellStyle name="Obliczenia 2 2 2 4 7 2 3" xfId="31907" xr:uid="{321E4F52-31EE-4A65-8FB4-BDEDC3425765}"/>
    <cellStyle name="Obliczenia 2 2 2 4 7 3" xfId="31908" xr:uid="{D8D12DA1-60B5-47F0-A1FF-6FDE0C45AEA5}"/>
    <cellStyle name="Obliczenia 2 2 2 4 7 3 2" xfId="31909" xr:uid="{B4B78610-D45A-47E0-9FCD-94CE0EBC1EC1}"/>
    <cellStyle name="Obliczenia 2 2 2 4 7 3 2 2" xfId="31910" xr:uid="{63AEDE9E-4147-4152-B19B-B2C5F3026339}"/>
    <cellStyle name="Obliczenia 2 2 2 4 7 3 3" xfId="31911" xr:uid="{DCD29F4C-4966-406A-82D3-05BE3DC65569}"/>
    <cellStyle name="Obliczenia 2 2 2 4 7 4" xfId="31912" xr:uid="{89B4BC38-8C45-43FE-AD32-A7CA6865F99A}"/>
    <cellStyle name="Obliczenia 2 2 2 4 7 4 2" xfId="31913" xr:uid="{E1E4541D-588B-4A73-9B54-A879D448DD13}"/>
    <cellStyle name="Obliczenia 2 2 2 4 7 4 2 2" xfId="31914" xr:uid="{D708B350-0FE2-4C84-8E6B-78E217914EF1}"/>
    <cellStyle name="Obliczenia 2 2 2 4 7 4 3" xfId="31915" xr:uid="{CD5ED003-CC0D-44EF-9950-EFC5DB1D4345}"/>
    <cellStyle name="Obliczenia 2 2 2 4 7 5" xfId="31916" xr:uid="{362BB73E-AA17-43B1-B3DC-71C9BA6B1809}"/>
    <cellStyle name="Obliczenia 2 2 2 4 7 5 2" xfId="31917" xr:uid="{A632A842-5E15-4729-91EB-1AA97E955283}"/>
    <cellStyle name="Obliczenia 2 2 2 4 7 6" xfId="31918" xr:uid="{2A485A8E-AFB5-417C-AD52-EF30556E3861}"/>
    <cellStyle name="Obliczenia 2 2 2 4 7 6 2" xfId="31919" xr:uid="{A26103F0-8F15-490C-9782-A3557CF943BD}"/>
    <cellStyle name="Obliczenia 2 2 2 4 7 7" xfId="31920" xr:uid="{2E3A66F4-6086-48CF-A82E-8B7A642D8879}"/>
    <cellStyle name="Obliczenia 2 2 2 4 8" xfId="31921" xr:uid="{661BB5AC-55F4-44DB-8EC1-BA320C11C922}"/>
    <cellStyle name="Obliczenia 2 2 2 4 8 2" xfId="31922" xr:uid="{20DB1042-CF2D-4648-A043-46F228F3662E}"/>
    <cellStyle name="Obliczenia 2 2 2 4 8 2 2" xfId="31923" xr:uid="{D6AFEC56-F81C-4EE5-BDED-E2755504AC09}"/>
    <cellStyle name="Obliczenia 2 2 2 4 8 3" xfId="31924" xr:uid="{A1F6557B-BDCB-462C-B2DE-445CBB8E9E62}"/>
    <cellStyle name="Obliczenia 2 2 2 4 9" xfId="31925" xr:uid="{935B997F-1F2B-433E-98F3-5EEA77948E95}"/>
    <cellStyle name="Obliczenia 2 2 2 4 9 2" xfId="31926" xr:uid="{F7E04D66-ABAF-4CD2-87EF-43AEB3B86568}"/>
    <cellStyle name="Obliczenia 2 2 2 4 9 2 2" xfId="31927" xr:uid="{8A30E9A2-D28E-4AFE-82A9-D2C6C9E23DE1}"/>
    <cellStyle name="Obliczenia 2 2 2 4 9 3" xfId="31928" xr:uid="{2D1BDB68-8DDA-4E9F-8E6A-47F84740169B}"/>
    <cellStyle name="Obliczenia 2 2 2 5" xfId="31929" xr:uid="{FEE17B66-7338-4590-B54C-9E9ACB9CD441}"/>
    <cellStyle name="Obliczenia 2 2 2 5 2" xfId="31930" xr:uid="{ED832440-2B11-417C-A67A-4ED47D32337C}"/>
    <cellStyle name="Obliczenia 2 2 2 5 2 2" xfId="31931" xr:uid="{3910383D-544A-4AA0-955A-2168CBBC6667}"/>
    <cellStyle name="Obliczenia 2 2 2 5 2 2 2" xfId="31932" xr:uid="{7CA63B1E-2FAC-45BD-8924-28A73148CF1C}"/>
    <cellStyle name="Obliczenia 2 2 2 5 2 2 2 2" xfId="31933" xr:uid="{36FC2250-D5EF-4946-B7C1-CF5A42AE4943}"/>
    <cellStyle name="Obliczenia 2 2 2 5 2 2 3" xfId="31934" xr:uid="{AD0C2642-1F02-445C-BD2B-7EB7C06835DF}"/>
    <cellStyle name="Obliczenia 2 2 2 5 2 3" xfId="31935" xr:uid="{C3F49FC2-E32B-4FBF-AD2A-D39AD30B1744}"/>
    <cellStyle name="Obliczenia 2 2 2 5 2 3 2" xfId="31936" xr:uid="{67118816-737F-4AD1-9B12-19192EEB327A}"/>
    <cellStyle name="Obliczenia 2 2 2 5 2 3 2 2" xfId="31937" xr:uid="{11FE7416-B549-4A00-B6F5-B773EC942F95}"/>
    <cellStyle name="Obliczenia 2 2 2 5 2 3 3" xfId="31938" xr:uid="{214214C2-B0F3-49AD-BA64-EE8F18BFA633}"/>
    <cellStyle name="Obliczenia 2 2 2 5 2 4" xfId="31939" xr:uid="{731A089C-7AA6-4C87-A92D-6F5CDFB23A99}"/>
    <cellStyle name="Obliczenia 2 2 2 5 2 4 2" xfId="31940" xr:uid="{AA267DFE-892E-47BB-8620-F42CBBD873D1}"/>
    <cellStyle name="Obliczenia 2 2 2 5 2 4 2 2" xfId="31941" xr:uid="{EA240280-A48F-421E-A668-E0075EA906E7}"/>
    <cellStyle name="Obliczenia 2 2 2 5 2 4 3" xfId="31942" xr:uid="{0B523627-16B9-4AF9-B76E-C0CA9B0CCB9D}"/>
    <cellStyle name="Obliczenia 2 2 2 5 2 5" xfId="31943" xr:uid="{429F4DDD-F2D4-4365-A13D-D3A7B8DD2178}"/>
    <cellStyle name="Obliczenia 2 2 2 5 2 5 2" xfId="31944" xr:uid="{0BDF7ADC-CD52-4CB9-B9BE-C3536BED528C}"/>
    <cellStyle name="Obliczenia 2 2 2 5 2 6" xfId="31945" xr:uid="{7E594029-4C03-4B16-867E-4AA7D2FD604C}"/>
    <cellStyle name="Obliczenia 2 2 2 5 2 6 2" xfId="31946" xr:uid="{4C71C5E2-161D-426B-9E74-DF7D285DCBCE}"/>
    <cellStyle name="Obliczenia 2 2 2 5 2 7" xfId="31947" xr:uid="{3B8A00E6-D317-4B1C-83C9-B985CE331AE6}"/>
    <cellStyle name="Obliczenia 2 2 2 5 3" xfId="31948" xr:uid="{9DF5EA80-332B-4376-A423-90B241BAE950}"/>
    <cellStyle name="Obliczenia 2 2 2 5 3 2" xfId="31949" xr:uid="{8A143824-2012-4189-885E-E3D69DFD2745}"/>
    <cellStyle name="Obliczenia 2 2 2 5 3 2 2" xfId="31950" xr:uid="{65C1BD99-9C3D-46D3-876E-2D84B150F5D0}"/>
    <cellStyle name="Obliczenia 2 2 2 5 3 3" xfId="31951" xr:uid="{9836B645-C108-4C85-AD48-2C93266C3FF4}"/>
    <cellStyle name="Obliczenia 2 2 2 5 4" xfId="31952" xr:uid="{E5E28EE7-595A-497B-9AF8-93E8012E7BAA}"/>
    <cellStyle name="Obliczenia 2 2 2 5 4 2" xfId="31953" xr:uid="{A3271383-7B8D-4AF6-9991-AE81EAA3F8D3}"/>
    <cellStyle name="Obliczenia 2 2 2 5 4 2 2" xfId="31954" xr:uid="{81EAB0C6-3F68-4207-8984-D810F5FFDB46}"/>
    <cellStyle name="Obliczenia 2 2 2 5 4 3" xfId="31955" xr:uid="{6BA0CA02-14AA-4962-9F78-D81268AC2A6C}"/>
    <cellStyle name="Obliczenia 2 2 2 5 5" xfId="31956" xr:uid="{7D726E91-1B04-4CC4-BD57-BDF213EF90B4}"/>
    <cellStyle name="Obliczenia 2 2 2 5 5 2" xfId="31957" xr:uid="{3B98BDF6-CC6D-4553-B6C7-73F46019A749}"/>
    <cellStyle name="Obliczenia 2 2 2 5 5 2 2" xfId="31958" xr:uid="{6FC35B25-A56E-4C18-BCDA-D32081BD223E}"/>
    <cellStyle name="Obliczenia 2 2 2 5 5 3" xfId="31959" xr:uid="{1DC51229-36A7-4F95-ACF2-5957CC31220B}"/>
    <cellStyle name="Obliczenia 2 2 2 5 6" xfId="31960" xr:uid="{73245429-0D2F-4BC6-AEB4-423DB2B4EDE2}"/>
    <cellStyle name="Obliczenia 2 2 2 5 6 2" xfId="31961" xr:uid="{3C42BC48-6364-45F1-AEC8-B1CD2718952E}"/>
    <cellStyle name="Obliczenia 2 2 2 5 7" xfId="31962" xr:uid="{6AC79A22-7E04-497F-A777-D40E743F772B}"/>
    <cellStyle name="Obliczenia 2 2 2 5 7 2" xfId="31963" xr:uid="{8FBACBBD-0861-4E99-AE4B-4CDB24109590}"/>
    <cellStyle name="Obliczenia 2 2 2 5 8" xfId="31964" xr:uid="{FE199F0C-3796-42EB-9891-22E5B698CA18}"/>
    <cellStyle name="Obliczenia 2 2 2 6" xfId="31965" xr:uid="{7F5132A2-0FAB-4A26-89A9-AA4E1A5ADBB3}"/>
    <cellStyle name="Obliczenia 2 2 2 6 2" xfId="31966" xr:uid="{BB360713-BC26-448D-9115-D6285D288205}"/>
    <cellStyle name="Obliczenia 2 2 2 6 2 2" xfId="31967" xr:uid="{39135D23-92C3-4515-8F11-570107075F46}"/>
    <cellStyle name="Obliczenia 2 2 2 6 3" xfId="31968" xr:uid="{7C4B5810-2458-4499-A168-0E8336907454}"/>
    <cellStyle name="Obliczenia 2 2 2 7" xfId="31969" xr:uid="{015504C5-74EF-48B8-82CF-CA8F37A7EA37}"/>
    <cellStyle name="Obliczenia 2 2 2 7 2" xfId="31970" xr:uid="{5A1A04C7-07CE-4FC0-94ED-6B16DC7D4B28}"/>
    <cellStyle name="Obliczenia 2 2 2 7 2 2" xfId="31971" xr:uid="{981A2344-FCB7-4007-8D9A-D81CE3821091}"/>
    <cellStyle name="Obliczenia 2 2 2 7 3" xfId="31972" xr:uid="{73260335-B016-4FBD-B930-082CFB032C76}"/>
    <cellStyle name="Obliczenia 2 2 2 8" xfId="31973" xr:uid="{1E179419-2324-4684-8405-B4C3A9DAE20C}"/>
    <cellStyle name="Obliczenia 2 2 2 8 2" xfId="31974" xr:uid="{5F82F3A5-9505-41FB-84ED-BA03B8D5B588}"/>
    <cellStyle name="Obliczenia 2 2 2 8 2 2" xfId="31975" xr:uid="{D0E3B629-8DED-4FE3-8B11-A3D47BCE22A9}"/>
    <cellStyle name="Obliczenia 2 2 2 8 3" xfId="31976" xr:uid="{EF121658-0D51-4FE6-8B4B-123FE90561AF}"/>
    <cellStyle name="Obliczenia 2 2 2 9" xfId="31977" xr:uid="{C3A10899-EDA8-427A-AFF8-5A030D17C5E6}"/>
    <cellStyle name="Obliczenia 2 2 2 9 2" xfId="31978" xr:uid="{8415BE07-F95D-4514-8B84-F1001F18916F}"/>
    <cellStyle name="Obliczenia 2 2 2 9 2 2" xfId="31979" xr:uid="{A973B5E4-81C5-4E62-A488-F73EF7D6FAE9}"/>
    <cellStyle name="Obliczenia 2 2 2 9 2 2 2" xfId="31980" xr:uid="{548F88E2-9AAC-4443-99F1-10A15901FC6B}"/>
    <cellStyle name="Obliczenia 2 2 2 9 2 3" xfId="31981" xr:uid="{531BA2FC-5BD2-4401-A737-48A38CF03001}"/>
    <cellStyle name="Obliczenia 2 2 2 9 3" xfId="31982" xr:uid="{FF87746F-FC2E-4B36-960B-E91411E44CA1}"/>
    <cellStyle name="Obliczenia 2 2 2 9 3 2" xfId="31983" xr:uid="{FBFD13D1-DE88-4E0E-9C75-C3770A111ECB}"/>
    <cellStyle name="Obliczenia 2 2 2 9 3 2 2" xfId="31984" xr:uid="{0FACE103-8364-4891-BD3D-BAE266D11570}"/>
    <cellStyle name="Obliczenia 2 2 2 9 3 3" xfId="31985" xr:uid="{3796D53A-2875-473D-8B09-B3FBEFAD848D}"/>
    <cellStyle name="Obliczenia 2 2 2 9 4" xfId="31986" xr:uid="{E9A7F056-1EC5-4D34-BFE3-70B4EC00570C}"/>
    <cellStyle name="Obliczenia 2 2 2 9 4 2" xfId="31987" xr:uid="{4010E1B1-D2EF-46AF-8D8F-EE130DF406CA}"/>
    <cellStyle name="Obliczenia 2 2 2 9 4 2 2" xfId="31988" xr:uid="{1BF7AED2-6A19-40F9-82FA-8A629B364F09}"/>
    <cellStyle name="Obliczenia 2 2 2 9 4 3" xfId="31989" xr:uid="{B82F4EBE-C425-4A4F-BC00-5462E36B1FBB}"/>
    <cellStyle name="Obliczenia 2 2 2 9 5" xfId="31990" xr:uid="{C93D921D-FC58-4AB6-8E1D-7DEA58DEEC3A}"/>
    <cellStyle name="Obliczenia 2 2 2 9 5 2" xfId="31991" xr:uid="{DC38955A-8A19-4555-BB19-E11E0D303D88}"/>
    <cellStyle name="Obliczenia 2 2 2 9 6" xfId="31992" xr:uid="{0CF77328-619B-418D-A6E0-91A6E401D687}"/>
    <cellStyle name="Obliczenia 2 2 2 9 6 2" xfId="31993" xr:uid="{F557A470-C74D-4C68-93FB-D4D9D74D642D}"/>
    <cellStyle name="Obliczenia 2 2 2 9 7" xfId="31994" xr:uid="{38542911-5D80-4FAE-9EDC-742498E508A0}"/>
    <cellStyle name="Obliczenia 2 2 20" xfId="31995" xr:uid="{8FD42B4A-91E7-4FC3-85F5-F6ABB2DD58A7}"/>
    <cellStyle name="Obliczenia 2 2 20 2" xfId="31996" xr:uid="{741A8887-A2F1-4C12-AD90-DFDD8D119C75}"/>
    <cellStyle name="Obliczenia 2 2 20 2 2" xfId="31997" xr:uid="{85751181-6902-4DE2-9F8C-4D5DA89E456B}"/>
    <cellStyle name="Obliczenia 2 2 20 3" xfId="31998" xr:uid="{3FB82BC7-CFCA-4457-B998-43C3F5FEC88A}"/>
    <cellStyle name="Obliczenia 2 2 21" xfId="31999" xr:uid="{E9E0C2F9-F388-4999-93B0-E71804F52D4B}"/>
    <cellStyle name="Obliczenia 2 2 21 2" xfId="32000" xr:uid="{C4690B30-D903-4591-832B-13349D4844CC}"/>
    <cellStyle name="Obliczenia 2 2 22" xfId="32001" xr:uid="{140238D4-607C-457F-93B9-0E1911077BD9}"/>
    <cellStyle name="Obliczenia 2 2 23" xfId="39239" xr:uid="{E8ECC912-0CF9-40AC-9854-396F7DBEA0CA}"/>
    <cellStyle name="Obliczenia 2 2 24" xfId="39311" xr:uid="{00DB9B7B-31D2-48A5-8881-77468B1C7A9C}"/>
    <cellStyle name="Obliczenia 2 2 25" xfId="40227" xr:uid="{B9FD8452-A3BC-45DA-83DE-B6A5E696926B}"/>
    <cellStyle name="Obliczenia 2 2 3" xfId="32002" xr:uid="{54E65FEF-D667-447A-BEEA-3FDB078216DC}"/>
    <cellStyle name="Obliczenia 2 2 3 2" xfId="32003" xr:uid="{DDC3C220-CF36-49B6-8A04-B6CB48AD5042}"/>
    <cellStyle name="Obliczenia 2 2 3 2 2" xfId="32004" xr:uid="{C6DFDD9A-10A0-4C58-9B88-BEB77F133A25}"/>
    <cellStyle name="Obliczenia 2 2 3 3" xfId="32005" xr:uid="{19F1C27C-E765-4BEB-8BFA-AB65CCDCC5C6}"/>
    <cellStyle name="Obliczenia 2 2 4" xfId="32006" xr:uid="{3532FD0E-854B-4324-B1CE-C5E6296E0120}"/>
    <cellStyle name="Obliczenia 2 2 4 2" xfId="32007" xr:uid="{6462B8CE-032E-4AB6-A52C-EF8F4C3C97E3}"/>
    <cellStyle name="Obliczenia 2 2 4 2 2" xfId="32008" xr:uid="{97122BEC-ED12-4632-A48E-6BCD564BDD6B}"/>
    <cellStyle name="Obliczenia 2 2 4 3" xfId="32009" xr:uid="{D71DB74B-3A47-43A7-AE8C-3369C64CE1E7}"/>
    <cellStyle name="Obliczenia 2 2 5" xfId="32010" xr:uid="{88D1373B-1ACA-474B-9D9D-204C13662701}"/>
    <cellStyle name="Obliczenia 2 2 5 2" xfId="32011" xr:uid="{1F6B579D-B3FF-4E63-82BC-496214DF71C4}"/>
    <cellStyle name="Obliczenia 2 2 5 2 2" xfId="32012" xr:uid="{87EC5272-A2F0-4E2F-AC89-880DCEDD2A51}"/>
    <cellStyle name="Obliczenia 2 2 5 3" xfId="32013" xr:uid="{43C7C604-DAE4-4854-86E3-75231681D6AD}"/>
    <cellStyle name="Obliczenia 2 2 6" xfId="32014" xr:uid="{617AF67F-B5C8-490B-B541-5B8001A1BC76}"/>
    <cellStyle name="Obliczenia 2 2 6 2" xfId="32015" xr:uid="{48C0735D-5C38-44A2-84A8-293756449A74}"/>
    <cellStyle name="Obliczenia 2 2 6 2 2" xfId="32016" xr:uid="{ED60E88A-2879-417D-9B61-FCADC6329D38}"/>
    <cellStyle name="Obliczenia 2 2 6 3" xfId="32017" xr:uid="{2D3E9973-9166-48BA-AE1B-940E316E345F}"/>
    <cellStyle name="Obliczenia 2 2 7" xfId="32018" xr:uid="{2B5D94BD-6521-462C-AC76-CCDFD71A395D}"/>
    <cellStyle name="Obliczenia 2 2 7 2" xfId="32019" xr:uid="{4B91660F-F287-4962-B463-A3EE7F98D273}"/>
    <cellStyle name="Obliczenia 2 2 7 2 2" xfId="32020" xr:uid="{33CABC85-2F5C-4352-BB59-4BD8DDA98DCF}"/>
    <cellStyle name="Obliczenia 2 2 7 3" xfId="32021" xr:uid="{39466724-D782-447D-8681-CF33B82438E4}"/>
    <cellStyle name="Obliczenia 2 2 8" xfId="32022" xr:uid="{4B2811DF-4C78-424F-A3D7-2EFE05794D27}"/>
    <cellStyle name="Obliczenia 2 2 8 2" xfId="32023" xr:uid="{AE818640-7487-4913-BBCC-9B9C018A021A}"/>
    <cellStyle name="Obliczenia 2 2 8 2 2" xfId="32024" xr:uid="{9A12DA85-07EC-46F3-91D4-D3547913263B}"/>
    <cellStyle name="Obliczenia 2 2 8 3" xfId="32025" xr:uid="{C69C7EBE-6D8D-4ECC-8778-36DD2784D6A2}"/>
    <cellStyle name="Obliczenia 2 2 9" xfId="32026" xr:uid="{7BC48CBB-1007-4BBC-90A6-F7C538DB96D3}"/>
    <cellStyle name="Obliczenia 2 2 9 2" xfId="32027" xr:uid="{1C6FBA27-6C45-47D2-AC60-8846E97D32CC}"/>
    <cellStyle name="Obliczenia 2 2 9 2 2" xfId="32028" xr:uid="{794BE196-55A8-4C6E-8DA8-3F6DF2DCC757}"/>
    <cellStyle name="Obliczenia 2 2 9 3" xfId="32029" xr:uid="{0C66E490-7FFB-482F-A513-2FAA8C305372}"/>
    <cellStyle name="Obliczenia 2 20" xfId="1067" xr:uid="{04673B2F-E8AB-42B7-94A7-026B3150F88A}"/>
    <cellStyle name="Obliczenia 2 20 2" xfId="32030" xr:uid="{9109306D-6942-4653-8880-F0144E533561}"/>
    <cellStyle name="Obliczenia 2 20 2 2" xfId="32031" xr:uid="{7CCBC403-55E6-466C-9A4A-2D41937DDCDE}"/>
    <cellStyle name="Obliczenia 2 20 3" xfId="32032" xr:uid="{2638548A-121F-4E89-9A3A-1C681EE5A4A2}"/>
    <cellStyle name="Obliczenia 2 20 4" xfId="39240" xr:uid="{F360C011-116E-47D1-8899-F996972BDC53}"/>
    <cellStyle name="Obliczenia 2 20 5" xfId="39310" xr:uid="{79A56DFF-ECD0-4A37-80A6-C3017F7E6F7E}"/>
    <cellStyle name="Obliczenia 2 20 6" xfId="40226" xr:uid="{F1C0BEE1-267D-4023-AFA0-FADDE78741F2}"/>
    <cellStyle name="Obliczenia 2 21" xfId="1068" xr:uid="{3524440A-126C-4314-A3D2-D0EE950513D3}"/>
    <cellStyle name="Obliczenia 2 21 10" xfId="40225" xr:uid="{4FA16859-F9CA-432D-BE90-B377FE9BCB7E}"/>
    <cellStyle name="Obliczenia 2 21 2" xfId="32033" xr:uid="{24FE1E51-03A2-4A78-8EF2-0E7E3AE6986B}"/>
    <cellStyle name="Obliczenia 2 21 2 2" xfId="32034" xr:uid="{400AE602-0F84-4587-A3E7-C2B7C7DB441B}"/>
    <cellStyle name="Obliczenia 2 21 2 2 2" xfId="32035" xr:uid="{D3E222AB-5ED9-48DA-B126-A3C5F68662BD}"/>
    <cellStyle name="Obliczenia 2 21 2 3" xfId="32036" xr:uid="{B38A2804-96A6-4F70-A2E9-7EEE89E3B742}"/>
    <cellStyle name="Obliczenia 2 21 3" xfId="32037" xr:uid="{FDE1A74A-4E89-4B93-B335-65D4E3B891B4}"/>
    <cellStyle name="Obliczenia 2 21 3 2" xfId="32038" xr:uid="{3B11D038-921F-4A9D-9F22-5F526B0A5F5E}"/>
    <cellStyle name="Obliczenia 2 21 3 2 2" xfId="32039" xr:uid="{B1042FD8-1761-426B-A307-D57B753BD0A3}"/>
    <cellStyle name="Obliczenia 2 21 3 3" xfId="32040" xr:uid="{3F67AE41-F2EC-4FF0-959C-88FD1CE1A262}"/>
    <cellStyle name="Obliczenia 2 21 4" xfId="32041" xr:uid="{8328E03E-6A9F-4478-A08C-5DD11E142A5C}"/>
    <cellStyle name="Obliczenia 2 21 4 2" xfId="32042" xr:uid="{C9A70B22-57AC-4E65-9A02-113B1A04C907}"/>
    <cellStyle name="Obliczenia 2 21 4 2 2" xfId="32043" xr:uid="{F9423232-2F3C-4334-83E7-18540EB83769}"/>
    <cellStyle name="Obliczenia 2 21 4 3" xfId="32044" xr:uid="{B445936E-D1BE-40B0-A2BC-0907EC0DC46A}"/>
    <cellStyle name="Obliczenia 2 21 5" xfId="32045" xr:uid="{D67B80A9-0C6D-4B4B-935B-B6F1DECF0EBF}"/>
    <cellStyle name="Obliczenia 2 21 5 2" xfId="32046" xr:uid="{E4265298-2775-4DA3-B9F9-122BC072BCC2}"/>
    <cellStyle name="Obliczenia 2 21 6" xfId="32047" xr:uid="{6387DEC0-910F-4236-BB4F-B49A6894FBC3}"/>
    <cellStyle name="Obliczenia 2 21 6 2" xfId="32048" xr:uid="{C5918FB1-74FE-483E-ADB1-36C66AE1017D}"/>
    <cellStyle name="Obliczenia 2 21 7" xfId="32049" xr:uid="{3A8016F0-C0B6-4C0E-9450-50AC74C61A57}"/>
    <cellStyle name="Obliczenia 2 21 8" xfId="39241" xr:uid="{F681F2DD-593C-4694-B0CE-CF914BE62B5D}"/>
    <cellStyle name="Obliczenia 2 21 9" xfId="39309" xr:uid="{663DC06B-4C80-4999-A28D-9A132DD981FE}"/>
    <cellStyle name="Obliczenia 2 22" xfId="1069" xr:uid="{F2CB89C6-B38E-4655-9DCE-12AF917AF9FE}"/>
    <cellStyle name="Obliczenia 2 22 2" xfId="32050" xr:uid="{FD5D781E-FCC0-4DF0-969A-330DB3503E60}"/>
    <cellStyle name="Obliczenia 2 22 2 2" xfId="32051" xr:uid="{49DE00B7-B95C-4AB3-9EDB-F84DC8674C58}"/>
    <cellStyle name="Obliczenia 2 22 3" xfId="32052" xr:uid="{E10C9A84-CCFD-490F-8429-A44235C0E13C}"/>
    <cellStyle name="Obliczenia 2 22 4" xfId="39242" xr:uid="{8CF46E0B-D0ED-4CEE-8447-AFE870E978AF}"/>
    <cellStyle name="Obliczenia 2 22 5" xfId="39308" xr:uid="{4821070D-A9A1-4988-9595-4EFD1C55CD99}"/>
    <cellStyle name="Obliczenia 2 22 6" xfId="40224" xr:uid="{6CD3AA77-036B-4D9F-9357-3E82B5CAAE3C}"/>
    <cellStyle name="Obliczenia 2 23" xfId="1070" xr:uid="{588F6EDC-40E0-4C6B-8834-2A0ED181BFC1}"/>
    <cellStyle name="Obliczenia 2 23 2" xfId="32053" xr:uid="{ED0261E0-F908-49AC-8AA7-5EBE1203CAC3}"/>
    <cellStyle name="Obliczenia 2 23 2 2" xfId="32054" xr:uid="{AC7904A8-1BC0-4B11-A57A-9F45BED4EF08}"/>
    <cellStyle name="Obliczenia 2 23 3" xfId="32055" xr:uid="{B7B4F752-E3F3-4611-88BE-D4340147EA9F}"/>
    <cellStyle name="Obliczenia 2 23 4" xfId="39243" xr:uid="{613B3D70-6991-4894-BD00-D6AC2B906D96}"/>
    <cellStyle name="Obliczenia 2 23 5" xfId="39307" xr:uid="{C181CDDF-040E-478D-857B-F778DD13D5E1}"/>
    <cellStyle name="Obliczenia 2 23 6" xfId="40220" xr:uid="{1DFDD5CA-2F95-4189-8541-936E465EDAE7}"/>
    <cellStyle name="Obliczenia 2 24" xfId="1071" xr:uid="{4E9079C9-A5B7-49F5-BD4A-25C43FB8069C}"/>
    <cellStyle name="Obliczenia 2 24 2" xfId="32056" xr:uid="{DE69527B-C184-48DD-B0DB-67B15EC846D9}"/>
    <cellStyle name="Obliczenia 2 24 2 2" xfId="32057" xr:uid="{4B74816C-E796-41FD-A3C3-A342F724A615}"/>
    <cellStyle name="Obliczenia 2 24 3" xfId="32058" xr:uid="{5189A503-24FE-4F0E-92D4-043F14AEBA59}"/>
    <cellStyle name="Obliczenia 2 24 4" xfId="39244" xr:uid="{25797E37-6EB5-485F-BB7A-3F79EC31E90D}"/>
    <cellStyle name="Obliczenia 2 24 5" xfId="39383" xr:uid="{F748D644-3F64-45D8-8977-7D9CFB1D14F7}"/>
    <cellStyle name="Obliczenia 2 24 6" xfId="40208" xr:uid="{CFF9845E-6224-4DB8-9CA2-A80CAE2AD471}"/>
    <cellStyle name="Obliczenia 2 25" xfId="1072" xr:uid="{7DAD5197-1E11-48D1-83AC-67AE552F9676}"/>
    <cellStyle name="Obliczenia 2 25 2" xfId="32059" xr:uid="{040F366A-66AC-4155-946C-3D3BE8CE5454}"/>
    <cellStyle name="Obliczenia 2 25 2 2" xfId="32060" xr:uid="{BECAD98A-C0CD-4E5F-939B-B435C09D90E0}"/>
    <cellStyle name="Obliczenia 2 25 3" xfId="32061" xr:uid="{9FF42667-1DF8-41F3-8D01-50BA0DC9C94D}"/>
    <cellStyle name="Obliczenia 2 25 4" xfId="39245" xr:uid="{8A06906B-10D5-455E-950F-5C7791E237BB}"/>
    <cellStyle name="Obliczenia 2 25 5" xfId="39306" xr:uid="{55A1F534-2DEA-491C-9337-853C3F3117E9}"/>
    <cellStyle name="Obliczenia 2 25 6" xfId="40207" xr:uid="{E715FE88-1563-4791-B20E-23624BCD4052}"/>
    <cellStyle name="Obliczenia 2 26" xfId="32062" xr:uid="{58052F1F-56F0-41F2-AB89-524BBA62F9F7}"/>
    <cellStyle name="Obliczenia 2 26 2" xfId="32063" xr:uid="{F3C883C5-F4DF-4308-9704-56E94C980ED4}"/>
    <cellStyle name="Obliczenia 2 26 2 2" xfId="32064" xr:uid="{9CCA9386-4EAE-4EFA-ABB7-91CCCAE90458}"/>
    <cellStyle name="Obliczenia 2 26 3" xfId="32065" xr:uid="{7D0FD3D7-D07C-440B-BE99-F33174D9E28F}"/>
    <cellStyle name="Obliczenia 2 27" xfId="32066" xr:uid="{2FE4CF3B-B81F-4F99-8827-8390DEBE3A66}"/>
    <cellStyle name="Obliczenia 2 27 2" xfId="32067" xr:uid="{C5318441-32F3-46C4-9556-7083EE99FB7E}"/>
    <cellStyle name="Obliczenia 2 27 2 2" xfId="32068" xr:uid="{09E8094C-6A84-4008-A797-7469EEF9DC77}"/>
    <cellStyle name="Obliczenia 2 27 3" xfId="32069" xr:uid="{FA81E6E7-E860-44D0-825A-2AD67A2CC418}"/>
    <cellStyle name="Obliczenia 2 28" xfId="32070" xr:uid="{69927ABF-E5CD-4DA0-9800-A2935684AFA0}"/>
    <cellStyle name="Obliczenia 2 28 2" xfId="32071" xr:uid="{B306113F-37DF-465D-8BA3-4015B742BADA}"/>
    <cellStyle name="Obliczenia 2 29" xfId="32072" xr:uid="{BFBE248C-1EA1-4C05-AA73-F2C31EC5FFC3}"/>
    <cellStyle name="Obliczenia 2 29 2" xfId="32073" xr:uid="{AC630004-7DFC-408A-8A25-6E6240600F9A}"/>
    <cellStyle name="Obliczenia 2 3" xfId="1073" xr:uid="{B6712694-8173-407E-9CF2-DDA1EE024C1C}"/>
    <cellStyle name="Obliczenia 2 3 2" xfId="32074" xr:uid="{49D2D1AE-E74D-42C4-AABE-E02F4CB6F513}"/>
    <cellStyle name="Obliczenia 2 3 2 2" xfId="32075" xr:uid="{72E25969-7800-435C-9F63-4EC8182F000E}"/>
    <cellStyle name="Obliczenia 2 3 3" xfId="32076" xr:uid="{71F1BD2F-B878-4418-9CA2-D3FF74DE2D74}"/>
    <cellStyle name="Obliczenia 2 3 4" xfId="39246" xr:uid="{4F7462F2-6005-4E2A-B8DD-4DE84C96BB1C}"/>
    <cellStyle name="Obliczenia 2 3 5" xfId="39305" xr:uid="{D6A2C1A7-9B84-4196-8631-32421E1E2895}"/>
    <cellStyle name="Obliczenia 2 3 6" xfId="40199" xr:uid="{6530189F-7D17-4A32-A5FD-D283492D5E5C}"/>
    <cellStyle name="Obliczenia 2 30" xfId="32077" xr:uid="{730336FD-4671-4823-B6E2-9D84996EFF99}"/>
    <cellStyle name="Obliczenia 2 30 2" xfId="32078" xr:uid="{EA965BD9-9B69-4D9C-B16F-86E1C9F39C22}"/>
    <cellStyle name="Obliczenia 2 31" xfId="32079" xr:uid="{FAC9E71F-A1FD-4AA0-BE13-B2B8761E9823}"/>
    <cellStyle name="Obliczenia 2 31 2" xfId="32080" xr:uid="{CB09BE6D-08A5-442F-843B-19373FD630F9}"/>
    <cellStyle name="Obliczenia 2 32" xfId="32081" xr:uid="{B21A33CE-D401-457D-821D-A3559281C1DB}"/>
    <cellStyle name="Obliczenia 2 33" xfId="32082" xr:uid="{C2D4AD72-5639-475B-AABF-545630839044}"/>
    <cellStyle name="Obliczenia 2 34" xfId="32083" xr:uid="{0619663D-DC78-49AB-8093-C3BA76895F72}"/>
    <cellStyle name="Obliczenia 2 35" xfId="32084" xr:uid="{08396CAE-88A8-4CE3-AC0E-C354A3C265BF}"/>
    <cellStyle name="Obliczenia 2 36" xfId="32085" xr:uid="{97170326-F8F2-448B-9916-A443C76F6BDB}"/>
    <cellStyle name="Obliczenia 2 37" xfId="32086" xr:uid="{65CA7ADA-CDCE-4B72-8D1B-3DD019491FCE}"/>
    <cellStyle name="Obliczenia 2 38" xfId="32087" xr:uid="{6C9CAC3B-56D9-43B5-ACB3-29E23D6E99EC}"/>
    <cellStyle name="Obliczenia 2 39" xfId="32088" xr:uid="{78FCA568-FDE1-47BA-BF67-868B8B9C69C7}"/>
    <cellStyle name="Obliczenia 2 4" xfId="1074" xr:uid="{4EF37D6A-8F28-4968-8624-9B4855BA6622}"/>
    <cellStyle name="Obliczenia 2 4 2" xfId="32089" xr:uid="{290BA435-CD19-4CFB-868C-61F6AB31B0F3}"/>
    <cellStyle name="Obliczenia 2 4 2 2" xfId="32090" xr:uid="{7F7A3087-5772-4736-A206-5F8A35033A83}"/>
    <cellStyle name="Obliczenia 2 4 3" xfId="32091" xr:uid="{1A91E25C-7865-48E9-A151-0CF7FE1E537D}"/>
    <cellStyle name="Obliczenia 2 4 4" xfId="39247" xr:uid="{296B123B-593E-4648-8CDD-82A7CA9D3A88}"/>
    <cellStyle name="Obliczenia 2 4 5" xfId="39304" xr:uid="{A142EDBC-3B99-4C54-824E-8BB216C494DF}"/>
    <cellStyle name="Obliczenia 2 4 6" xfId="40198" xr:uid="{76D60351-B051-459C-BAD4-32494AC36157}"/>
    <cellStyle name="Obliczenia 2 40" xfId="32092" xr:uid="{1B7C6489-A48F-4AD3-B2F2-CAA9768EDFCA}"/>
    <cellStyle name="Obliczenia 2 41" xfId="39228" xr:uid="{321899C9-D008-407F-BDA9-C093309EDA20}"/>
    <cellStyle name="Obliczenia 2 42" xfId="39322" xr:uid="{1D8C873F-8E60-4430-9136-4780C11EA5BE}"/>
    <cellStyle name="Obliczenia 2 43" xfId="39434" xr:uid="{8D53BA4D-1689-46FF-A57E-00ADFB78114F}"/>
    <cellStyle name="Obliczenia 2 5" xfId="1075" xr:uid="{07711F7D-FF15-49EC-9F75-A45890D76E1A}"/>
    <cellStyle name="Obliczenia 2 5 2" xfId="32093" xr:uid="{56EEB1C7-13CA-4051-AB58-837E7F56111D}"/>
    <cellStyle name="Obliczenia 2 5 2 2" xfId="32094" xr:uid="{48777C89-D51C-4559-9E17-F997DA3DBC74}"/>
    <cellStyle name="Obliczenia 2 5 3" xfId="32095" xr:uid="{99D55852-2B7A-4564-8A8A-97EB2AAFCF2E}"/>
    <cellStyle name="Obliczenia 2 5 4" xfId="39248" xr:uid="{5CBD490F-95A7-4628-8AE2-6BEDB97D9118}"/>
    <cellStyle name="Obliczenia 2 5 5" xfId="39303" xr:uid="{20F02EE8-11E2-4257-8CB2-E943A3F8A727}"/>
    <cellStyle name="Obliczenia 2 5 6" xfId="40197" xr:uid="{2C4A8B45-8978-422B-BE6F-B75DADD32136}"/>
    <cellStyle name="Obliczenia 2 6" xfId="1076" xr:uid="{C6C9D26A-70E6-41AD-AA76-54BF4C9B4CD2}"/>
    <cellStyle name="Obliczenia 2 6 10" xfId="32096" xr:uid="{E4E5B532-954E-4A5E-9E6D-57AEABDDB830}"/>
    <cellStyle name="Obliczenia 2 6 10 2" xfId="32097" xr:uid="{E81F3164-B0B5-4F87-86FC-9B46DA0DC32C}"/>
    <cellStyle name="Obliczenia 2 6 10 2 2" xfId="32098" xr:uid="{EA2F7B53-259E-4330-9C8A-D0545793A546}"/>
    <cellStyle name="Obliczenia 2 6 10 3" xfId="32099" xr:uid="{22706BF1-61BB-4E9E-A34E-37D05CFAA9F9}"/>
    <cellStyle name="Obliczenia 2 6 11" xfId="32100" xr:uid="{3E725CF2-4B86-4C40-8EDC-66F797E91AFC}"/>
    <cellStyle name="Obliczenia 2 6 11 2" xfId="32101" xr:uid="{A971A4EF-BCB2-4606-BA6A-3BC3A8419112}"/>
    <cellStyle name="Obliczenia 2 6 11 2 2" xfId="32102" xr:uid="{A2982F79-BA45-48F6-9FB0-9EAA4688B9FF}"/>
    <cellStyle name="Obliczenia 2 6 11 3" xfId="32103" xr:uid="{D582B7F4-73A9-4C04-9563-1B9CEE5FA404}"/>
    <cellStyle name="Obliczenia 2 6 12" xfId="32104" xr:uid="{EE2A0131-506B-422D-9E08-D29A0140F5F9}"/>
    <cellStyle name="Obliczenia 2 6 12 2" xfId="32105" xr:uid="{62E9F19F-03CE-45CF-BC4D-ECAB4CCA91E9}"/>
    <cellStyle name="Obliczenia 2 6 13" xfId="32106" xr:uid="{3D1C7982-23B2-42B6-9A56-C82239980DBF}"/>
    <cellStyle name="Obliczenia 2 6 13 2" xfId="32107" xr:uid="{90279507-062E-4CE9-ABBC-33C1C74C3C3F}"/>
    <cellStyle name="Obliczenia 2 6 14" xfId="32108" xr:uid="{95C97F88-944C-4739-BBAB-9EB90C3D57A0}"/>
    <cellStyle name="Obliczenia 2 6 15" xfId="39249" xr:uid="{1962E062-0EF4-4B8D-89AB-CD3D64FC47DB}"/>
    <cellStyle name="Obliczenia 2 6 16" xfId="39302" xr:uid="{19334F2C-8E09-4D2B-AA32-874C6D354AAC}"/>
    <cellStyle name="Obliczenia 2 6 17" xfId="40195" xr:uid="{086E8BCB-6671-417A-852F-06BE26D2034A}"/>
    <cellStyle name="Obliczenia 2 6 2" xfId="32109" xr:uid="{4126AB08-EEE4-456C-93C4-7E5447F9A6F7}"/>
    <cellStyle name="Obliczenia 2 6 2 10" xfId="32110" xr:uid="{07420EA9-9C62-4DD9-962E-623FF51141A4}"/>
    <cellStyle name="Obliczenia 2 6 2 10 2" xfId="32111" xr:uid="{BA914C8D-1D3E-49C8-B97A-CED371AC1AB5}"/>
    <cellStyle name="Obliczenia 2 6 2 10 2 2" xfId="32112" xr:uid="{27937A2C-E606-41E8-AC8E-A571CEC5AE93}"/>
    <cellStyle name="Obliczenia 2 6 2 10 3" xfId="32113" xr:uid="{6E298AC3-5980-4ABF-92C7-56D84E676B65}"/>
    <cellStyle name="Obliczenia 2 6 2 11" xfId="32114" xr:uid="{B11655BB-794C-48A5-B353-1C1FC95DF016}"/>
    <cellStyle name="Obliczenia 2 6 2 11 2" xfId="32115" xr:uid="{203A22FC-E877-4E70-8B24-606BB0763A4D}"/>
    <cellStyle name="Obliczenia 2 6 2 11 2 2" xfId="32116" xr:uid="{2636EF06-7167-4E66-9C84-EBFE481C8706}"/>
    <cellStyle name="Obliczenia 2 6 2 11 3" xfId="32117" xr:uid="{8F2B0C61-562C-4731-B9F9-188D0127B0AC}"/>
    <cellStyle name="Obliczenia 2 6 2 12" xfId="32118" xr:uid="{65D7451A-96A9-496E-A478-D0F75DD9E5F9}"/>
    <cellStyle name="Obliczenia 2 6 2 12 2" xfId="32119" xr:uid="{37C27196-516B-44DF-B1F2-7083A8659982}"/>
    <cellStyle name="Obliczenia 2 6 2 13" xfId="32120" xr:uid="{BCF0B37F-2292-417A-99AC-7B4DB281890B}"/>
    <cellStyle name="Obliczenia 2 6 2 13 2" xfId="32121" xr:uid="{CD9556DB-A9ED-4435-AA7B-789D471ECE4B}"/>
    <cellStyle name="Obliczenia 2 6 2 14" xfId="32122" xr:uid="{E6D8112E-A9F3-4CEE-A11D-41A6EA21320E}"/>
    <cellStyle name="Obliczenia 2 6 2 2" xfId="32123" xr:uid="{4F6C0DE6-6906-4104-96FA-0AB676C64D1D}"/>
    <cellStyle name="Obliczenia 2 6 2 2 10" xfId="32124" xr:uid="{2A1B7C16-6119-454C-8AE6-8EEC2FBFC585}"/>
    <cellStyle name="Obliczenia 2 6 2 2 10 2" xfId="32125" xr:uid="{3CCCC742-7F50-4EA9-BC37-EF4B4DA721F8}"/>
    <cellStyle name="Obliczenia 2 6 2 2 10 2 2" xfId="32126" xr:uid="{05A8BF46-3BC4-4A16-A662-EE22FF4D0AE0}"/>
    <cellStyle name="Obliczenia 2 6 2 2 10 3" xfId="32127" xr:uid="{B61B688E-28BE-4327-AF55-54D9FF7EF656}"/>
    <cellStyle name="Obliczenia 2 6 2 2 11" xfId="32128" xr:uid="{6150003C-6147-4CA3-8194-66B9A0CC4F7D}"/>
    <cellStyle name="Obliczenia 2 6 2 2 11 2" xfId="32129" xr:uid="{61C318BD-328D-4B31-B91A-272EA092AF88}"/>
    <cellStyle name="Obliczenia 2 6 2 2 12" xfId="32130" xr:uid="{00F2373E-4856-4CFB-B0C4-028A55776585}"/>
    <cellStyle name="Obliczenia 2 6 2 2 12 2" xfId="32131" xr:uid="{9F3AB91C-8E65-401F-8DF2-7C821E16E19B}"/>
    <cellStyle name="Obliczenia 2 6 2 2 13" xfId="32132" xr:uid="{767574EF-5C4E-40C9-A666-5EC60E9480FA}"/>
    <cellStyle name="Obliczenia 2 6 2 2 2" xfId="32133" xr:uid="{380E246D-4A97-4C21-8626-36D331B1C197}"/>
    <cellStyle name="Obliczenia 2 6 2 2 2 10" xfId="32134" xr:uid="{C2266F17-1139-49E7-A6F8-F52ACD6EA429}"/>
    <cellStyle name="Obliczenia 2 6 2 2 2 10 2" xfId="32135" xr:uid="{389728CB-CBEE-408D-8B2B-F25CFC91911C}"/>
    <cellStyle name="Obliczenia 2 6 2 2 2 11" xfId="32136" xr:uid="{8F539400-A860-442C-81C0-414159D5C304}"/>
    <cellStyle name="Obliczenia 2 6 2 2 2 11 2" xfId="32137" xr:uid="{66F6F58C-525F-419E-AF1B-4304CB270B15}"/>
    <cellStyle name="Obliczenia 2 6 2 2 2 12" xfId="32138" xr:uid="{B7DD1B8B-C48F-4133-A08F-162E946B3127}"/>
    <cellStyle name="Obliczenia 2 6 2 2 2 2" xfId="32139" xr:uid="{C7B729C6-819B-4C43-A89F-C7E3B0BA763F}"/>
    <cellStyle name="Obliczenia 2 6 2 2 2 2 10" xfId="32140" xr:uid="{A4DCE404-129A-4961-A6CD-3D89CA8A9BF1}"/>
    <cellStyle name="Obliczenia 2 6 2 2 2 2 10 2" xfId="32141" xr:uid="{11BF812D-9BA8-4A4D-9AF7-46B8E60DD001}"/>
    <cellStyle name="Obliczenia 2 6 2 2 2 2 11" xfId="32142" xr:uid="{C4A77922-16BE-49BC-B6BF-54E0B12557DB}"/>
    <cellStyle name="Obliczenia 2 6 2 2 2 2 11 2" xfId="32143" xr:uid="{AFBF4995-15CC-4CAA-99AE-80250AA9873E}"/>
    <cellStyle name="Obliczenia 2 6 2 2 2 2 12" xfId="32144" xr:uid="{89320AB9-306F-470A-BD56-468C9A354CA6}"/>
    <cellStyle name="Obliczenia 2 6 2 2 2 2 2" xfId="32145" xr:uid="{3272C164-9197-4A7C-BB5F-61D9FD190378}"/>
    <cellStyle name="Obliczenia 2 6 2 2 2 2 2 2" xfId="32146" xr:uid="{8FF4ADC4-3881-4193-B008-4B0FCB064DAC}"/>
    <cellStyle name="Obliczenia 2 6 2 2 2 2 2 2 2" xfId="32147" xr:uid="{30B32A34-6B28-4FFE-A6DD-24D56FF7A727}"/>
    <cellStyle name="Obliczenia 2 6 2 2 2 2 2 2 2 2" xfId="32148" xr:uid="{6A852C07-8CBF-444F-ACF1-D5C96B609AFB}"/>
    <cellStyle name="Obliczenia 2 6 2 2 2 2 2 2 2 2 2" xfId="32149" xr:uid="{73742AA5-9088-4C01-BC1C-5A585A76D33C}"/>
    <cellStyle name="Obliczenia 2 6 2 2 2 2 2 2 2 3" xfId="32150" xr:uid="{80F73987-720F-459D-A588-19E4281C3316}"/>
    <cellStyle name="Obliczenia 2 6 2 2 2 2 2 2 3" xfId="32151" xr:uid="{33140434-AA55-41E0-8FAE-011A2F39208A}"/>
    <cellStyle name="Obliczenia 2 6 2 2 2 2 2 2 3 2" xfId="32152" xr:uid="{F9FAAE36-1014-4DBA-B7AB-EF8291F7CBA9}"/>
    <cellStyle name="Obliczenia 2 6 2 2 2 2 2 2 3 2 2" xfId="32153" xr:uid="{DBA7E37A-1887-423B-B3B2-7B6AD06EB0AA}"/>
    <cellStyle name="Obliczenia 2 6 2 2 2 2 2 2 3 3" xfId="32154" xr:uid="{94FEFE7E-8E8D-478B-9A82-E2BBAB33E835}"/>
    <cellStyle name="Obliczenia 2 6 2 2 2 2 2 2 4" xfId="32155" xr:uid="{258C5892-6F22-4704-ADE1-B973D61457AE}"/>
    <cellStyle name="Obliczenia 2 6 2 2 2 2 2 2 4 2" xfId="32156" xr:uid="{FB739F65-4302-44A0-A85E-FD403F3F90C3}"/>
    <cellStyle name="Obliczenia 2 6 2 2 2 2 2 2 4 2 2" xfId="32157" xr:uid="{551544A3-AED4-4842-9DFB-0538B1DFC2F0}"/>
    <cellStyle name="Obliczenia 2 6 2 2 2 2 2 2 4 3" xfId="32158" xr:uid="{2C4BCDDF-B685-4D8E-88D5-5585FFE926EF}"/>
    <cellStyle name="Obliczenia 2 6 2 2 2 2 2 2 5" xfId="32159" xr:uid="{EC16455B-5661-43F3-9B77-3EF9654F9AFF}"/>
    <cellStyle name="Obliczenia 2 6 2 2 2 2 2 2 5 2" xfId="32160" xr:uid="{4045BF1D-93F3-43E7-9070-EDF8070D589A}"/>
    <cellStyle name="Obliczenia 2 6 2 2 2 2 2 2 6" xfId="32161" xr:uid="{AFF1D96A-6D26-4AAB-AAC6-1B74D2F76518}"/>
    <cellStyle name="Obliczenia 2 6 2 2 2 2 2 2 6 2" xfId="32162" xr:uid="{363DC567-A4B7-40FD-B83E-0CB73ECAE157}"/>
    <cellStyle name="Obliczenia 2 6 2 2 2 2 2 2 7" xfId="32163" xr:uid="{1D1D967D-B8B5-4B06-82AC-99A8FBED1C65}"/>
    <cellStyle name="Obliczenia 2 6 2 2 2 2 2 3" xfId="32164" xr:uid="{13BE3D40-11C5-4552-9D6F-831215F13131}"/>
    <cellStyle name="Obliczenia 2 6 2 2 2 2 2 3 2" xfId="32165" xr:uid="{BDD3B5CC-DA75-4927-BF68-D8E09D6A9F67}"/>
    <cellStyle name="Obliczenia 2 6 2 2 2 2 2 3 2 2" xfId="32166" xr:uid="{B9EB0A07-D422-436C-AD25-66D3E78C6209}"/>
    <cellStyle name="Obliczenia 2 6 2 2 2 2 2 3 3" xfId="32167" xr:uid="{B06B9359-9AEE-43BE-BF63-1A35C91479A2}"/>
    <cellStyle name="Obliczenia 2 6 2 2 2 2 2 4" xfId="32168" xr:uid="{B0DD288F-25BA-4EA1-9526-1816FB182F1A}"/>
    <cellStyle name="Obliczenia 2 6 2 2 2 2 2 4 2" xfId="32169" xr:uid="{CFAA6E4E-12D4-4437-BC6F-49F5D1B5F7E6}"/>
    <cellStyle name="Obliczenia 2 6 2 2 2 2 2 4 2 2" xfId="32170" xr:uid="{C5AD14BD-5685-4C48-B0B1-F439F6DCEF4C}"/>
    <cellStyle name="Obliczenia 2 6 2 2 2 2 2 4 3" xfId="32171" xr:uid="{FCD449A0-AB19-4B8B-8576-36FC83E560D4}"/>
    <cellStyle name="Obliczenia 2 6 2 2 2 2 2 5" xfId="32172" xr:uid="{9CAFD13B-9F59-4080-8529-9FF11ADCEC7D}"/>
    <cellStyle name="Obliczenia 2 6 2 2 2 2 2 5 2" xfId="32173" xr:uid="{D412E4A5-8B67-40DF-A984-D21E52DDF616}"/>
    <cellStyle name="Obliczenia 2 6 2 2 2 2 2 5 2 2" xfId="32174" xr:uid="{4895E12A-1E40-45D4-AE66-3E02B914DD16}"/>
    <cellStyle name="Obliczenia 2 6 2 2 2 2 2 5 3" xfId="32175" xr:uid="{FE08062B-1AE4-41D1-B2BB-7FE39E2D3F18}"/>
    <cellStyle name="Obliczenia 2 6 2 2 2 2 2 6" xfId="32176" xr:uid="{260BA0ED-4C30-4F05-ACAA-A355DBF5B694}"/>
    <cellStyle name="Obliczenia 2 6 2 2 2 2 2 6 2" xfId="32177" xr:uid="{92BADEB9-9218-4E43-A31D-A58F7876D628}"/>
    <cellStyle name="Obliczenia 2 6 2 2 2 2 2 7" xfId="32178" xr:uid="{9405CF85-4372-4DCD-B98E-C472A13E6998}"/>
    <cellStyle name="Obliczenia 2 6 2 2 2 2 2 7 2" xfId="32179" xr:uid="{38CEEC33-9CD4-4200-BBF9-653B610A8DEB}"/>
    <cellStyle name="Obliczenia 2 6 2 2 2 2 2 8" xfId="32180" xr:uid="{70F6E7D5-AB4F-4CFC-9D85-2EF874295A21}"/>
    <cellStyle name="Obliczenia 2 6 2 2 2 2 3" xfId="32181" xr:uid="{E7A6ECFA-9899-4061-9B87-EA8B217B84D3}"/>
    <cellStyle name="Obliczenia 2 6 2 2 2 2 3 2" xfId="32182" xr:uid="{074758F2-15AD-49AD-837D-F60094D1DA15}"/>
    <cellStyle name="Obliczenia 2 6 2 2 2 2 3 2 2" xfId="32183" xr:uid="{4169EBBC-063F-45DA-B6BA-DF71BCF103FD}"/>
    <cellStyle name="Obliczenia 2 6 2 2 2 2 3 3" xfId="32184" xr:uid="{6732BC15-688B-4921-AF11-3D8B54E62991}"/>
    <cellStyle name="Obliczenia 2 6 2 2 2 2 4" xfId="32185" xr:uid="{178E9414-4E30-4179-9ADC-6A7F5775C7EE}"/>
    <cellStyle name="Obliczenia 2 6 2 2 2 2 4 2" xfId="32186" xr:uid="{31D7B6AB-6105-4342-AF03-9DDB9E14E744}"/>
    <cellStyle name="Obliczenia 2 6 2 2 2 2 4 2 2" xfId="32187" xr:uid="{B886AB0D-EDA1-4A1B-BFB5-F15CB62922DC}"/>
    <cellStyle name="Obliczenia 2 6 2 2 2 2 4 3" xfId="32188" xr:uid="{3AA13680-F595-4B66-904F-D53C244028D7}"/>
    <cellStyle name="Obliczenia 2 6 2 2 2 2 5" xfId="32189" xr:uid="{F94C4C1C-DCE8-41F2-A191-6D5B8CC2BA4C}"/>
    <cellStyle name="Obliczenia 2 6 2 2 2 2 5 2" xfId="32190" xr:uid="{A0157A9A-05AB-4D53-BB1F-CB0B2B43C322}"/>
    <cellStyle name="Obliczenia 2 6 2 2 2 2 5 2 2" xfId="32191" xr:uid="{510482E5-05ED-4452-ACDD-5687C3EA07C7}"/>
    <cellStyle name="Obliczenia 2 6 2 2 2 2 5 3" xfId="32192" xr:uid="{502218B2-3F53-4CC3-B7A8-AB30BA10F810}"/>
    <cellStyle name="Obliczenia 2 6 2 2 2 2 6" xfId="32193" xr:uid="{E6A90A30-4B0F-4538-93B0-DFE910365883}"/>
    <cellStyle name="Obliczenia 2 6 2 2 2 2 6 2" xfId="32194" xr:uid="{07ACEFEF-2A81-4AA4-B515-8FF9A64341ED}"/>
    <cellStyle name="Obliczenia 2 6 2 2 2 2 6 2 2" xfId="32195" xr:uid="{39EB08E7-D57E-4B15-BB30-B75BAA89C633}"/>
    <cellStyle name="Obliczenia 2 6 2 2 2 2 6 3" xfId="32196" xr:uid="{37A58850-05B8-4DCD-B214-D8E035C70CEF}"/>
    <cellStyle name="Obliczenia 2 6 2 2 2 2 7" xfId="32197" xr:uid="{BEF15911-76E4-46F8-854E-1ABEA95A3CDC}"/>
    <cellStyle name="Obliczenia 2 6 2 2 2 2 7 2" xfId="32198" xr:uid="{AF88259A-9C3D-48B5-AC02-4634216A5B02}"/>
    <cellStyle name="Obliczenia 2 6 2 2 2 2 7 2 2" xfId="32199" xr:uid="{99E5805A-B47A-41BB-AEA5-0A38973D3E13}"/>
    <cellStyle name="Obliczenia 2 6 2 2 2 2 7 2 2 2" xfId="32200" xr:uid="{E5CC3962-7A51-4A0D-80F7-E8163CEAD654}"/>
    <cellStyle name="Obliczenia 2 6 2 2 2 2 7 2 3" xfId="32201" xr:uid="{AA5ED603-71E4-4131-8119-8C9D8D8B3C66}"/>
    <cellStyle name="Obliczenia 2 6 2 2 2 2 7 3" xfId="32202" xr:uid="{5FE6E16B-B5A1-456C-8F72-CCA504C290D0}"/>
    <cellStyle name="Obliczenia 2 6 2 2 2 2 7 3 2" xfId="32203" xr:uid="{D91A9453-FB80-44D3-9E58-636BA6E1B51A}"/>
    <cellStyle name="Obliczenia 2 6 2 2 2 2 7 3 2 2" xfId="32204" xr:uid="{B2E94CAC-BFE5-450A-BADD-57F649950BE2}"/>
    <cellStyle name="Obliczenia 2 6 2 2 2 2 7 3 3" xfId="32205" xr:uid="{132915A4-A931-4D2E-9690-C063AC6E95C8}"/>
    <cellStyle name="Obliczenia 2 6 2 2 2 2 7 4" xfId="32206" xr:uid="{AE247DB5-AD2D-4204-BAEB-4C0CFB62CBA4}"/>
    <cellStyle name="Obliczenia 2 6 2 2 2 2 7 4 2" xfId="32207" xr:uid="{F06EB8E3-4CDF-4E32-88E9-ED418F0F6541}"/>
    <cellStyle name="Obliczenia 2 6 2 2 2 2 7 4 2 2" xfId="32208" xr:uid="{5F776B03-0701-4BE9-A1F2-B4AB51856A50}"/>
    <cellStyle name="Obliczenia 2 6 2 2 2 2 7 4 3" xfId="32209" xr:uid="{6A5F8E60-9473-4F10-BE7B-E5F474CC0138}"/>
    <cellStyle name="Obliczenia 2 6 2 2 2 2 7 5" xfId="32210" xr:uid="{AC72E015-253D-4A80-A6DD-8E5001214C70}"/>
    <cellStyle name="Obliczenia 2 6 2 2 2 2 7 5 2" xfId="32211" xr:uid="{4E6AA9B9-0ED2-49F7-ACC5-CEE0344B1F6B}"/>
    <cellStyle name="Obliczenia 2 6 2 2 2 2 7 6" xfId="32212" xr:uid="{F1994978-3DE9-4D3F-A482-775DFCC8A344}"/>
    <cellStyle name="Obliczenia 2 6 2 2 2 2 7 6 2" xfId="32213" xr:uid="{53ECB697-DB3F-4A14-980E-581D13F71B4F}"/>
    <cellStyle name="Obliczenia 2 6 2 2 2 2 7 7" xfId="32214" xr:uid="{137B1BF4-B5FA-47A9-BA5F-5A8145AF952F}"/>
    <cellStyle name="Obliczenia 2 6 2 2 2 2 8" xfId="32215" xr:uid="{84227299-A26F-4216-AC85-253CF3B1832A}"/>
    <cellStyle name="Obliczenia 2 6 2 2 2 2 8 2" xfId="32216" xr:uid="{A718F125-4738-4793-9AAF-289FDC53FFD1}"/>
    <cellStyle name="Obliczenia 2 6 2 2 2 2 8 2 2" xfId="32217" xr:uid="{926E5BCA-8689-4671-BB9F-B564AB82EB37}"/>
    <cellStyle name="Obliczenia 2 6 2 2 2 2 8 3" xfId="32218" xr:uid="{C8CDF354-06EB-4798-AC06-C498D6B16477}"/>
    <cellStyle name="Obliczenia 2 6 2 2 2 2 9" xfId="32219" xr:uid="{2C3EB9E1-CA0E-4A45-87D9-6760194A5A88}"/>
    <cellStyle name="Obliczenia 2 6 2 2 2 2 9 2" xfId="32220" xr:uid="{23530391-BA01-4841-ACAE-84CDD66EE56D}"/>
    <cellStyle name="Obliczenia 2 6 2 2 2 2 9 2 2" xfId="32221" xr:uid="{C8FE6D2A-0841-4D03-B2DB-BF6A3F14780B}"/>
    <cellStyle name="Obliczenia 2 6 2 2 2 2 9 3" xfId="32222" xr:uid="{A0134006-9CE3-4C00-BFD9-CE5310A29DFF}"/>
    <cellStyle name="Obliczenia 2 6 2 2 2 3" xfId="32223" xr:uid="{0D1AD038-F7A4-4C6F-9EFD-EB8ABDEAD789}"/>
    <cellStyle name="Obliczenia 2 6 2 2 2 3 2" xfId="32224" xr:uid="{C6CB2A32-202B-42AB-BB02-5C4B7EA9ECB2}"/>
    <cellStyle name="Obliczenia 2 6 2 2 2 3 2 2" xfId="32225" xr:uid="{140089C2-5651-4157-8226-75B74A53C571}"/>
    <cellStyle name="Obliczenia 2 6 2 2 2 3 2 2 2" xfId="32226" xr:uid="{DBEEC9F4-899D-4AFD-96CC-2D62901845F3}"/>
    <cellStyle name="Obliczenia 2 6 2 2 2 3 2 2 2 2" xfId="32227" xr:uid="{03C7FFAB-FE5C-48BA-A849-26CAA55F5F9F}"/>
    <cellStyle name="Obliczenia 2 6 2 2 2 3 2 2 3" xfId="32228" xr:uid="{D7A0ACA4-B889-43B3-B502-9E303BD298DD}"/>
    <cellStyle name="Obliczenia 2 6 2 2 2 3 2 3" xfId="32229" xr:uid="{16742CEF-6599-429C-B5BD-43484024CC5A}"/>
    <cellStyle name="Obliczenia 2 6 2 2 2 3 2 3 2" xfId="32230" xr:uid="{AE158E3C-018F-42ED-A6FA-FA3E9216F7E2}"/>
    <cellStyle name="Obliczenia 2 6 2 2 2 3 2 3 2 2" xfId="32231" xr:uid="{7A5A1086-AC29-41E9-8238-B371A278B5E8}"/>
    <cellStyle name="Obliczenia 2 6 2 2 2 3 2 3 3" xfId="32232" xr:uid="{EF41C289-A166-4592-9313-29DAA5B34AE0}"/>
    <cellStyle name="Obliczenia 2 6 2 2 2 3 2 4" xfId="32233" xr:uid="{B757E15C-DFA8-4ECF-9775-E14B83A5F520}"/>
    <cellStyle name="Obliczenia 2 6 2 2 2 3 2 4 2" xfId="32234" xr:uid="{D7BDEA64-288C-479E-B7E7-D84FEAD4B539}"/>
    <cellStyle name="Obliczenia 2 6 2 2 2 3 2 4 2 2" xfId="32235" xr:uid="{A7CCFA9F-9780-4A9E-B49C-141C517081F1}"/>
    <cellStyle name="Obliczenia 2 6 2 2 2 3 2 4 3" xfId="32236" xr:uid="{56954089-07F6-466A-8727-0AE72633BAB2}"/>
    <cellStyle name="Obliczenia 2 6 2 2 2 3 2 5" xfId="32237" xr:uid="{1158282B-F80F-48A5-8784-53C954943A0F}"/>
    <cellStyle name="Obliczenia 2 6 2 2 2 3 2 5 2" xfId="32238" xr:uid="{3AACAFC8-2132-493A-BE56-2DFBA061D420}"/>
    <cellStyle name="Obliczenia 2 6 2 2 2 3 2 6" xfId="32239" xr:uid="{398787E5-0AFE-42E8-83D2-38659DFF9FE5}"/>
    <cellStyle name="Obliczenia 2 6 2 2 2 3 2 6 2" xfId="32240" xr:uid="{3A95F57B-E140-48F3-B9F2-F06279E9E7A2}"/>
    <cellStyle name="Obliczenia 2 6 2 2 2 3 2 7" xfId="32241" xr:uid="{08A4628D-9571-470D-85D1-623BDD7DA284}"/>
    <cellStyle name="Obliczenia 2 6 2 2 2 3 3" xfId="32242" xr:uid="{A15ADA77-12D9-481D-9CBC-DCC0685E5FF5}"/>
    <cellStyle name="Obliczenia 2 6 2 2 2 3 3 2" xfId="32243" xr:uid="{AE26CDB1-692E-4BD6-88DE-476CD9E53E4C}"/>
    <cellStyle name="Obliczenia 2 6 2 2 2 3 3 2 2" xfId="32244" xr:uid="{69E32C33-1B1B-4737-AF44-A5EEF3B0D9BE}"/>
    <cellStyle name="Obliczenia 2 6 2 2 2 3 3 3" xfId="32245" xr:uid="{D49A2D08-E6DD-49A4-B818-19106ADF4A53}"/>
    <cellStyle name="Obliczenia 2 6 2 2 2 3 4" xfId="32246" xr:uid="{1D9A3579-8EF0-4879-B237-2255778FE6C4}"/>
    <cellStyle name="Obliczenia 2 6 2 2 2 3 4 2" xfId="32247" xr:uid="{45CA11AD-8DE2-4465-9EC8-475E603A2524}"/>
    <cellStyle name="Obliczenia 2 6 2 2 2 3 4 2 2" xfId="32248" xr:uid="{3C98F323-040B-4750-AAB0-2E9CEBF1DC46}"/>
    <cellStyle name="Obliczenia 2 6 2 2 2 3 4 3" xfId="32249" xr:uid="{D866D7D2-8691-4A6B-8084-3229493B93F7}"/>
    <cellStyle name="Obliczenia 2 6 2 2 2 3 5" xfId="32250" xr:uid="{59D848DC-DA05-4253-B714-6E9F6043A036}"/>
    <cellStyle name="Obliczenia 2 6 2 2 2 3 5 2" xfId="32251" xr:uid="{0E0DCFD3-A078-426D-B56E-0E72C9E674F7}"/>
    <cellStyle name="Obliczenia 2 6 2 2 2 3 5 2 2" xfId="32252" xr:uid="{9ACCC6E7-F9B1-400C-9F54-5A35FCBEF96F}"/>
    <cellStyle name="Obliczenia 2 6 2 2 2 3 5 3" xfId="32253" xr:uid="{57728DB0-9B7F-49E1-B077-84298944EED6}"/>
    <cellStyle name="Obliczenia 2 6 2 2 2 3 6" xfId="32254" xr:uid="{28ECDD20-C84E-47C0-9781-F0D878A0E8A1}"/>
    <cellStyle name="Obliczenia 2 6 2 2 2 3 6 2" xfId="32255" xr:uid="{5B33AE26-FD28-4AE9-A670-BFDAC8D998A2}"/>
    <cellStyle name="Obliczenia 2 6 2 2 2 3 7" xfId="32256" xr:uid="{BF0686CE-6798-46E2-87B2-A96430BFBD30}"/>
    <cellStyle name="Obliczenia 2 6 2 2 2 3 7 2" xfId="32257" xr:uid="{5A09FD77-EE43-4793-B563-55E394B2ED59}"/>
    <cellStyle name="Obliczenia 2 6 2 2 2 3 8" xfId="32258" xr:uid="{83291216-7DCF-4062-9FB7-A543969C4EAE}"/>
    <cellStyle name="Obliczenia 2 6 2 2 2 4" xfId="32259" xr:uid="{8233DA3E-E253-4D8A-ACE5-37D0B2C75D10}"/>
    <cellStyle name="Obliczenia 2 6 2 2 2 4 2" xfId="32260" xr:uid="{B9D809A2-AB64-4AD7-814D-761286A2B71C}"/>
    <cellStyle name="Obliczenia 2 6 2 2 2 4 2 2" xfId="32261" xr:uid="{F757659E-7639-48EC-9CDA-C5B09033838E}"/>
    <cellStyle name="Obliczenia 2 6 2 2 2 4 3" xfId="32262" xr:uid="{B587F697-0927-449B-B9FA-A1DD131CD59B}"/>
    <cellStyle name="Obliczenia 2 6 2 2 2 5" xfId="32263" xr:uid="{956E5B83-2A3F-42D9-85C8-4A61C9E35F5E}"/>
    <cellStyle name="Obliczenia 2 6 2 2 2 5 2" xfId="32264" xr:uid="{02B7F599-A6BA-4D27-9CBC-B039B78D28C9}"/>
    <cellStyle name="Obliczenia 2 6 2 2 2 5 2 2" xfId="32265" xr:uid="{9A6F8A95-D6B2-408D-A6DF-7B33590219F1}"/>
    <cellStyle name="Obliczenia 2 6 2 2 2 5 3" xfId="32266" xr:uid="{5369A8DF-394F-4B4E-883E-1E7A7A381CDB}"/>
    <cellStyle name="Obliczenia 2 6 2 2 2 6" xfId="32267" xr:uid="{B643867F-4C26-4355-BCF5-D6BBFFBBAE6C}"/>
    <cellStyle name="Obliczenia 2 6 2 2 2 6 2" xfId="32268" xr:uid="{D6C23696-0E05-4C3C-BFBA-4EC710C18100}"/>
    <cellStyle name="Obliczenia 2 6 2 2 2 6 2 2" xfId="32269" xr:uid="{323C9A9D-4495-487B-87A3-CC301322B4BB}"/>
    <cellStyle name="Obliczenia 2 6 2 2 2 6 3" xfId="32270" xr:uid="{F2D776F8-268D-44CC-888A-83BA56DD71AE}"/>
    <cellStyle name="Obliczenia 2 6 2 2 2 7" xfId="32271" xr:uid="{B1833462-4CDC-4501-8C7D-5850902DABB8}"/>
    <cellStyle name="Obliczenia 2 6 2 2 2 7 2" xfId="32272" xr:uid="{993DBFAB-9DAF-438E-9786-6BF4D4879BDD}"/>
    <cellStyle name="Obliczenia 2 6 2 2 2 7 2 2" xfId="32273" xr:uid="{CBD0A3CA-C030-4237-8A34-E8A1EB0610E0}"/>
    <cellStyle name="Obliczenia 2 6 2 2 2 7 2 2 2" xfId="32274" xr:uid="{6E88E75B-88ED-4C58-9982-F0724C363D3F}"/>
    <cellStyle name="Obliczenia 2 6 2 2 2 7 2 3" xfId="32275" xr:uid="{0C0729B1-3084-4657-BDAF-158EAB52A3BD}"/>
    <cellStyle name="Obliczenia 2 6 2 2 2 7 3" xfId="32276" xr:uid="{8879DA3B-10F8-4543-A612-FA8278C5DB4B}"/>
    <cellStyle name="Obliczenia 2 6 2 2 2 7 3 2" xfId="32277" xr:uid="{C8ECB65E-AFC4-487A-88B1-3E65C4D3FF92}"/>
    <cellStyle name="Obliczenia 2 6 2 2 2 7 3 2 2" xfId="32278" xr:uid="{7FE641B1-CDEC-4BD8-AA42-5A92A81E34EC}"/>
    <cellStyle name="Obliczenia 2 6 2 2 2 7 3 3" xfId="32279" xr:uid="{E035EB41-A321-4FC9-94FA-E1C8B64440D4}"/>
    <cellStyle name="Obliczenia 2 6 2 2 2 7 4" xfId="32280" xr:uid="{6AB00C6A-C0A8-4D63-B6B1-B7B2D3DB2F94}"/>
    <cellStyle name="Obliczenia 2 6 2 2 2 7 4 2" xfId="32281" xr:uid="{3C37911F-5304-4020-A0C2-4DDD78D91682}"/>
    <cellStyle name="Obliczenia 2 6 2 2 2 7 4 2 2" xfId="32282" xr:uid="{BA28DD50-8BEB-4A4D-BEDC-143F0213B3A6}"/>
    <cellStyle name="Obliczenia 2 6 2 2 2 7 4 3" xfId="32283" xr:uid="{15077515-B9BE-4743-8736-58EBD8FAA3AE}"/>
    <cellStyle name="Obliczenia 2 6 2 2 2 7 5" xfId="32284" xr:uid="{78E395EA-F713-47EE-BB7F-A47BD32059A1}"/>
    <cellStyle name="Obliczenia 2 6 2 2 2 7 5 2" xfId="32285" xr:uid="{B0012DF8-6A45-404D-825F-C777A6A40999}"/>
    <cellStyle name="Obliczenia 2 6 2 2 2 7 6" xfId="32286" xr:uid="{9374B34E-893D-4F41-875A-4756EACCCE77}"/>
    <cellStyle name="Obliczenia 2 6 2 2 2 7 6 2" xfId="32287" xr:uid="{F18CCB04-1FEC-46EC-863C-D2EE98D9AC2D}"/>
    <cellStyle name="Obliczenia 2 6 2 2 2 7 7" xfId="32288" xr:uid="{F954D6A3-B573-4A4F-B18B-E609359397A1}"/>
    <cellStyle name="Obliczenia 2 6 2 2 2 8" xfId="32289" xr:uid="{5AA9CB06-0A61-44B7-929F-10827327B847}"/>
    <cellStyle name="Obliczenia 2 6 2 2 2 8 2" xfId="32290" xr:uid="{9C5F9EC3-4C85-4783-B39F-855F9D38CF37}"/>
    <cellStyle name="Obliczenia 2 6 2 2 2 8 2 2" xfId="32291" xr:uid="{5B9A9C98-87CC-409B-9689-EF590B366931}"/>
    <cellStyle name="Obliczenia 2 6 2 2 2 8 3" xfId="32292" xr:uid="{26808EAD-E969-47DA-B211-A4320433853A}"/>
    <cellStyle name="Obliczenia 2 6 2 2 2 9" xfId="32293" xr:uid="{5266939D-A3A9-4C57-A899-636E86CC7697}"/>
    <cellStyle name="Obliczenia 2 6 2 2 2 9 2" xfId="32294" xr:uid="{2B1EF4FC-A48D-4151-873B-FDD05D4CC67F}"/>
    <cellStyle name="Obliczenia 2 6 2 2 2 9 2 2" xfId="32295" xr:uid="{2132FE57-D632-4C26-B651-9E56FBCC1247}"/>
    <cellStyle name="Obliczenia 2 6 2 2 2 9 3" xfId="32296" xr:uid="{2E3147E7-66F6-4306-B146-349A40785743}"/>
    <cellStyle name="Obliczenia 2 6 2 2 3" xfId="32297" xr:uid="{8E2F4FF5-10B3-43CC-973C-4A13924FA24A}"/>
    <cellStyle name="Obliczenia 2 6 2 2 3 2" xfId="32298" xr:uid="{EF26AB87-7D4E-4DE4-B4B7-D81E431358AC}"/>
    <cellStyle name="Obliczenia 2 6 2 2 3 2 2" xfId="32299" xr:uid="{C5E62582-0106-472E-B1CA-6F307A52996C}"/>
    <cellStyle name="Obliczenia 2 6 2 2 3 2 2 2" xfId="32300" xr:uid="{29777392-4049-4D7C-8668-B594038D2CCB}"/>
    <cellStyle name="Obliczenia 2 6 2 2 3 2 2 2 2" xfId="32301" xr:uid="{72C5D741-0915-4E19-9B5F-EFE0269EEF63}"/>
    <cellStyle name="Obliczenia 2 6 2 2 3 2 2 3" xfId="32302" xr:uid="{67C2BD9D-42E9-42F9-8DC6-A78B277D79E8}"/>
    <cellStyle name="Obliczenia 2 6 2 2 3 2 3" xfId="32303" xr:uid="{0C7C7E7D-5679-4E3C-B506-A2E06252AB47}"/>
    <cellStyle name="Obliczenia 2 6 2 2 3 2 3 2" xfId="32304" xr:uid="{DA57D9D0-6BD5-40D2-A882-63CCD983D8CB}"/>
    <cellStyle name="Obliczenia 2 6 2 2 3 2 3 2 2" xfId="32305" xr:uid="{558DB869-C5D8-4A17-ACEC-5514CA34102E}"/>
    <cellStyle name="Obliczenia 2 6 2 2 3 2 3 3" xfId="32306" xr:uid="{41E8F2D4-9868-4DCA-BDD5-CCE573790D09}"/>
    <cellStyle name="Obliczenia 2 6 2 2 3 2 4" xfId="32307" xr:uid="{15779288-3369-41B4-A5DA-86105512F5D0}"/>
    <cellStyle name="Obliczenia 2 6 2 2 3 2 4 2" xfId="32308" xr:uid="{9710950D-0E07-4B9A-97AC-E6BC3FD72388}"/>
    <cellStyle name="Obliczenia 2 6 2 2 3 2 4 2 2" xfId="32309" xr:uid="{0E8A5095-8F14-452B-BDB9-1C8F65CEB975}"/>
    <cellStyle name="Obliczenia 2 6 2 2 3 2 4 3" xfId="32310" xr:uid="{D1632EBE-EDD4-4D4B-92E5-831DA85BC51F}"/>
    <cellStyle name="Obliczenia 2 6 2 2 3 2 5" xfId="32311" xr:uid="{B562BACC-A108-4389-9065-5826C524CCF9}"/>
    <cellStyle name="Obliczenia 2 6 2 2 3 2 5 2" xfId="32312" xr:uid="{572CE959-BC1E-481A-AC88-6873EC54D93E}"/>
    <cellStyle name="Obliczenia 2 6 2 2 3 2 6" xfId="32313" xr:uid="{2DFE1DBF-EBB6-48EB-B73B-49F2D9AD2B76}"/>
    <cellStyle name="Obliczenia 2 6 2 2 3 2 6 2" xfId="32314" xr:uid="{49E5E873-2C98-463F-B096-14D88E1B5706}"/>
    <cellStyle name="Obliczenia 2 6 2 2 3 2 7" xfId="32315" xr:uid="{BC692F9C-D4ED-4897-B07B-7BA7CB87F3D5}"/>
    <cellStyle name="Obliczenia 2 6 2 2 3 3" xfId="32316" xr:uid="{FD732605-7456-4699-B135-D474401E496F}"/>
    <cellStyle name="Obliczenia 2 6 2 2 3 3 2" xfId="32317" xr:uid="{30168E16-627C-4CA1-B89A-12B4BC115A19}"/>
    <cellStyle name="Obliczenia 2 6 2 2 3 3 2 2" xfId="32318" xr:uid="{0279E2B6-ED28-40F3-B191-91C99652461B}"/>
    <cellStyle name="Obliczenia 2 6 2 2 3 3 3" xfId="32319" xr:uid="{8A504A44-B6C5-4911-BE00-1FD0E9DD656A}"/>
    <cellStyle name="Obliczenia 2 6 2 2 3 4" xfId="32320" xr:uid="{F730080C-93A9-4370-8311-FE471891F35D}"/>
    <cellStyle name="Obliczenia 2 6 2 2 3 4 2" xfId="32321" xr:uid="{8DD19DDC-DF31-49D2-8043-C279D9B76247}"/>
    <cellStyle name="Obliczenia 2 6 2 2 3 4 2 2" xfId="32322" xr:uid="{EB8C1887-00CE-44E4-BA52-80944549C675}"/>
    <cellStyle name="Obliczenia 2 6 2 2 3 4 3" xfId="32323" xr:uid="{59D54EFA-6D7B-47C6-AF10-DF1D460AA3EF}"/>
    <cellStyle name="Obliczenia 2 6 2 2 3 5" xfId="32324" xr:uid="{6938FB25-0CF3-48DD-A623-0340BD82AB6B}"/>
    <cellStyle name="Obliczenia 2 6 2 2 3 5 2" xfId="32325" xr:uid="{B7BAA8A1-F8B6-486C-9E0B-D2B16FFAAF4F}"/>
    <cellStyle name="Obliczenia 2 6 2 2 3 5 2 2" xfId="32326" xr:uid="{7DA99FEB-DA33-4774-BBFF-2911032EA5B5}"/>
    <cellStyle name="Obliczenia 2 6 2 2 3 5 3" xfId="32327" xr:uid="{83F60860-0A7E-4792-9C1E-41FC0E76CBE7}"/>
    <cellStyle name="Obliczenia 2 6 2 2 3 6" xfId="32328" xr:uid="{1AD4754F-22D3-452E-B524-D90922B01DFC}"/>
    <cellStyle name="Obliczenia 2 6 2 2 3 6 2" xfId="32329" xr:uid="{837770B2-8DC8-4E30-AE95-A6BC10927885}"/>
    <cellStyle name="Obliczenia 2 6 2 2 3 7" xfId="32330" xr:uid="{05038341-7BE6-4518-936E-551CEAEEBF8B}"/>
    <cellStyle name="Obliczenia 2 6 2 2 3 7 2" xfId="32331" xr:uid="{2D8747A8-A719-4C13-A5E7-0F9A03B12B9D}"/>
    <cellStyle name="Obliczenia 2 6 2 2 3 8" xfId="32332" xr:uid="{615DCAE5-876D-4ED2-BFD5-FC6A6A9E8AB3}"/>
    <cellStyle name="Obliczenia 2 6 2 2 4" xfId="32333" xr:uid="{4B197CF1-020F-45CE-B898-811448D48FF9}"/>
    <cellStyle name="Obliczenia 2 6 2 2 4 2" xfId="32334" xr:uid="{F12A03BC-DC5E-4F91-AFFE-CDB88BF30660}"/>
    <cellStyle name="Obliczenia 2 6 2 2 4 2 2" xfId="32335" xr:uid="{76F077FC-F3BD-490F-A552-7D6FE830FC18}"/>
    <cellStyle name="Obliczenia 2 6 2 2 4 3" xfId="32336" xr:uid="{F479BC7F-3347-4296-A645-C91828E27D24}"/>
    <cellStyle name="Obliczenia 2 6 2 2 5" xfId="32337" xr:uid="{214B6879-C479-45B0-AE27-36DFC68A15A0}"/>
    <cellStyle name="Obliczenia 2 6 2 2 5 2" xfId="32338" xr:uid="{60471A72-1721-4CAC-A3C6-6F18326C40BD}"/>
    <cellStyle name="Obliczenia 2 6 2 2 5 2 2" xfId="32339" xr:uid="{761D0B7A-2772-42AC-B353-EF78107D1FAE}"/>
    <cellStyle name="Obliczenia 2 6 2 2 5 3" xfId="32340" xr:uid="{FE7C8154-9C27-485F-8F6B-E4498AD11C33}"/>
    <cellStyle name="Obliczenia 2 6 2 2 6" xfId="32341" xr:uid="{7AEC8239-59CD-4E35-85C3-F6B12D4580FC}"/>
    <cellStyle name="Obliczenia 2 6 2 2 6 2" xfId="32342" xr:uid="{10FDE6D1-CC9D-46D5-8AF5-A945AF5BABE7}"/>
    <cellStyle name="Obliczenia 2 6 2 2 6 2 2" xfId="32343" xr:uid="{F9B07424-CCFF-482F-8608-31713F7485A5}"/>
    <cellStyle name="Obliczenia 2 6 2 2 6 3" xfId="32344" xr:uid="{BF257A74-DDCE-4CFE-A9EE-06054D24A2C6}"/>
    <cellStyle name="Obliczenia 2 6 2 2 7" xfId="32345" xr:uid="{579A2A97-A2FD-4CB9-BFE4-12B199495797}"/>
    <cellStyle name="Obliczenia 2 6 2 2 7 2" xfId="32346" xr:uid="{7DB004D8-A058-432B-AE9C-93CC356FBBB1}"/>
    <cellStyle name="Obliczenia 2 6 2 2 7 2 2" xfId="32347" xr:uid="{4BFCBC70-BDBA-49A6-BC19-05D35607844C}"/>
    <cellStyle name="Obliczenia 2 6 2 2 7 3" xfId="32348" xr:uid="{AFAF424E-C384-486A-B0C4-B341E9C8ECA5}"/>
    <cellStyle name="Obliczenia 2 6 2 2 8" xfId="32349" xr:uid="{1F1299D8-C56D-4FD7-A4E7-15CEDFA0C95D}"/>
    <cellStyle name="Obliczenia 2 6 2 2 8 2" xfId="32350" xr:uid="{CF879B99-D7F7-4DE2-A0A6-670884ADDC17}"/>
    <cellStyle name="Obliczenia 2 6 2 2 8 2 2" xfId="32351" xr:uid="{DCD37762-84F7-4E60-AA24-F94DE1797F9E}"/>
    <cellStyle name="Obliczenia 2 6 2 2 8 2 2 2" xfId="32352" xr:uid="{6331E57E-883A-4D58-BF75-D4E632D32E38}"/>
    <cellStyle name="Obliczenia 2 6 2 2 8 2 3" xfId="32353" xr:uid="{4EFB5F03-83F1-4FD9-ABBA-B5494A58CC72}"/>
    <cellStyle name="Obliczenia 2 6 2 2 8 3" xfId="32354" xr:uid="{F11C402D-AF38-4944-8A96-1A17E602DBCE}"/>
    <cellStyle name="Obliczenia 2 6 2 2 8 3 2" xfId="32355" xr:uid="{4AC0642A-35DD-4F8C-A9FE-C3581BE0CF91}"/>
    <cellStyle name="Obliczenia 2 6 2 2 8 3 2 2" xfId="32356" xr:uid="{474AA9C1-9A23-4AA0-AC0A-9D8F31099AC3}"/>
    <cellStyle name="Obliczenia 2 6 2 2 8 3 3" xfId="32357" xr:uid="{8C35E6CE-0A45-401F-AAC0-B82D7CF4C04F}"/>
    <cellStyle name="Obliczenia 2 6 2 2 8 4" xfId="32358" xr:uid="{6874FE92-F068-4EA6-A950-94F6AC5F134D}"/>
    <cellStyle name="Obliczenia 2 6 2 2 8 4 2" xfId="32359" xr:uid="{7A7C0D07-D6C6-4EFC-8B48-02B271E87B29}"/>
    <cellStyle name="Obliczenia 2 6 2 2 8 4 2 2" xfId="32360" xr:uid="{B29AC388-286B-4D52-9802-D95A31FE7B29}"/>
    <cellStyle name="Obliczenia 2 6 2 2 8 4 3" xfId="32361" xr:uid="{B2A04465-B20E-404A-BFC8-27770B897B83}"/>
    <cellStyle name="Obliczenia 2 6 2 2 8 5" xfId="32362" xr:uid="{EDDB7545-5E1A-4E34-8574-BCCF6C8B90C0}"/>
    <cellStyle name="Obliczenia 2 6 2 2 8 5 2" xfId="32363" xr:uid="{F1E1428D-1F43-4F3A-9054-84F431B1504E}"/>
    <cellStyle name="Obliczenia 2 6 2 2 8 6" xfId="32364" xr:uid="{5AE78822-C073-4FBE-94CE-B5FBCF8E0EFA}"/>
    <cellStyle name="Obliczenia 2 6 2 2 8 6 2" xfId="32365" xr:uid="{64C2F191-FA1F-4991-A628-AF35971F1A48}"/>
    <cellStyle name="Obliczenia 2 6 2 2 8 7" xfId="32366" xr:uid="{85649DD9-CCF1-4C05-8867-082C27383288}"/>
    <cellStyle name="Obliczenia 2 6 2 2 9" xfId="32367" xr:uid="{58E37960-4E39-4539-ADF2-3C759AF9A981}"/>
    <cellStyle name="Obliczenia 2 6 2 2 9 2" xfId="32368" xr:uid="{0C371F64-4E01-41AC-9F67-BF86FD1113D5}"/>
    <cellStyle name="Obliczenia 2 6 2 2 9 2 2" xfId="32369" xr:uid="{936B805C-656D-485F-B575-F745E27B52CD}"/>
    <cellStyle name="Obliczenia 2 6 2 2 9 3" xfId="32370" xr:uid="{6AAF9AEE-881E-4BB7-AE15-F201A83E30C5}"/>
    <cellStyle name="Obliczenia 2 6 2 3" xfId="32371" xr:uid="{9E23D1FB-10EA-4CFA-9CD1-08F4CA1464D0}"/>
    <cellStyle name="Obliczenia 2 6 2 3 2" xfId="32372" xr:uid="{2E7E8893-8D8F-45E1-823F-A0DE4D4820A6}"/>
    <cellStyle name="Obliczenia 2 6 2 3 2 2" xfId="32373" xr:uid="{A165A028-373A-4F49-A487-271367D2E8EC}"/>
    <cellStyle name="Obliczenia 2 6 2 3 3" xfId="32374" xr:uid="{76D7C0AA-E3FE-4F9A-A3B3-B6485F6D877F}"/>
    <cellStyle name="Obliczenia 2 6 2 4" xfId="32375" xr:uid="{75CC610B-AEEB-4697-9F0D-E569321A1B48}"/>
    <cellStyle name="Obliczenia 2 6 2 4 10" xfId="32376" xr:uid="{313F6843-28D4-4B78-A225-90647151EDCB}"/>
    <cellStyle name="Obliczenia 2 6 2 4 10 2" xfId="32377" xr:uid="{007DB5F3-8E35-4497-8521-4B15C2351405}"/>
    <cellStyle name="Obliczenia 2 6 2 4 11" xfId="32378" xr:uid="{3CD6F18E-B47B-4EAB-8264-C43C2BC8A915}"/>
    <cellStyle name="Obliczenia 2 6 2 4 11 2" xfId="32379" xr:uid="{4ED47193-DB88-4DE5-90AC-C9342E9A251D}"/>
    <cellStyle name="Obliczenia 2 6 2 4 12" xfId="32380" xr:uid="{0190CEEC-1EF3-4EDF-88A0-4085753D651B}"/>
    <cellStyle name="Obliczenia 2 6 2 4 2" xfId="32381" xr:uid="{E6991705-ADEE-492A-9CDA-EFFB3C086DBF}"/>
    <cellStyle name="Obliczenia 2 6 2 4 2 2" xfId="32382" xr:uid="{31FCC2AC-1A3D-4C08-ABB7-43ED631FEE23}"/>
    <cellStyle name="Obliczenia 2 6 2 4 2 2 2" xfId="32383" xr:uid="{DCD00241-00AC-4E9C-AFCF-0459815DDC17}"/>
    <cellStyle name="Obliczenia 2 6 2 4 2 2 2 2" xfId="32384" xr:uid="{0EC3FA43-1078-4F42-BCAD-91925A00FE59}"/>
    <cellStyle name="Obliczenia 2 6 2 4 2 2 2 2 2" xfId="32385" xr:uid="{45FA0ED3-7214-43EB-8B2F-698F15D1A980}"/>
    <cellStyle name="Obliczenia 2 6 2 4 2 2 2 3" xfId="32386" xr:uid="{BFFA9BF6-8F80-4AEE-B16F-0F7A52B62756}"/>
    <cellStyle name="Obliczenia 2 6 2 4 2 2 3" xfId="32387" xr:uid="{6374988B-979E-45DD-9BA6-B53B45C147B3}"/>
    <cellStyle name="Obliczenia 2 6 2 4 2 2 3 2" xfId="32388" xr:uid="{6B92FB09-DC9F-49AD-B1DD-973BAE72041D}"/>
    <cellStyle name="Obliczenia 2 6 2 4 2 2 3 2 2" xfId="32389" xr:uid="{19AD1744-4149-4B1D-A848-4BD007248A95}"/>
    <cellStyle name="Obliczenia 2 6 2 4 2 2 3 3" xfId="32390" xr:uid="{4802C358-A01A-4509-BC0D-625B66640FAF}"/>
    <cellStyle name="Obliczenia 2 6 2 4 2 2 4" xfId="32391" xr:uid="{B0E8C5C9-8C6B-4A44-9172-FE856B23532F}"/>
    <cellStyle name="Obliczenia 2 6 2 4 2 2 4 2" xfId="32392" xr:uid="{6BC66FDC-962F-4AD6-BDE8-C45B5B7C6ADB}"/>
    <cellStyle name="Obliczenia 2 6 2 4 2 2 4 2 2" xfId="32393" xr:uid="{075392BC-6722-4EB9-8488-5BBC9C233CD7}"/>
    <cellStyle name="Obliczenia 2 6 2 4 2 2 4 3" xfId="32394" xr:uid="{6CCC9A63-6E24-434A-85BF-DF80FCE79786}"/>
    <cellStyle name="Obliczenia 2 6 2 4 2 2 5" xfId="32395" xr:uid="{6EF18EDC-9FA7-49B9-971D-B000435BB44A}"/>
    <cellStyle name="Obliczenia 2 6 2 4 2 2 5 2" xfId="32396" xr:uid="{9F077BC3-4982-4045-8425-3BDA39BC735A}"/>
    <cellStyle name="Obliczenia 2 6 2 4 2 2 6" xfId="32397" xr:uid="{D51DCB83-FCB9-43FF-8E8A-73593153A9A3}"/>
    <cellStyle name="Obliczenia 2 6 2 4 2 2 6 2" xfId="32398" xr:uid="{63833893-6875-4C2F-B038-9742925C6CC4}"/>
    <cellStyle name="Obliczenia 2 6 2 4 2 2 7" xfId="32399" xr:uid="{4B9BD2BA-8B32-4CFA-95DE-755B9A5E6ED0}"/>
    <cellStyle name="Obliczenia 2 6 2 4 2 3" xfId="32400" xr:uid="{CC54B9CF-FC31-431D-B3E6-F21EF9EE86F9}"/>
    <cellStyle name="Obliczenia 2 6 2 4 2 3 2" xfId="32401" xr:uid="{23CDF240-A512-4281-9560-9E80853EF039}"/>
    <cellStyle name="Obliczenia 2 6 2 4 2 3 2 2" xfId="32402" xr:uid="{0E973693-0A2A-4E31-889B-E72F95795D96}"/>
    <cellStyle name="Obliczenia 2 6 2 4 2 3 3" xfId="32403" xr:uid="{1FFD91D7-C79D-4FF1-9F24-1E352F0B586A}"/>
    <cellStyle name="Obliczenia 2 6 2 4 2 4" xfId="32404" xr:uid="{D43D36FC-EC47-4456-B254-06DCBC59EDDF}"/>
    <cellStyle name="Obliczenia 2 6 2 4 2 4 2" xfId="32405" xr:uid="{BD7DF20F-E6CA-48CD-8529-9CF37553E05E}"/>
    <cellStyle name="Obliczenia 2 6 2 4 2 4 2 2" xfId="32406" xr:uid="{2B412D76-B695-4CFF-A21A-08D08D86F84E}"/>
    <cellStyle name="Obliczenia 2 6 2 4 2 4 3" xfId="32407" xr:uid="{2BC4590A-A899-4928-840F-FA94DE4FBDAC}"/>
    <cellStyle name="Obliczenia 2 6 2 4 2 5" xfId="32408" xr:uid="{7A30EA81-0E8D-4704-8F9F-11887F629C2D}"/>
    <cellStyle name="Obliczenia 2 6 2 4 2 5 2" xfId="32409" xr:uid="{D497AF1D-83F3-497C-8D59-6B6A0C6C92E9}"/>
    <cellStyle name="Obliczenia 2 6 2 4 2 5 2 2" xfId="32410" xr:uid="{12D21CC5-3B62-4247-BCB7-32CB14140399}"/>
    <cellStyle name="Obliczenia 2 6 2 4 2 5 3" xfId="32411" xr:uid="{C36F38B4-AC83-4E7A-9E72-FAB9A37E21F8}"/>
    <cellStyle name="Obliczenia 2 6 2 4 2 6" xfId="32412" xr:uid="{5F3745D9-C122-4199-BD0B-C36E55A8977B}"/>
    <cellStyle name="Obliczenia 2 6 2 4 2 6 2" xfId="32413" xr:uid="{BEF1E55A-1055-4ED3-9EA0-C592482CDDEC}"/>
    <cellStyle name="Obliczenia 2 6 2 4 2 7" xfId="32414" xr:uid="{C9590928-50E7-42B4-873A-6929CEA949E0}"/>
    <cellStyle name="Obliczenia 2 6 2 4 2 7 2" xfId="32415" xr:uid="{64367C30-1567-471D-8650-96E1FC99D483}"/>
    <cellStyle name="Obliczenia 2 6 2 4 2 8" xfId="32416" xr:uid="{A0C4D3A4-E9A7-4849-B128-648A7A88D49F}"/>
    <cellStyle name="Obliczenia 2 6 2 4 3" xfId="32417" xr:uid="{E361506B-8BE4-4256-AD5A-81231F9B7A09}"/>
    <cellStyle name="Obliczenia 2 6 2 4 3 2" xfId="32418" xr:uid="{F1315601-7E8F-4DA9-BF7F-D0D03EEA8B54}"/>
    <cellStyle name="Obliczenia 2 6 2 4 3 2 2" xfId="32419" xr:uid="{8A5A8B07-5FEB-4342-B3EA-6CCD684110ED}"/>
    <cellStyle name="Obliczenia 2 6 2 4 3 3" xfId="32420" xr:uid="{83A43735-968F-4DF1-A320-E5F9B0E4411F}"/>
    <cellStyle name="Obliczenia 2 6 2 4 4" xfId="32421" xr:uid="{613B0A79-7A87-4510-8D9D-6BDBA40B6628}"/>
    <cellStyle name="Obliczenia 2 6 2 4 4 2" xfId="32422" xr:uid="{1858A523-66DE-4ADF-BE35-4EC5CDD4B8FE}"/>
    <cellStyle name="Obliczenia 2 6 2 4 4 2 2" xfId="32423" xr:uid="{EFEDA121-73E6-435A-801A-399DD05B697E}"/>
    <cellStyle name="Obliczenia 2 6 2 4 4 3" xfId="32424" xr:uid="{63467202-849B-43D0-9989-03BD10B17C54}"/>
    <cellStyle name="Obliczenia 2 6 2 4 5" xfId="32425" xr:uid="{44DDA47A-AC8C-4555-BECC-5C40A89240DE}"/>
    <cellStyle name="Obliczenia 2 6 2 4 5 2" xfId="32426" xr:uid="{8E652F29-EC54-493C-B475-B7C6EC914341}"/>
    <cellStyle name="Obliczenia 2 6 2 4 5 2 2" xfId="32427" xr:uid="{9B7571C4-1952-405C-81FB-CA1FC5A38C1C}"/>
    <cellStyle name="Obliczenia 2 6 2 4 5 3" xfId="32428" xr:uid="{C080CAB3-FC23-4A48-91DB-26C14FE3EE37}"/>
    <cellStyle name="Obliczenia 2 6 2 4 6" xfId="32429" xr:uid="{5F455865-2728-4FD6-AE2F-D05EAA228FF5}"/>
    <cellStyle name="Obliczenia 2 6 2 4 6 2" xfId="32430" xr:uid="{F99C9C3A-1346-436B-873A-E0FCFEDF1F5A}"/>
    <cellStyle name="Obliczenia 2 6 2 4 6 2 2" xfId="32431" xr:uid="{BA03EBF9-0542-4522-9B1A-CD0F4A8EDB51}"/>
    <cellStyle name="Obliczenia 2 6 2 4 6 3" xfId="32432" xr:uid="{A64D3BD7-E8B8-4964-BFA7-DBC9AF958949}"/>
    <cellStyle name="Obliczenia 2 6 2 4 7" xfId="32433" xr:uid="{6AAB45AC-6C36-48FB-A3BA-79EB3D1CBE56}"/>
    <cellStyle name="Obliczenia 2 6 2 4 7 2" xfId="32434" xr:uid="{DB2BA587-44F6-48A7-9723-0F88A7671D22}"/>
    <cellStyle name="Obliczenia 2 6 2 4 7 2 2" xfId="32435" xr:uid="{4C802B65-9FA8-4F5B-8625-6347F7E57B1C}"/>
    <cellStyle name="Obliczenia 2 6 2 4 7 2 2 2" xfId="32436" xr:uid="{C8FF058B-91B5-4CB1-8C91-976309D72E0B}"/>
    <cellStyle name="Obliczenia 2 6 2 4 7 2 3" xfId="32437" xr:uid="{52BFDE7E-7993-4135-BF43-E98693C65B14}"/>
    <cellStyle name="Obliczenia 2 6 2 4 7 3" xfId="32438" xr:uid="{4A8A645F-B433-4F71-ABCA-2598248E38B5}"/>
    <cellStyle name="Obliczenia 2 6 2 4 7 3 2" xfId="32439" xr:uid="{3EC656AD-8096-43CB-9BC7-86FE957BA245}"/>
    <cellStyle name="Obliczenia 2 6 2 4 7 3 2 2" xfId="32440" xr:uid="{2BC6A5B9-69F9-4D0B-8AB2-A152615F45E3}"/>
    <cellStyle name="Obliczenia 2 6 2 4 7 3 3" xfId="32441" xr:uid="{8024848A-A9AC-4CE5-84D1-2E8226597C69}"/>
    <cellStyle name="Obliczenia 2 6 2 4 7 4" xfId="32442" xr:uid="{9AE6D739-02ED-4D32-9572-C92B0CD5BB68}"/>
    <cellStyle name="Obliczenia 2 6 2 4 7 4 2" xfId="32443" xr:uid="{D906B2F1-851F-4C03-AC36-5615105303B8}"/>
    <cellStyle name="Obliczenia 2 6 2 4 7 4 2 2" xfId="32444" xr:uid="{D8D9A593-793F-49D3-8C94-474C3816AB98}"/>
    <cellStyle name="Obliczenia 2 6 2 4 7 4 3" xfId="32445" xr:uid="{57DE2033-FB1E-45F3-ACDD-2F6CDB40759F}"/>
    <cellStyle name="Obliczenia 2 6 2 4 7 5" xfId="32446" xr:uid="{BE0FFA1C-68F4-4286-A5AB-A284FB2D10E4}"/>
    <cellStyle name="Obliczenia 2 6 2 4 7 5 2" xfId="32447" xr:uid="{A46BF95A-5DA7-4652-9DD6-E7EA0FF5DC00}"/>
    <cellStyle name="Obliczenia 2 6 2 4 7 6" xfId="32448" xr:uid="{96560C52-4DD0-4A92-B0AB-DED265926C7D}"/>
    <cellStyle name="Obliczenia 2 6 2 4 7 6 2" xfId="32449" xr:uid="{212247FE-E5C8-4003-801E-B41D2008ED3D}"/>
    <cellStyle name="Obliczenia 2 6 2 4 7 7" xfId="32450" xr:uid="{4123E538-986C-47CD-AD4A-B94E73841C13}"/>
    <cellStyle name="Obliczenia 2 6 2 4 8" xfId="32451" xr:uid="{9A395C1D-9BF4-4512-9486-3ECF1809851D}"/>
    <cellStyle name="Obliczenia 2 6 2 4 8 2" xfId="32452" xr:uid="{14AB2CDD-DC26-422C-B8B7-E2AA969015CC}"/>
    <cellStyle name="Obliczenia 2 6 2 4 8 2 2" xfId="32453" xr:uid="{2E14F34E-D7A3-487C-8714-5B04A2847AC8}"/>
    <cellStyle name="Obliczenia 2 6 2 4 8 3" xfId="32454" xr:uid="{F56E6E40-C787-4BB9-9478-AA9E4D7A2E2E}"/>
    <cellStyle name="Obliczenia 2 6 2 4 9" xfId="32455" xr:uid="{3F0402A3-B6D8-4CC0-AD41-42B6A13C4CA7}"/>
    <cellStyle name="Obliczenia 2 6 2 4 9 2" xfId="32456" xr:uid="{1B389D63-8733-4095-BA11-026F77BFA022}"/>
    <cellStyle name="Obliczenia 2 6 2 4 9 2 2" xfId="32457" xr:uid="{C18A05A9-7563-45EB-8737-D8A27DCD47A5}"/>
    <cellStyle name="Obliczenia 2 6 2 4 9 3" xfId="32458" xr:uid="{AB84E6F4-ECE6-40A0-B6A0-54BD694BFF30}"/>
    <cellStyle name="Obliczenia 2 6 2 5" xfId="32459" xr:uid="{4506542F-9B2E-46E3-9098-08DB7AF8A6FE}"/>
    <cellStyle name="Obliczenia 2 6 2 5 2" xfId="32460" xr:uid="{7BB93AC8-4A40-4723-88BA-009D9B724B37}"/>
    <cellStyle name="Obliczenia 2 6 2 5 2 2" xfId="32461" xr:uid="{73F08CCF-FF2C-48A0-B457-B572A03D438E}"/>
    <cellStyle name="Obliczenia 2 6 2 5 2 2 2" xfId="32462" xr:uid="{87ED2476-F8C9-40B6-B470-AD32F7C9FD03}"/>
    <cellStyle name="Obliczenia 2 6 2 5 2 2 2 2" xfId="32463" xr:uid="{0A4FE12D-216B-4537-8C7F-642E677FCDF9}"/>
    <cellStyle name="Obliczenia 2 6 2 5 2 2 3" xfId="32464" xr:uid="{13E7340C-6E90-47A7-B87D-36D02DD3B021}"/>
    <cellStyle name="Obliczenia 2 6 2 5 2 3" xfId="32465" xr:uid="{4073A788-3E93-41AD-AB8C-8E7DD8C5FA62}"/>
    <cellStyle name="Obliczenia 2 6 2 5 2 3 2" xfId="32466" xr:uid="{A734230D-865C-4A3E-9CF3-7803DF6B248A}"/>
    <cellStyle name="Obliczenia 2 6 2 5 2 3 2 2" xfId="32467" xr:uid="{F5E89810-54F1-4DA1-B5B5-F6D25E134FA9}"/>
    <cellStyle name="Obliczenia 2 6 2 5 2 3 3" xfId="32468" xr:uid="{8E06BEEE-E700-4059-A4AD-F6DC563F377E}"/>
    <cellStyle name="Obliczenia 2 6 2 5 2 4" xfId="32469" xr:uid="{7BE14075-F381-4F35-A5E1-30A4F0852B32}"/>
    <cellStyle name="Obliczenia 2 6 2 5 2 4 2" xfId="32470" xr:uid="{9678A805-C526-40E6-89D4-749C1FDAD344}"/>
    <cellStyle name="Obliczenia 2 6 2 5 2 4 2 2" xfId="32471" xr:uid="{CFFCCD7E-57AB-4361-B39B-351DF41DB029}"/>
    <cellStyle name="Obliczenia 2 6 2 5 2 4 3" xfId="32472" xr:uid="{975C833F-C62E-41BF-AB71-72755A432C95}"/>
    <cellStyle name="Obliczenia 2 6 2 5 2 5" xfId="32473" xr:uid="{082AA760-EB93-465D-952F-6EFECBC87FDB}"/>
    <cellStyle name="Obliczenia 2 6 2 5 2 5 2" xfId="32474" xr:uid="{1DCD3C28-F780-4805-AA14-FAE283ADE3A7}"/>
    <cellStyle name="Obliczenia 2 6 2 5 2 6" xfId="32475" xr:uid="{0F3E6B50-C534-44B8-B645-09626E34100A}"/>
    <cellStyle name="Obliczenia 2 6 2 5 2 6 2" xfId="32476" xr:uid="{2F5DFF86-75EA-41E8-AC45-2328E93449FA}"/>
    <cellStyle name="Obliczenia 2 6 2 5 2 7" xfId="32477" xr:uid="{671F78B1-B630-4C20-AF8B-D9E1E5CCCCBC}"/>
    <cellStyle name="Obliczenia 2 6 2 5 3" xfId="32478" xr:uid="{68EFDB93-6E7B-429D-A034-666E33C2A0D8}"/>
    <cellStyle name="Obliczenia 2 6 2 5 3 2" xfId="32479" xr:uid="{1794B5DB-9414-41C1-857E-4DF3012BA15F}"/>
    <cellStyle name="Obliczenia 2 6 2 5 3 2 2" xfId="32480" xr:uid="{093173E0-5BA0-4613-BC20-AAB8D3AA88C6}"/>
    <cellStyle name="Obliczenia 2 6 2 5 3 3" xfId="32481" xr:uid="{9B756FC8-C192-4A06-AA1F-AE1107FC2FE7}"/>
    <cellStyle name="Obliczenia 2 6 2 5 4" xfId="32482" xr:uid="{4B0B4601-12A8-438F-B206-87E263C26A05}"/>
    <cellStyle name="Obliczenia 2 6 2 5 4 2" xfId="32483" xr:uid="{777011F6-341B-4A6D-82FF-26169D539D9C}"/>
    <cellStyle name="Obliczenia 2 6 2 5 4 2 2" xfId="32484" xr:uid="{2D564106-D70C-4F57-83E2-231C1D53695D}"/>
    <cellStyle name="Obliczenia 2 6 2 5 4 3" xfId="32485" xr:uid="{550DA229-73E7-44BB-9228-86CC4C7ECC54}"/>
    <cellStyle name="Obliczenia 2 6 2 5 5" xfId="32486" xr:uid="{2A46E4EC-95B8-49A4-AB32-3A5C22F40937}"/>
    <cellStyle name="Obliczenia 2 6 2 5 5 2" xfId="32487" xr:uid="{635A2600-D1EB-41D5-895C-821076EAA028}"/>
    <cellStyle name="Obliczenia 2 6 2 5 5 2 2" xfId="32488" xr:uid="{81648D93-C117-4B3B-9B00-C5BD4F56F4F7}"/>
    <cellStyle name="Obliczenia 2 6 2 5 5 3" xfId="32489" xr:uid="{56134DA4-BF8A-4FDC-B622-AACFFE570265}"/>
    <cellStyle name="Obliczenia 2 6 2 5 6" xfId="32490" xr:uid="{166B9A9A-BDC3-46AC-8AD2-C99E011C4CBF}"/>
    <cellStyle name="Obliczenia 2 6 2 5 6 2" xfId="32491" xr:uid="{D75518F8-E678-458C-A9CA-DCE2269BC79D}"/>
    <cellStyle name="Obliczenia 2 6 2 5 7" xfId="32492" xr:uid="{E61BA501-81C5-403F-BA99-D281526E3FEB}"/>
    <cellStyle name="Obliczenia 2 6 2 5 7 2" xfId="32493" xr:uid="{B48FE654-5A74-4161-A197-2000F0870DF5}"/>
    <cellStyle name="Obliczenia 2 6 2 5 8" xfId="32494" xr:uid="{48251760-1674-426C-A84D-8BC46C84E796}"/>
    <cellStyle name="Obliczenia 2 6 2 6" xfId="32495" xr:uid="{36227D1C-ED5C-4F4D-A22E-A0A2810F96D2}"/>
    <cellStyle name="Obliczenia 2 6 2 6 2" xfId="32496" xr:uid="{2ED65150-54C6-446E-9A83-F96FA994CDD0}"/>
    <cellStyle name="Obliczenia 2 6 2 6 2 2" xfId="32497" xr:uid="{87B107C7-AF3C-4B2D-BB5A-43FC01425FCB}"/>
    <cellStyle name="Obliczenia 2 6 2 6 3" xfId="32498" xr:uid="{27AFE33B-6E60-4ADF-ACFF-1536D3394669}"/>
    <cellStyle name="Obliczenia 2 6 2 7" xfId="32499" xr:uid="{0E286EB6-472F-48FE-883B-FA2FA3AEEC38}"/>
    <cellStyle name="Obliczenia 2 6 2 7 2" xfId="32500" xr:uid="{61EF5119-22EF-48A4-9234-5E69183DF5B7}"/>
    <cellStyle name="Obliczenia 2 6 2 7 2 2" xfId="32501" xr:uid="{ADE529E8-8695-452C-B216-5CB012727FA9}"/>
    <cellStyle name="Obliczenia 2 6 2 7 3" xfId="32502" xr:uid="{97316970-9BCB-43CD-B241-B4259E1D9EDB}"/>
    <cellStyle name="Obliczenia 2 6 2 8" xfId="32503" xr:uid="{25F2694F-613B-43AC-B51E-B0397D83D0E0}"/>
    <cellStyle name="Obliczenia 2 6 2 8 2" xfId="32504" xr:uid="{CA797A61-274E-4396-BCD7-2785A2CC5DA5}"/>
    <cellStyle name="Obliczenia 2 6 2 8 2 2" xfId="32505" xr:uid="{ADCF14AC-6A41-4EF0-958E-24F641F7DBB1}"/>
    <cellStyle name="Obliczenia 2 6 2 8 3" xfId="32506" xr:uid="{F8C6C43C-2107-4BB9-BB56-542CB98600CA}"/>
    <cellStyle name="Obliczenia 2 6 2 9" xfId="32507" xr:uid="{AC6DC143-05F6-4C66-A72F-91418DCB2AB0}"/>
    <cellStyle name="Obliczenia 2 6 2 9 2" xfId="32508" xr:uid="{81C6B6A1-3DB8-4DBD-938B-99BFBC1768DF}"/>
    <cellStyle name="Obliczenia 2 6 2 9 2 2" xfId="32509" xr:uid="{18B91D1C-A12A-428C-BE24-98347CFC303A}"/>
    <cellStyle name="Obliczenia 2 6 2 9 2 2 2" xfId="32510" xr:uid="{09E4C53F-92C0-4406-BF52-301B3DDF8C42}"/>
    <cellStyle name="Obliczenia 2 6 2 9 2 3" xfId="32511" xr:uid="{B1F9AB01-7F43-4D01-B3C5-CCC125854D21}"/>
    <cellStyle name="Obliczenia 2 6 2 9 3" xfId="32512" xr:uid="{DA37382A-555B-4209-838E-723B4BF4D671}"/>
    <cellStyle name="Obliczenia 2 6 2 9 3 2" xfId="32513" xr:uid="{3ABBEBCC-C016-4369-9552-00B646C39135}"/>
    <cellStyle name="Obliczenia 2 6 2 9 3 2 2" xfId="32514" xr:uid="{6816DBBF-6C2D-4748-BC87-DE688CA9F79B}"/>
    <cellStyle name="Obliczenia 2 6 2 9 3 3" xfId="32515" xr:uid="{5CE0A174-A365-4298-BE0A-72EBFADF3031}"/>
    <cellStyle name="Obliczenia 2 6 2 9 4" xfId="32516" xr:uid="{4DC6E5D8-98F9-44FB-AA52-D2D37379840D}"/>
    <cellStyle name="Obliczenia 2 6 2 9 4 2" xfId="32517" xr:uid="{9532783C-5C69-44FC-A65B-ED6BBF2266A1}"/>
    <cellStyle name="Obliczenia 2 6 2 9 4 2 2" xfId="32518" xr:uid="{D40E53B1-74EA-4587-8503-EAE690AE895A}"/>
    <cellStyle name="Obliczenia 2 6 2 9 4 3" xfId="32519" xr:uid="{B317C58B-0184-43B7-9005-43FCCEB415CB}"/>
    <cellStyle name="Obliczenia 2 6 2 9 5" xfId="32520" xr:uid="{9D687C06-1B6A-474E-BCC4-AA2CF94DBCA0}"/>
    <cellStyle name="Obliczenia 2 6 2 9 5 2" xfId="32521" xr:uid="{84F6F3F2-F577-419C-8B4F-AC3BF5B9B977}"/>
    <cellStyle name="Obliczenia 2 6 2 9 6" xfId="32522" xr:uid="{C6FF04B9-038A-4399-8C6A-FF7D0647C929}"/>
    <cellStyle name="Obliczenia 2 6 2 9 6 2" xfId="32523" xr:uid="{8E20DE5E-E085-4AF9-81F9-06F2E95BCB79}"/>
    <cellStyle name="Obliczenia 2 6 2 9 7" xfId="32524" xr:uid="{4421DAE0-9A7F-4B25-86C2-6CC7A0EF091B}"/>
    <cellStyle name="Obliczenia 2 6 3" xfId="32525" xr:uid="{BABF2887-8F44-40D3-99D6-7D6C168F5CE5}"/>
    <cellStyle name="Obliczenia 2 6 3 10" xfId="32526" xr:uid="{8042FD28-27FB-4F65-80CB-A4074054F7AE}"/>
    <cellStyle name="Obliczenia 2 6 3 10 2" xfId="32527" xr:uid="{00B67434-9E71-4C23-BAF8-4C94CC8C63D6}"/>
    <cellStyle name="Obliczenia 2 6 3 10 2 2" xfId="32528" xr:uid="{F3E172AE-CD14-4066-B6B1-942BBE9F7385}"/>
    <cellStyle name="Obliczenia 2 6 3 10 3" xfId="32529" xr:uid="{A524AD8F-8567-418E-8280-80963329985A}"/>
    <cellStyle name="Obliczenia 2 6 3 11" xfId="32530" xr:uid="{93081AB0-DEC5-4B68-A17A-03C79CF46F4D}"/>
    <cellStyle name="Obliczenia 2 6 3 11 2" xfId="32531" xr:uid="{5B8BDD40-7261-443E-A2B1-073905E118BF}"/>
    <cellStyle name="Obliczenia 2 6 3 12" xfId="32532" xr:uid="{5A5D8385-F811-4200-8E1D-8613BF235472}"/>
    <cellStyle name="Obliczenia 2 6 3 12 2" xfId="32533" xr:uid="{0A841172-E195-4175-89E8-D878228F731E}"/>
    <cellStyle name="Obliczenia 2 6 3 13" xfId="32534" xr:uid="{908670B8-A1AF-4D21-B60E-5DC0606B89BC}"/>
    <cellStyle name="Obliczenia 2 6 3 2" xfId="32535" xr:uid="{FC7024C2-B74E-4E70-B42E-01B856B6C782}"/>
    <cellStyle name="Obliczenia 2 6 3 2 10" xfId="32536" xr:uid="{24A86B14-4E91-4F40-B968-D82932941CCE}"/>
    <cellStyle name="Obliczenia 2 6 3 2 10 2" xfId="32537" xr:uid="{5E7D41C9-B9CF-4F12-89F7-3605C84D8200}"/>
    <cellStyle name="Obliczenia 2 6 3 2 11" xfId="32538" xr:uid="{B5D99CAB-C778-4751-ABB9-098ACEE12030}"/>
    <cellStyle name="Obliczenia 2 6 3 2 11 2" xfId="32539" xr:uid="{99FC24B4-EF6B-4E22-BA9C-3CD0A3C544F7}"/>
    <cellStyle name="Obliczenia 2 6 3 2 12" xfId="32540" xr:uid="{1492E7A2-99E4-4D2B-A714-017CE1DF930B}"/>
    <cellStyle name="Obliczenia 2 6 3 2 2" xfId="32541" xr:uid="{BFA1ADA9-AF69-41A2-B839-6095E3C9F784}"/>
    <cellStyle name="Obliczenia 2 6 3 2 2 10" xfId="32542" xr:uid="{D50A6AD7-BEE7-410C-B446-83CAD6CA46C6}"/>
    <cellStyle name="Obliczenia 2 6 3 2 2 10 2" xfId="32543" xr:uid="{5E4BC6DE-B7D2-46EE-B033-5E1D76DA3855}"/>
    <cellStyle name="Obliczenia 2 6 3 2 2 11" xfId="32544" xr:uid="{EAD828C0-DD19-4E61-BAE0-F94761BED14C}"/>
    <cellStyle name="Obliczenia 2 6 3 2 2 11 2" xfId="32545" xr:uid="{A58A9585-D91B-438D-B3FE-515BE8514AD7}"/>
    <cellStyle name="Obliczenia 2 6 3 2 2 12" xfId="32546" xr:uid="{79959F53-FEB6-4958-805C-8CE10D447514}"/>
    <cellStyle name="Obliczenia 2 6 3 2 2 2" xfId="32547" xr:uid="{035F9B74-12CD-4515-88E5-DAE30291ED60}"/>
    <cellStyle name="Obliczenia 2 6 3 2 2 2 2" xfId="32548" xr:uid="{C85286B3-0B91-4F51-AF66-DB6E490A1D0C}"/>
    <cellStyle name="Obliczenia 2 6 3 2 2 2 2 2" xfId="32549" xr:uid="{CC87FBE4-AAF0-4BEA-80C5-018FEA2F9E4F}"/>
    <cellStyle name="Obliczenia 2 6 3 2 2 2 2 2 2" xfId="32550" xr:uid="{076B2B13-FF9D-40BD-AAEC-2A0B3E566AB5}"/>
    <cellStyle name="Obliczenia 2 6 3 2 2 2 2 2 2 2" xfId="32551" xr:uid="{5EB600F9-7C91-40AC-AE85-895C89792ED3}"/>
    <cellStyle name="Obliczenia 2 6 3 2 2 2 2 2 3" xfId="32552" xr:uid="{82B9D987-B880-491D-BBA8-39E0492EE4D7}"/>
    <cellStyle name="Obliczenia 2 6 3 2 2 2 2 3" xfId="32553" xr:uid="{FC446187-21E5-4FB3-8884-32C998564F3E}"/>
    <cellStyle name="Obliczenia 2 6 3 2 2 2 2 3 2" xfId="32554" xr:uid="{67395653-40D8-4A94-A1EE-0091DE0007FC}"/>
    <cellStyle name="Obliczenia 2 6 3 2 2 2 2 3 2 2" xfId="32555" xr:uid="{F70DA6F1-23DD-458A-8086-4DBF19436DFA}"/>
    <cellStyle name="Obliczenia 2 6 3 2 2 2 2 3 3" xfId="32556" xr:uid="{1584C77A-546A-40F5-88B3-EE41DC99F1BB}"/>
    <cellStyle name="Obliczenia 2 6 3 2 2 2 2 4" xfId="32557" xr:uid="{1BDB1245-6829-4526-9CC5-B9A226142FC6}"/>
    <cellStyle name="Obliczenia 2 6 3 2 2 2 2 4 2" xfId="32558" xr:uid="{117FECF6-EA52-41AD-B5A2-C9274E05A892}"/>
    <cellStyle name="Obliczenia 2 6 3 2 2 2 2 4 2 2" xfId="32559" xr:uid="{7B36A55F-8DE6-4219-AA53-D689B5B99015}"/>
    <cellStyle name="Obliczenia 2 6 3 2 2 2 2 4 3" xfId="32560" xr:uid="{D58F4C0F-E98B-40C2-BD65-489F877E5878}"/>
    <cellStyle name="Obliczenia 2 6 3 2 2 2 2 5" xfId="32561" xr:uid="{0211B6E0-8766-40A0-9126-A9A1661A24EF}"/>
    <cellStyle name="Obliczenia 2 6 3 2 2 2 2 5 2" xfId="32562" xr:uid="{D5E7106C-CB7E-43AC-BBB6-2228103E92EE}"/>
    <cellStyle name="Obliczenia 2 6 3 2 2 2 2 6" xfId="32563" xr:uid="{C0D0D3D7-6BB4-431C-BEF1-8EEC13616063}"/>
    <cellStyle name="Obliczenia 2 6 3 2 2 2 2 6 2" xfId="32564" xr:uid="{13E50E8C-E4AA-4BED-B973-58AA08050161}"/>
    <cellStyle name="Obliczenia 2 6 3 2 2 2 2 7" xfId="32565" xr:uid="{AE1CAF68-2277-476B-A186-E081EDAC6A48}"/>
    <cellStyle name="Obliczenia 2 6 3 2 2 2 3" xfId="32566" xr:uid="{F750E737-79CE-4E29-8459-329D1D4A1ADC}"/>
    <cellStyle name="Obliczenia 2 6 3 2 2 2 3 2" xfId="32567" xr:uid="{26708E1D-5AEF-43D9-857F-B9328320E8E3}"/>
    <cellStyle name="Obliczenia 2 6 3 2 2 2 3 2 2" xfId="32568" xr:uid="{D928E32F-2EE1-4808-BDD7-15660BFB0CFA}"/>
    <cellStyle name="Obliczenia 2 6 3 2 2 2 3 3" xfId="32569" xr:uid="{B28D9B3A-01DE-4660-976D-3D39715608E4}"/>
    <cellStyle name="Obliczenia 2 6 3 2 2 2 4" xfId="32570" xr:uid="{4D1A036B-EF00-44B2-9BB2-1185F0334021}"/>
    <cellStyle name="Obliczenia 2 6 3 2 2 2 4 2" xfId="32571" xr:uid="{FE2803D1-5D6D-4D19-8A04-555BBB81EA28}"/>
    <cellStyle name="Obliczenia 2 6 3 2 2 2 4 2 2" xfId="32572" xr:uid="{2B3D3457-5954-469C-B9C5-A29211DC7A5A}"/>
    <cellStyle name="Obliczenia 2 6 3 2 2 2 4 3" xfId="32573" xr:uid="{A5BE996B-111C-455F-B56C-FCE033375DF5}"/>
    <cellStyle name="Obliczenia 2 6 3 2 2 2 5" xfId="32574" xr:uid="{1962CF8F-1364-45AB-8805-5F0A38309A97}"/>
    <cellStyle name="Obliczenia 2 6 3 2 2 2 5 2" xfId="32575" xr:uid="{2677AFBC-28DD-4D2D-B62D-8D580CB81A73}"/>
    <cellStyle name="Obliczenia 2 6 3 2 2 2 5 2 2" xfId="32576" xr:uid="{CB59F5E7-BC97-4716-8B56-3E76E62DC708}"/>
    <cellStyle name="Obliczenia 2 6 3 2 2 2 5 3" xfId="32577" xr:uid="{CA4B93C6-FE01-4D2D-AF0F-80CE36FA2B53}"/>
    <cellStyle name="Obliczenia 2 6 3 2 2 2 6" xfId="32578" xr:uid="{E0A51870-9DBE-49C3-AD65-B1D8F7A851AD}"/>
    <cellStyle name="Obliczenia 2 6 3 2 2 2 6 2" xfId="32579" xr:uid="{BB5A14F6-E588-4005-8537-97E66CC5B372}"/>
    <cellStyle name="Obliczenia 2 6 3 2 2 2 7" xfId="32580" xr:uid="{7A7EDC89-EC07-44A8-A870-F7186F8D7792}"/>
    <cellStyle name="Obliczenia 2 6 3 2 2 2 7 2" xfId="32581" xr:uid="{66749B73-4FE5-4158-9CBB-DAB46AFDB207}"/>
    <cellStyle name="Obliczenia 2 6 3 2 2 2 8" xfId="32582" xr:uid="{99F0F2CB-F54D-40BC-A1D3-B7A99665B84C}"/>
    <cellStyle name="Obliczenia 2 6 3 2 2 3" xfId="32583" xr:uid="{21CD8058-5D70-4275-9825-F3CADC6216C7}"/>
    <cellStyle name="Obliczenia 2 6 3 2 2 3 2" xfId="32584" xr:uid="{5FC6AA25-9C4D-4DBE-98A3-B81FB6112330}"/>
    <cellStyle name="Obliczenia 2 6 3 2 2 3 2 2" xfId="32585" xr:uid="{B663CCB4-DFA9-486B-96DC-5ACC9405393D}"/>
    <cellStyle name="Obliczenia 2 6 3 2 2 3 3" xfId="32586" xr:uid="{D4D9305F-A57F-47C7-8991-963BD3FECF40}"/>
    <cellStyle name="Obliczenia 2 6 3 2 2 4" xfId="32587" xr:uid="{E8246597-0499-4279-BA72-8B33CD555E7B}"/>
    <cellStyle name="Obliczenia 2 6 3 2 2 4 2" xfId="32588" xr:uid="{9FB9A0D7-0C75-4415-858D-FAD90C278AF2}"/>
    <cellStyle name="Obliczenia 2 6 3 2 2 4 2 2" xfId="32589" xr:uid="{F0004FD4-D79E-4894-8AC6-F81C52702ED5}"/>
    <cellStyle name="Obliczenia 2 6 3 2 2 4 3" xfId="32590" xr:uid="{81961C17-674D-4751-B623-DBD68DE43393}"/>
    <cellStyle name="Obliczenia 2 6 3 2 2 5" xfId="32591" xr:uid="{7D56870F-332E-493D-842C-0BCCEB92F7C4}"/>
    <cellStyle name="Obliczenia 2 6 3 2 2 5 2" xfId="32592" xr:uid="{950DF587-9F6A-429B-A84F-F841604D3736}"/>
    <cellStyle name="Obliczenia 2 6 3 2 2 5 2 2" xfId="32593" xr:uid="{3A213DC9-6C4C-49E0-AEEF-39A930B6EADD}"/>
    <cellStyle name="Obliczenia 2 6 3 2 2 5 3" xfId="32594" xr:uid="{DCDCC829-4586-411F-BF61-D17F3940DDC4}"/>
    <cellStyle name="Obliczenia 2 6 3 2 2 6" xfId="32595" xr:uid="{FDF8E9F6-8F7E-4D2D-9739-2120C0694932}"/>
    <cellStyle name="Obliczenia 2 6 3 2 2 6 2" xfId="32596" xr:uid="{15204A1C-C360-4211-AB17-BB9EA140720F}"/>
    <cellStyle name="Obliczenia 2 6 3 2 2 6 2 2" xfId="32597" xr:uid="{550BC361-09D1-478B-AD42-2F138493E982}"/>
    <cellStyle name="Obliczenia 2 6 3 2 2 6 3" xfId="32598" xr:uid="{05ED5205-568D-4DB5-9DAC-A4D7F71DFCA1}"/>
    <cellStyle name="Obliczenia 2 6 3 2 2 7" xfId="32599" xr:uid="{55DB19A0-9996-477B-971D-78FC847E8AF9}"/>
    <cellStyle name="Obliczenia 2 6 3 2 2 7 2" xfId="32600" xr:uid="{276C7304-C02B-4988-987B-EF413ACB9B21}"/>
    <cellStyle name="Obliczenia 2 6 3 2 2 7 2 2" xfId="32601" xr:uid="{D4ADD071-17A0-4790-BC7A-356E72CB2C5C}"/>
    <cellStyle name="Obliczenia 2 6 3 2 2 7 2 2 2" xfId="32602" xr:uid="{87F895A7-440C-45A6-805A-D98053846A9D}"/>
    <cellStyle name="Obliczenia 2 6 3 2 2 7 2 3" xfId="32603" xr:uid="{A8B6D031-A08F-48A7-9143-CC8C76B82DBD}"/>
    <cellStyle name="Obliczenia 2 6 3 2 2 7 3" xfId="32604" xr:uid="{51C08BD8-C31E-4A84-8E0D-A486BF69F297}"/>
    <cellStyle name="Obliczenia 2 6 3 2 2 7 3 2" xfId="32605" xr:uid="{F3CA0477-767A-4C69-97B4-B17BE2737CFC}"/>
    <cellStyle name="Obliczenia 2 6 3 2 2 7 3 2 2" xfId="32606" xr:uid="{514B8229-B013-4575-8B9F-291E55E432B8}"/>
    <cellStyle name="Obliczenia 2 6 3 2 2 7 3 3" xfId="32607" xr:uid="{FCB35D09-E833-4857-B38D-5E013DCD302B}"/>
    <cellStyle name="Obliczenia 2 6 3 2 2 7 4" xfId="32608" xr:uid="{89A9B127-CDAA-467F-8363-4E6155E9DEFC}"/>
    <cellStyle name="Obliczenia 2 6 3 2 2 7 4 2" xfId="32609" xr:uid="{2B02DBD8-A249-4F25-B860-4A638AF8A298}"/>
    <cellStyle name="Obliczenia 2 6 3 2 2 7 4 2 2" xfId="32610" xr:uid="{FCD1D29C-CEF2-4F35-B57E-6A9B155BF003}"/>
    <cellStyle name="Obliczenia 2 6 3 2 2 7 4 3" xfId="32611" xr:uid="{041DB566-CE55-4E63-B280-2D2B1ED31608}"/>
    <cellStyle name="Obliczenia 2 6 3 2 2 7 5" xfId="32612" xr:uid="{708E3656-815E-4E7C-9873-DBC311614371}"/>
    <cellStyle name="Obliczenia 2 6 3 2 2 7 5 2" xfId="32613" xr:uid="{F18F10DC-15B0-45FE-8543-417FB6ED4FE9}"/>
    <cellStyle name="Obliczenia 2 6 3 2 2 7 6" xfId="32614" xr:uid="{9E4FBEB1-FDE9-4371-93F9-5D8D3761589A}"/>
    <cellStyle name="Obliczenia 2 6 3 2 2 7 6 2" xfId="32615" xr:uid="{4ED2E52A-9588-4D36-AB6A-E48B57479DB7}"/>
    <cellStyle name="Obliczenia 2 6 3 2 2 7 7" xfId="32616" xr:uid="{EB4C493F-6674-4445-8B17-D4B7AAA1EDE1}"/>
    <cellStyle name="Obliczenia 2 6 3 2 2 8" xfId="32617" xr:uid="{341EA8D5-B263-4A7A-BB11-4E8CA24AAF42}"/>
    <cellStyle name="Obliczenia 2 6 3 2 2 8 2" xfId="32618" xr:uid="{BCC2139C-1CED-44DB-BF27-1921D4D3025A}"/>
    <cellStyle name="Obliczenia 2 6 3 2 2 8 2 2" xfId="32619" xr:uid="{A4E44F05-ACD7-4F52-A3B2-3931AD149E0D}"/>
    <cellStyle name="Obliczenia 2 6 3 2 2 8 3" xfId="32620" xr:uid="{3782EB3B-442F-44E1-A443-D431B54CE4D1}"/>
    <cellStyle name="Obliczenia 2 6 3 2 2 9" xfId="32621" xr:uid="{16E3FB82-7659-47F3-AAF7-FAC7179C14B8}"/>
    <cellStyle name="Obliczenia 2 6 3 2 2 9 2" xfId="32622" xr:uid="{5DF9C3E0-48DC-4BF7-A012-5289D465B829}"/>
    <cellStyle name="Obliczenia 2 6 3 2 2 9 2 2" xfId="32623" xr:uid="{74A7162D-367C-4A8B-8F41-B449747A9084}"/>
    <cellStyle name="Obliczenia 2 6 3 2 2 9 3" xfId="32624" xr:uid="{FDBF560E-AB6B-4E43-B131-0DD42BD6603C}"/>
    <cellStyle name="Obliczenia 2 6 3 2 3" xfId="32625" xr:uid="{B8D8FD68-ED1B-40AE-B2E4-DC1E69B3BB5C}"/>
    <cellStyle name="Obliczenia 2 6 3 2 3 2" xfId="32626" xr:uid="{3972919E-5AE1-42A8-861B-1D857E5AA26A}"/>
    <cellStyle name="Obliczenia 2 6 3 2 3 2 2" xfId="32627" xr:uid="{6127EDF2-4E93-4467-8C28-D2C0EDDC0F18}"/>
    <cellStyle name="Obliczenia 2 6 3 2 3 2 2 2" xfId="32628" xr:uid="{C823A2D5-1FE6-48C1-8D87-02C411C3C69C}"/>
    <cellStyle name="Obliczenia 2 6 3 2 3 2 2 2 2" xfId="32629" xr:uid="{54933FA2-2738-49E3-A698-82EB57274A2B}"/>
    <cellStyle name="Obliczenia 2 6 3 2 3 2 2 3" xfId="32630" xr:uid="{06E627D3-5BF2-48AA-958F-83EC8AD80E92}"/>
    <cellStyle name="Obliczenia 2 6 3 2 3 2 3" xfId="32631" xr:uid="{EBCCB653-E9B3-4BF4-9B2B-6FC33EEF796B}"/>
    <cellStyle name="Obliczenia 2 6 3 2 3 2 3 2" xfId="32632" xr:uid="{18B13B2F-7FDB-45F4-BFD8-AC5071EA505F}"/>
    <cellStyle name="Obliczenia 2 6 3 2 3 2 3 2 2" xfId="32633" xr:uid="{21A34574-1842-4B1B-872D-C8FE1B858516}"/>
    <cellStyle name="Obliczenia 2 6 3 2 3 2 3 3" xfId="32634" xr:uid="{19DCC91F-7631-494E-841A-A9A1089C5CC4}"/>
    <cellStyle name="Obliczenia 2 6 3 2 3 2 4" xfId="32635" xr:uid="{B02991EF-021E-4BFD-A7B2-1D1173D9CC56}"/>
    <cellStyle name="Obliczenia 2 6 3 2 3 2 4 2" xfId="32636" xr:uid="{9F0FEAA9-370D-4B07-8CBF-581EFA1635B4}"/>
    <cellStyle name="Obliczenia 2 6 3 2 3 2 4 2 2" xfId="32637" xr:uid="{F6E66DDD-2991-4265-8B96-A2A8F6580634}"/>
    <cellStyle name="Obliczenia 2 6 3 2 3 2 4 3" xfId="32638" xr:uid="{FE299347-07F6-48D9-957E-E498C587260E}"/>
    <cellStyle name="Obliczenia 2 6 3 2 3 2 5" xfId="32639" xr:uid="{5A8CA63B-F1C1-4256-A04F-7763080ACB99}"/>
    <cellStyle name="Obliczenia 2 6 3 2 3 2 5 2" xfId="32640" xr:uid="{D9781BA6-299A-44B9-A859-E32215A12462}"/>
    <cellStyle name="Obliczenia 2 6 3 2 3 2 6" xfId="32641" xr:uid="{340B89DD-65E9-4415-93FF-C098E0F8FA8F}"/>
    <cellStyle name="Obliczenia 2 6 3 2 3 2 6 2" xfId="32642" xr:uid="{D8D6CE5C-4BBF-45F7-928C-7FE5A2C7F2CF}"/>
    <cellStyle name="Obliczenia 2 6 3 2 3 2 7" xfId="32643" xr:uid="{0A043FE1-A4D7-4C18-B9B8-53806B2BA909}"/>
    <cellStyle name="Obliczenia 2 6 3 2 3 3" xfId="32644" xr:uid="{C236A81C-6E6C-4772-A215-285255512F07}"/>
    <cellStyle name="Obliczenia 2 6 3 2 3 3 2" xfId="32645" xr:uid="{036AA5FD-FC6C-4E13-8C91-44CAF89F9D40}"/>
    <cellStyle name="Obliczenia 2 6 3 2 3 3 2 2" xfId="32646" xr:uid="{FB4D765D-2167-4A1A-98C2-ACE6A3BDAF43}"/>
    <cellStyle name="Obliczenia 2 6 3 2 3 3 3" xfId="32647" xr:uid="{D1321840-3EB5-49F6-888F-772F6DCDE83F}"/>
    <cellStyle name="Obliczenia 2 6 3 2 3 4" xfId="32648" xr:uid="{F5A71473-E41A-42E4-94F9-87DB9C681139}"/>
    <cellStyle name="Obliczenia 2 6 3 2 3 4 2" xfId="32649" xr:uid="{E1733251-626B-4E1F-869F-0C557B2263FA}"/>
    <cellStyle name="Obliczenia 2 6 3 2 3 4 2 2" xfId="32650" xr:uid="{191AC7E5-5169-4AA6-95C7-AEC4BAF53F9E}"/>
    <cellStyle name="Obliczenia 2 6 3 2 3 4 3" xfId="32651" xr:uid="{D12C5F85-D7BD-4175-AB26-D25E3E50E5B5}"/>
    <cellStyle name="Obliczenia 2 6 3 2 3 5" xfId="32652" xr:uid="{492D6171-BAAD-4F7F-944D-6FF433F300EE}"/>
    <cellStyle name="Obliczenia 2 6 3 2 3 5 2" xfId="32653" xr:uid="{3C135FCE-0594-480B-B923-71C11AAD0A4E}"/>
    <cellStyle name="Obliczenia 2 6 3 2 3 5 2 2" xfId="32654" xr:uid="{B2BB611C-A4B3-459D-B9DA-FD94503CEDB5}"/>
    <cellStyle name="Obliczenia 2 6 3 2 3 5 3" xfId="32655" xr:uid="{EDAEB872-FDCD-49CF-B9EB-08CBFE37ADA9}"/>
    <cellStyle name="Obliczenia 2 6 3 2 3 6" xfId="32656" xr:uid="{454C0377-EEEC-4D76-B8C9-E167E371A70C}"/>
    <cellStyle name="Obliczenia 2 6 3 2 3 6 2" xfId="32657" xr:uid="{894698F3-FCCC-404F-9156-4DA4633DA3AC}"/>
    <cellStyle name="Obliczenia 2 6 3 2 3 7" xfId="32658" xr:uid="{BF1990FA-EC79-4EB4-8AFB-855CB851569B}"/>
    <cellStyle name="Obliczenia 2 6 3 2 3 7 2" xfId="32659" xr:uid="{0B645D7C-F667-4C3C-954E-FC0A1AB9391D}"/>
    <cellStyle name="Obliczenia 2 6 3 2 3 8" xfId="32660" xr:uid="{FA563F8E-B2A4-4259-8F42-37D69A44D361}"/>
    <cellStyle name="Obliczenia 2 6 3 2 4" xfId="32661" xr:uid="{C7657770-0319-4C43-AAD5-06C236524F28}"/>
    <cellStyle name="Obliczenia 2 6 3 2 4 2" xfId="32662" xr:uid="{BADB664D-D67D-4BCD-A6A4-CE6C38F700C6}"/>
    <cellStyle name="Obliczenia 2 6 3 2 4 2 2" xfId="32663" xr:uid="{90CB3730-D70C-4EA7-9BF8-0EED06242BE3}"/>
    <cellStyle name="Obliczenia 2 6 3 2 4 3" xfId="32664" xr:uid="{ABCA7E3F-7C72-4201-996F-7FACA818C1D9}"/>
    <cellStyle name="Obliczenia 2 6 3 2 5" xfId="32665" xr:uid="{362C1099-7C1F-4335-89EC-0524326D5AAD}"/>
    <cellStyle name="Obliczenia 2 6 3 2 5 2" xfId="32666" xr:uid="{0AD3A078-4FB6-47FA-B256-04A7582A04A3}"/>
    <cellStyle name="Obliczenia 2 6 3 2 5 2 2" xfId="32667" xr:uid="{8BE0F6F6-519A-4F00-BAD5-F35DD53E21D8}"/>
    <cellStyle name="Obliczenia 2 6 3 2 5 3" xfId="32668" xr:uid="{00DBADF1-9796-44D2-BA18-E51BE52A771D}"/>
    <cellStyle name="Obliczenia 2 6 3 2 6" xfId="32669" xr:uid="{49837072-7876-484F-89F8-9C5612DA05AF}"/>
    <cellStyle name="Obliczenia 2 6 3 2 6 2" xfId="32670" xr:uid="{46BB03EB-F55F-4BD1-AC9B-A15303B968C4}"/>
    <cellStyle name="Obliczenia 2 6 3 2 6 2 2" xfId="32671" xr:uid="{7E4CC80C-3AE0-4D12-A348-3C20D1B023D6}"/>
    <cellStyle name="Obliczenia 2 6 3 2 6 3" xfId="32672" xr:uid="{A2F19783-2E3A-43EF-B0C1-70645536B004}"/>
    <cellStyle name="Obliczenia 2 6 3 2 7" xfId="32673" xr:uid="{5D75E588-20C3-4754-A458-BAE9924B500D}"/>
    <cellStyle name="Obliczenia 2 6 3 2 7 2" xfId="32674" xr:uid="{25CAC6DD-44E1-4788-9249-49F0088E6B89}"/>
    <cellStyle name="Obliczenia 2 6 3 2 7 2 2" xfId="32675" xr:uid="{28866F32-4553-4C0A-A1D2-BA5AE39DA720}"/>
    <cellStyle name="Obliczenia 2 6 3 2 7 2 2 2" xfId="32676" xr:uid="{7B1C6F15-B344-4680-A68F-7DBC8E8626DE}"/>
    <cellStyle name="Obliczenia 2 6 3 2 7 2 3" xfId="32677" xr:uid="{BDA9D32D-E40C-4FF0-82D9-F035EA34C546}"/>
    <cellStyle name="Obliczenia 2 6 3 2 7 3" xfId="32678" xr:uid="{5FEF51D6-F48C-4CCF-8391-4C0702E19621}"/>
    <cellStyle name="Obliczenia 2 6 3 2 7 3 2" xfId="32679" xr:uid="{FB3814D5-F331-494A-B830-8AED9A1EA5A7}"/>
    <cellStyle name="Obliczenia 2 6 3 2 7 3 2 2" xfId="32680" xr:uid="{58FD964C-CB6C-4606-92E5-7EA43722B7F5}"/>
    <cellStyle name="Obliczenia 2 6 3 2 7 3 3" xfId="32681" xr:uid="{1D5523DE-DA55-43EF-9255-A8771E83203A}"/>
    <cellStyle name="Obliczenia 2 6 3 2 7 4" xfId="32682" xr:uid="{AE0458B3-899B-4DA1-A76B-F64C7BBFB61F}"/>
    <cellStyle name="Obliczenia 2 6 3 2 7 4 2" xfId="32683" xr:uid="{C0BF4CDB-2450-4F08-975F-97449302FFFA}"/>
    <cellStyle name="Obliczenia 2 6 3 2 7 4 2 2" xfId="32684" xr:uid="{D3E12C40-4D72-4AB6-AF31-DBC4218E2CEE}"/>
    <cellStyle name="Obliczenia 2 6 3 2 7 4 3" xfId="32685" xr:uid="{8E8A3A21-2AC5-421D-AB06-75A73A7CEBB8}"/>
    <cellStyle name="Obliczenia 2 6 3 2 7 5" xfId="32686" xr:uid="{B070DA76-CC19-4D8F-972D-276D6FF88AE4}"/>
    <cellStyle name="Obliczenia 2 6 3 2 7 5 2" xfId="32687" xr:uid="{5A8115F8-F048-4F37-9D6E-760AB0F10965}"/>
    <cellStyle name="Obliczenia 2 6 3 2 7 6" xfId="32688" xr:uid="{0DEB5A6F-4CF9-413F-96BB-C2483596C520}"/>
    <cellStyle name="Obliczenia 2 6 3 2 7 6 2" xfId="32689" xr:uid="{692D9131-DF1E-4F8F-92A1-6EC76216B0D0}"/>
    <cellStyle name="Obliczenia 2 6 3 2 7 7" xfId="32690" xr:uid="{C55B8EFF-5B9F-4B75-86F4-8EFA6E391E12}"/>
    <cellStyle name="Obliczenia 2 6 3 2 8" xfId="32691" xr:uid="{8DFB1835-9FDE-4F1D-AE0D-5D506F3B7A95}"/>
    <cellStyle name="Obliczenia 2 6 3 2 8 2" xfId="32692" xr:uid="{58D7B3DB-F89F-4CBA-8D1F-BEB972A047E0}"/>
    <cellStyle name="Obliczenia 2 6 3 2 8 2 2" xfId="32693" xr:uid="{3AE58338-9A0C-4367-AC3E-45E4399796D2}"/>
    <cellStyle name="Obliczenia 2 6 3 2 8 3" xfId="32694" xr:uid="{00AE207B-1774-454E-A404-AE712BBFA4DB}"/>
    <cellStyle name="Obliczenia 2 6 3 2 9" xfId="32695" xr:uid="{05A77AEA-E2D9-4A63-9BCE-EE9B7F14D920}"/>
    <cellStyle name="Obliczenia 2 6 3 2 9 2" xfId="32696" xr:uid="{AE1BDA4D-671B-444D-8636-94801DC9199E}"/>
    <cellStyle name="Obliczenia 2 6 3 2 9 2 2" xfId="32697" xr:uid="{874717EC-4504-4993-B3A8-E67EBC08B9C9}"/>
    <cellStyle name="Obliczenia 2 6 3 2 9 3" xfId="32698" xr:uid="{D83769E8-93AD-4079-B9E9-ECA52F062F25}"/>
    <cellStyle name="Obliczenia 2 6 3 3" xfId="32699" xr:uid="{8C6BEF8E-A5D3-404B-9BFA-426190B20B7C}"/>
    <cellStyle name="Obliczenia 2 6 3 3 2" xfId="32700" xr:uid="{5470C118-D3EF-4355-8D30-C99EF1BEB384}"/>
    <cellStyle name="Obliczenia 2 6 3 3 2 2" xfId="32701" xr:uid="{64EB5373-F757-4734-8CD4-3BE1C61D1C91}"/>
    <cellStyle name="Obliczenia 2 6 3 3 2 2 2" xfId="32702" xr:uid="{9ECC5EBA-52AD-4946-865D-F4E49FBF71E2}"/>
    <cellStyle name="Obliczenia 2 6 3 3 2 2 2 2" xfId="32703" xr:uid="{DCE7FC7A-F37B-4F92-8508-E4F489DB459D}"/>
    <cellStyle name="Obliczenia 2 6 3 3 2 2 3" xfId="32704" xr:uid="{DC9C6E8E-0286-4EE5-B351-C46BD0C0055F}"/>
    <cellStyle name="Obliczenia 2 6 3 3 2 3" xfId="32705" xr:uid="{4C626466-5906-47EA-B9E6-2B8496B1777F}"/>
    <cellStyle name="Obliczenia 2 6 3 3 2 3 2" xfId="32706" xr:uid="{DD3665A4-83AC-4394-A865-8B718FEC99C7}"/>
    <cellStyle name="Obliczenia 2 6 3 3 2 3 2 2" xfId="32707" xr:uid="{5B278438-5D3C-40F1-B463-249E300DED68}"/>
    <cellStyle name="Obliczenia 2 6 3 3 2 3 3" xfId="32708" xr:uid="{C3D1B8A6-A4A0-4D95-8B9D-472A785466BB}"/>
    <cellStyle name="Obliczenia 2 6 3 3 2 4" xfId="32709" xr:uid="{8F2498A2-B83D-4A01-B794-05D088C0CED3}"/>
    <cellStyle name="Obliczenia 2 6 3 3 2 4 2" xfId="32710" xr:uid="{35C76ABC-B0E2-4051-BD4D-0E0EDE2DB987}"/>
    <cellStyle name="Obliczenia 2 6 3 3 2 4 2 2" xfId="32711" xr:uid="{7A72C8A3-BD80-4488-9252-292F90E49F94}"/>
    <cellStyle name="Obliczenia 2 6 3 3 2 4 3" xfId="32712" xr:uid="{CA36ACFF-7117-4389-998B-71F385DA3F24}"/>
    <cellStyle name="Obliczenia 2 6 3 3 2 5" xfId="32713" xr:uid="{93AD7E1D-CDEF-46B5-929E-9D2F7072093E}"/>
    <cellStyle name="Obliczenia 2 6 3 3 2 5 2" xfId="32714" xr:uid="{56D3CD71-85D0-488E-AF76-5CEF2CA21ACB}"/>
    <cellStyle name="Obliczenia 2 6 3 3 2 6" xfId="32715" xr:uid="{3F610A34-0D15-4B2C-971E-1AEDDBE105CB}"/>
    <cellStyle name="Obliczenia 2 6 3 3 2 6 2" xfId="32716" xr:uid="{48E140DB-ACA5-499D-BD99-E4BFECB94D38}"/>
    <cellStyle name="Obliczenia 2 6 3 3 2 7" xfId="32717" xr:uid="{CBA238BE-AD2A-422E-AD4E-6EF77366823C}"/>
    <cellStyle name="Obliczenia 2 6 3 3 3" xfId="32718" xr:uid="{30712D60-5261-4160-9141-4D0AAB639E9D}"/>
    <cellStyle name="Obliczenia 2 6 3 3 3 2" xfId="32719" xr:uid="{C5F0BA72-3A7B-43FE-B182-157FC856230D}"/>
    <cellStyle name="Obliczenia 2 6 3 3 3 2 2" xfId="32720" xr:uid="{5BBD3306-1244-46F0-9818-CC497EDB26A9}"/>
    <cellStyle name="Obliczenia 2 6 3 3 3 3" xfId="32721" xr:uid="{9050E3E7-A294-48C5-9CD4-69FA8D5E4504}"/>
    <cellStyle name="Obliczenia 2 6 3 3 4" xfId="32722" xr:uid="{C0039F2A-3042-4AB6-B94C-574CD9F433A4}"/>
    <cellStyle name="Obliczenia 2 6 3 3 4 2" xfId="32723" xr:uid="{BB109DBD-7386-4B5D-87D7-B25C48AAC6CE}"/>
    <cellStyle name="Obliczenia 2 6 3 3 4 2 2" xfId="32724" xr:uid="{F658A437-B212-4967-BAF2-431818C5F3C6}"/>
    <cellStyle name="Obliczenia 2 6 3 3 4 3" xfId="32725" xr:uid="{AB17148C-00EF-42CF-8C7D-8923A5699ED0}"/>
    <cellStyle name="Obliczenia 2 6 3 3 5" xfId="32726" xr:uid="{057FE871-738C-4696-B16D-778C9F7C5DB4}"/>
    <cellStyle name="Obliczenia 2 6 3 3 5 2" xfId="32727" xr:uid="{76195023-41FA-4EB8-A1C5-A88D84329111}"/>
    <cellStyle name="Obliczenia 2 6 3 3 5 2 2" xfId="32728" xr:uid="{D972F15E-DE5B-4C5C-8FF0-6166342B0438}"/>
    <cellStyle name="Obliczenia 2 6 3 3 5 3" xfId="32729" xr:uid="{6BA05C33-03D2-496F-8ABC-60E4E78ECE7E}"/>
    <cellStyle name="Obliczenia 2 6 3 3 6" xfId="32730" xr:uid="{AED78A5E-ADF7-4071-BA48-9EF302417A1A}"/>
    <cellStyle name="Obliczenia 2 6 3 3 6 2" xfId="32731" xr:uid="{37D4F02A-FA58-47D9-B675-42F583C7372F}"/>
    <cellStyle name="Obliczenia 2 6 3 3 7" xfId="32732" xr:uid="{D81D3CF2-97B9-48E5-AC2E-BC4878AAF5AF}"/>
    <cellStyle name="Obliczenia 2 6 3 3 7 2" xfId="32733" xr:uid="{C695A3CF-77F5-42CD-BFFE-629B925A5F80}"/>
    <cellStyle name="Obliczenia 2 6 3 3 8" xfId="32734" xr:uid="{55F7ECC8-3240-4DCA-8819-B1D9FBB58E5D}"/>
    <cellStyle name="Obliczenia 2 6 3 4" xfId="32735" xr:uid="{5F0784B4-179C-4F43-B435-3210CB551709}"/>
    <cellStyle name="Obliczenia 2 6 3 4 2" xfId="32736" xr:uid="{9063805E-6A7C-4882-ABD3-ACD906B718D0}"/>
    <cellStyle name="Obliczenia 2 6 3 4 2 2" xfId="32737" xr:uid="{53C29BB5-EA54-46FA-82C8-216D15FAB4DC}"/>
    <cellStyle name="Obliczenia 2 6 3 4 3" xfId="32738" xr:uid="{6D7ED061-2AE5-4648-9B9D-E6092D8196E6}"/>
    <cellStyle name="Obliczenia 2 6 3 5" xfId="32739" xr:uid="{63765AB1-5C32-47A7-941B-5FC5EB0B6499}"/>
    <cellStyle name="Obliczenia 2 6 3 5 2" xfId="32740" xr:uid="{5E2793C4-924E-4B96-8CAF-ECCAA2B322EB}"/>
    <cellStyle name="Obliczenia 2 6 3 5 2 2" xfId="32741" xr:uid="{58A8C23B-BE57-456C-A8FE-DF84702A77DE}"/>
    <cellStyle name="Obliczenia 2 6 3 5 3" xfId="32742" xr:uid="{442C02D0-7E4E-4DC4-9B63-5304980139DF}"/>
    <cellStyle name="Obliczenia 2 6 3 6" xfId="32743" xr:uid="{AFC3F36A-E2B8-43B0-9466-A48459BEDD61}"/>
    <cellStyle name="Obliczenia 2 6 3 6 2" xfId="32744" xr:uid="{0D69D94A-2BCF-409E-8B83-1042ACE4D1FD}"/>
    <cellStyle name="Obliczenia 2 6 3 6 2 2" xfId="32745" xr:uid="{5BC185E9-3DB2-45A8-821C-3EA81CC1424C}"/>
    <cellStyle name="Obliczenia 2 6 3 6 3" xfId="32746" xr:uid="{CA14C210-3F0D-4DA8-B198-EE2B0923C2D0}"/>
    <cellStyle name="Obliczenia 2 6 3 7" xfId="32747" xr:uid="{D3875133-C0B4-4B65-B8ED-91E2D1CED178}"/>
    <cellStyle name="Obliczenia 2 6 3 7 2" xfId="32748" xr:uid="{7602E860-F817-412E-A8F8-8A2605946EDF}"/>
    <cellStyle name="Obliczenia 2 6 3 7 2 2" xfId="32749" xr:uid="{9FC6A520-D634-464A-A8C3-60C942F20702}"/>
    <cellStyle name="Obliczenia 2 6 3 7 3" xfId="32750" xr:uid="{C714BADC-CD28-45B4-A2B2-0DB9C7A1FC0D}"/>
    <cellStyle name="Obliczenia 2 6 3 8" xfId="32751" xr:uid="{1D9F21EA-6834-4CBD-99A2-C86069207376}"/>
    <cellStyle name="Obliczenia 2 6 3 8 2" xfId="32752" xr:uid="{A1DCEC80-9E7F-4939-8AA6-D2C42D54C2C6}"/>
    <cellStyle name="Obliczenia 2 6 3 8 2 2" xfId="32753" xr:uid="{008F7834-EB2D-4824-8EB5-17CA08F59399}"/>
    <cellStyle name="Obliczenia 2 6 3 8 2 2 2" xfId="32754" xr:uid="{20747C57-61B3-4556-A93F-E6EE0E369B40}"/>
    <cellStyle name="Obliczenia 2 6 3 8 2 3" xfId="32755" xr:uid="{56197CFB-D8E7-4A55-A72B-4FC0E297A410}"/>
    <cellStyle name="Obliczenia 2 6 3 8 3" xfId="32756" xr:uid="{13B6E154-3690-4101-A893-460278B57501}"/>
    <cellStyle name="Obliczenia 2 6 3 8 3 2" xfId="32757" xr:uid="{5597B173-F4CE-43FA-9A0D-7AE99A256BED}"/>
    <cellStyle name="Obliczenia 2 6 3 8 3 2 2" xfId="32758" xr:uid="{69C503D1-16F3-43CC-BFF8-2C15758A8520}"/>
    <cellStyle name="Obliczenia 2 6 3 8 3 3" xfId="32759" xr:uid="{0F5070AF-3B97-46F0-BDDE-191835EFA468}"/>
    <cellStyle name="Obliczenia 2 6 3 8 4" xfId="32760" xr:uid="{3F9209BE-2052-49CE-858D-A32AA5AAC3BC}"/>
    <cellStyle name="Obliczenia 2 6 3 8 4 2" xfId="32761" xr:uid="{66C29B1A-86BE-4CEF-BB65-E8BF15F8270E}"/>
    <cellStyle name="Obliczenia 2 6 3 8 4 2 2" xfId="32762" xr:uid="{87F2BC6F-E940-43D0-9769-35980314A526}"/>
    <cellStyle name="Obliczenia 2 6 3 8 4 3" xfId="32763" xr:uid="{B6377403-9F38-44C5-8F8F-F142DB3107D2}"/>
    <cellStyle name="Obliczenia 2 6 3 8 5" xfId="32764" xr:uid="{4FABCF32-1C5B-4003-8D56-D2DA4FAF0E81}"/>
    <cellStyle name="Obliczenia 2 6 3 8 5 2" xfId="32765" xr:uid="{59577AB2-8273-462F-A742-3EE4738A6B0D}"/>
    <cellStyle name="Obliczenia 2 6 3 8 6" xfId="32766" xr:uid="{426B7CDD-F3E0-43A7-B2C2-5A6A012201A0}"/>
    <cellStyle name="Obliczenia 2 6 3 8 6 2" xfId="32767" xr:uid="{8D86181E-53AA-4EF8-8E86-BAB8402CF257}"/>
    <cellStyle name="Obliczenia 2 6 3 8 7" xfId="32768" xr:uid="{C08966A4-68B0-40E6-BF9E-3CA2124F38BE}"/>
    <cellStyle name="Obliczenia 2 6 3 9" xfId="32769" xr:uid="{6A239158-69A7-436C-BE0D-4D3D2CD60F84}"/>
    <cellStyle name="Obliczenia 2 6 3 9 2" xfId="32770" xr:uid="{665D5CB1-867C-4CA6-8961-1AB94B8F543E}"/>
    <cellStyle name="Obliczenia 2 6 3 9 2 2" xfId="32771" xr:uid="{65E90399-C2A2-4FDF-BDEC-577FA1BAB550}"/>
    <cellStyle name="Obliczenia 2 6 3 9 3" xfId="32772" xr:uid="{A63DF95B-F1D9-4472-A9C0-A5393E8DEF94}"/>
    <cellStyle name="Obliczenia 2 6 4" xfId="32773" xr:uid="{3B90E077-DB78-4E94-AA6A-1A4460EB4A6A}"/>
    <cellStyle name="Obliczenia 2 6 4 10" xfId="32774" xr:uid="{71C6426B-609C-4266-9188-C0248B5D1ED4}"/>
    <cellStyle name="Obliczenia 2 6 4 10 2" xfId="32775" xr:uid="{52118DA2-A4A1-47FF-9B69-4328644751AE}"/>
    <cellStyle name="Obliczenia 2 6 4 11" xfId="32776" xr:uid="{0D4B6C70-032E-4C64-8BF9-A248A4F33428}"/>
    <cellStyle name="Obliczenia 2 6 4 11 2" xfId="32777" xr:uid="{E3993C87-E773-43DF-B1AC-BC801871858E}"/>
    <cellStyle name="Obliczenia 2 6 4 12" xfId="32778" xr:uid="{D02D64AB-B35E-43D9-970D-EA14333CB833}"/>
    <cellStyle name="Obliczenia 2 6 4 2" xfId="32779" xr:uid="{8D211093-0BCC-4DF6-8810-3A5676A39BBC}"/>
    <cellStyle name="Obliczenia 2 6 4 2 2" xfId="32780" xr:uid="{D3D017C8-51C5-4BC1-9604-DE79AD1E8F1A}"/>
    <cellStyle name="Obliczenia 2 6 4 2 2 2" xfId="32781" xr:uid="{3CBC9F91-489A-433D-B34B-1B22F43529A6}"/>
    <cellStyle name="Obliczenia 2 6 4 2 2 2 2" xfId="32782" xr:uid="{FDCC9B89-7EAB-4C81-AC67-F9E20D5612E1}"/>
    <cellStyle name="Obliczenia 2 6 4 2 2 2 2 2" xfId="32783" xr:uid="{774D1FFE-7DFF-4A24-8A4E-1374114834C0}"/>
    <cellStyle name="Obliczenia 2 6 4 2 2 2 3" xfId="32784" xr:uid="{520D5105-AF44-4B0A-8EE5-A86A1FD0ADA4}"/>
    <cellStyle name="Obliczenia 2 6 4 2 2 3" xfId="32785" xr:uid="{AF073E56-0178-463F-98E9-16B6D25F8503}"/>
    <cellStyle name="Obliczenia 2 6 4 2 2 3 2" xfId="32786" xr:uid="{54D4FF9F-B043-4067-98A7-1E4070544860}"/>
    <cellStyle name="Obliczenia 2 6 4 2 2 3 2 2" xfId="32787" xr:uid="{07527866-0466-4C06-B4A5-E852E5919A3D}"/>
    <cellStyle name="Obliczenia 2 6 4 2 2 3 3" xfId="32788" xr:uid="{8264C977-F0B8-433D-98CF-ED24BCD0C33F}"/>
    <cellStyle name="Obliczenia 2 6 4 2 2 4" xfId="32789" xr:uid="{19236208-728F-4235-BED7-594766291FD5}"/>
    <cellStyle name="Obliczenia 2 6 4 2 2 4 2" xfId="32790" xr:uid="{E54D46A3-3AE9-4BFD-B07D-DCBD5048081B}"/>
    <cellStyle name="Obliczenia 2 6 4 2 2 4 2 2" xfId="32791" xr:uid="{0EBE2502-773D-45D8-AE02-15799CAE92F2}"/>
    <cellStyle name="Obliczenia 2 6 4 2 2 4 3" xfId="32792" xr:uid="{AEF462B7-F7BB-43F7-873A-835247DDD45C}"/>
    <cellStyle name="Obliczenia 2 6 4 2 2 5" xfId="32793" xr:uid="{E3498533-7D7E-4D42-A25E-CBCB1E59F81C}"/>
    <cellStyle name="Obliczenia 2 6 4 2 2 5 2" xfId="32794" xr:uid="{904026A9-2BF9-4160-A2C0-9AD1CE9C7A63}"/>
    <cellStyle name="Obliczenia 2 6 4 2 2 6" xfId="32795" xr:uid="{B8D08268-A58F-40DB-85F4-A40F8ADAE40F}"/>
    <cellStyle name="Obliczenia 2 6 4 2 2 6 2" xfId="32796" xr:uid="{6E7CDA30-E5E3-4706-926B-49B15DE4822A}"/>
    <cellStyle name="Obliczenia 2 6 4 2 2 7" xfId="32797" xr:uid="{05543D4C-6B10-4082-A252-7C0F2386A75C}"/>
    <cellStyle name="Obliczenia 2 6 4 2 3" xfId="32798" xr:uid="{5BAB1F05-3B19-4BC9-8572-CF6DDC73B8DD}"/>
    <cellStyle name="Obliczenia 2 6 4 2 3 2" xfId="32799" xr:uid="{3A012D51-C4B2-4CC9-8EE0-4B7AF379F658}"/>
    <cellStyle name="Obliczenia 2 6 4 2 3 2 2" xfId="32800" xr:uid="{AE0E1B58-8DB8-4149-8702-E57A7B600D1A}"/>
    <cellStyle name="Obliczenia 2 6 4 2 3 3" xfId="32801" xr:uid="{60515D60-0AF9-41F4-8FBB-77AF6C957BCD}"/>
    <cellStyle name="Obliczenia 2 6 4 2 4" xfId="32802" xr:uid="{907078F5-1846-440C-8173-E75DC97EE5E7}"/>
    <cellStyle name="Obliczenia 2 6 4 2 4 2" xfId="32803" xr:uid="{5ACB42C2-40F9-4107-9ED7-352390DB37E6}"/>
    <cellStyle name="Obliczenia 2 6 4 2 4 2 2" xfId="32804" xr:uid="{03AB631E-61C2-4E20-88B9-A1196E6C47C2}"/>
    <cellStyle name="Obliczenia 2 6 4 2 4 3" xfId="32805" xr:uid="{3C0CE5B0-C95A-48F7-A6B0-AE13C498BAEC}"/>
    <cellStyle name="Obliczenia 2 6 4 2 5" xfId="32806" xr:uid="{FECB0687-0B04-4C74-9D57-081C017EB388}"/>
    <cellStyle name="Obliczenia 2 6 4 2 5 2" xfId="32807" xr:uid="{B9655240-007D-4EEC-950B-88FB9475A63C}"/>
    <cellStyle name="Obliczenia 2 6 4 2 5 2 2" xfId="32808" xr:uid="{8A0C318D-11BE-4712-849A-A0424D78EAB3}"/>
    <cellStyle name="Obliczenia 2 6 4 2 5 3" xfId="32809" xr:uid="{9DD9527F-3865-453F-8A84-3883F261629D}"/>
    <cellStyle name="Obliczenia 2 6 4 2 6" xfId="32810" xr:uid="{599782B7-0A09-42F2-8B63-E8F6BB363C6C}"/>
    <cellStyle name="Obliczenia 2 6 4 2 6 2" xfId="32811" xr:uid="{6EDA3975-7C2D-4BE5-B726-E235B6D6B95A}"/>
    <cellStyle name="Obliczenia 2 6 4 2 7" xfId="32812" xr:uid="{1422C6A2-14D3-461E-927D-DAAFB908E5A8}"/>
    <cellStyle name="Obliczenia 2 6 4 2 7 2" xfId="32813" xr:uid="{3D17EA53-A8AA-41DD-837F-D27ACF7107E8}"/>
    <cellStyle name="Obliczenia 2 6 4 2 8" xfId="32814" xr:uid="{7D5A10BE-7E6C-43F0-B223-C2A84210A5A4}"/>
    <cellStyle name="Obliczenia 2 6 4 3" xfId="32815" xr:uid="{275AD16D-1325-439C-BE5E-4611ADD57490}"/>
    <cellStyle name="Obliczenia 2 6 4 3 2" xfId="32816" xr:uid="{0B03B1D3-1632-4AD3-92B9-C72AF914BE51}"/>
    <cellStyle name="Obliczenia 2 6 4 3 2 2" xfId="32817" xr:uid="{08B5A3A7-FAD2-4BAB-91B4-A015DF6174C7}"/>
    <cellStyle name="Obliczenia 2 6 4 3 3" xfId="32818" xr:uid="{8B3975EE-06B7-4BEC-95AC-C56F0BE44C13}"/>
    <cellStyle name="Obliczenia 2 6 4 4" xfId="32819" xr:uid="{4059198B-B296-4BCC-A82C-CB363F08A8EE}"/>
    <cellStyle name="Obliczenia 2 6 4 4 2" xfId="32820" xr:uid="{FB3E1232-022E-4CE9-A3C0-021B08E3C9BF}"/>
    <cellStyle name="Obliczenia 2 6 4 4 2 2" xfId="32821" xr:uid="{8CDEBC3B-28E0-4F47-95CC-A133F9A42597}"/>
    <cellStyle name="Obliczenia 2 6 4 4 3" xfId="32822" xr:uid="{D6C87AAD-2453-44BA-A4C9-04AC741825DB}"/>
    <cellStyle name="Obliczenia 2 6 4 5" xfId="32823" xr:uid="{E91C3B82-3611-4ACE-8A96-DB2D57BD4687}"/>
    <cellStyle name="Obliczenia 2 6 4 5 2" xfId="32824" xr:uid="{D7CA0579-52DB-41B6-AD8A-95D36815A1A2}"/>
    <cellStyle name="Obliczenia 2 6 4 5 2 2" xfId="32825" xr:uid="{508CC731-5B72-4E0D-AC23-A4B98B0F4588}"/>
    <cellStyle name="Obliczenia 2 6 4 5 3" xfId="32826" xr:uid="{BD73AC5C-0239-49A6-9A39-F2DFCE8C9792}"/>
    <cellStyle name="Obliczenia 2 6 4 6" xfId="32827" xr:uid="{C0A81BDE-FD53-4578-860F-92E103F4CDD0}"/>
    <cellStyle name="Obliczenia 2 6 4 6 2" xfId="32828" xr:uid="{11D6925B-E8DD-419E-89BE-2D2C7DA7020D}"/>
    <cellStyle name="Obliczenia 2 6 4 6 2 2" xfId="32829" xr:uid="{45F30F22-A0B8-4823-9DCD-82E0E1136682}"/>
    <cellStyle name="Obliczenia 2 6 4 6 3" xfId="32830" xr:uid="{CE34EBE6-3E12-4DB1-8A27-2774F3190399}"/>
    <cellStyle name="Obliczenia 2 6 4 7" xfId="32831" xr:uid="{C4559820-4221-4627-8052-C1852BDC315A}"/>
    <cellStyle name="Obliczenia 2 6 4 7 2" xfId="32832" xr:uid="{DC3CB281-793D-4016-B73D-FE4B1F836DEE}"/>
    <cellStyle name="Obliczenia 2 6 4 7 2 2" xfId="32833" xr:uid="{1F2CA45D-0B5B-4C3C-B49C-5170E8475C13}"/>
    <cellStyle name="Obliczenia 2 6 4 7 2 2 2" xfId="32834" xr:uid="{D95D42DC-4673-4EFA-B8D9-F41F2A0359B2}"/>
    <cellStyle name="Obliczenia 2 6 4 7 2 3" xfId="32835" xr:uid="{3E5CBF76-D55D-417D-8B98-365286A0FE71}"/>
    <cellStyle name="Obliczenia 2 6 4 7 3" xfId="32836" xr:uid="{DA47E366-7A9C-49C1-9F3B-EB2A931B989C}"/>
    <cellStyle name="Obliczenia 2 6 4 7 3 2" xfId="32837" xr:uid="{09C08270-3311-4AE9-AE42-D3167F46CF6F}"/>
    <cellStyle name="Obliczenia 2 6 4 7 3 2 2" xfId="32838" xr:uid="{3E1F4739-4C18-474D-8833-E149C4486399}"/>
    <cellStyle name="Obliczenia 2 6 4 7 3 3" xfId="32839" xr:uid="{17A03AFE-1D4D-45D6-A99F-9228EDACA8A2}"/>
    <cellStyle name="Obliczenia 2 6 4 7 4" xfId="32840" xr:uid="{368BAA61-7AEE-4EE8-836E-0AE9BF41AABD}"/>
    <cellStyle name="Obliczenia 2 6 4 7 4 2" xfId="32841" xr:uid="{8ED8CF94-5DF9-4FED-A4F0-59C574205F79}"/>
    <cellStyle name="Obliczenia 2 6 4 7 4 2 2" xfId="32842" xr:uid="{02BE9CC9-5931-4A8F-A62A-4BE073E75EC3}"/>
    <cellStyle name="Obliczenia 2 6 4 7 4 3" xfId="32843" xr:uid="{E54EE449-8B17-4CE6-B7C5-924603AF2F28}"/>
    <cellStyle name="Obliczenia 2 6 4 7 5" xfId="32844" xr:uid="{02422179-A1D9-4EC9-A334-C1450C1AB17B}"/>
    <cellStyle name="Obliczenia 2 6 4 7 5 2" xfId="32845" xr:uid="{9F55E4CD-329E-4F07-8739-C2AB871F499C}"/>
    <cellStyle name="Obliczenia 2 6 4 7 6" xfId="32846" xr:uid="{42D839F8-4D89-4D7E-BC93-71E68476384E}"/>
    <cellStyle name="Obliczenia 2 6 4 7 6 2" xfId="32847" xr:uid="{80698552-DEC4-4A49-947D-7222445D79D1}"/>
    <cellStyle name="Obliczenia 2 6 4 7 7" xfId="32848" xr:uid="{CEB01814-E758-4693-80C8-E46D1D203672}"/>
    <cellStyle name="Obliczenia 2 6 4 8" xfId="32849" xr:uid="{01BDFD26-0766-45A5-BFB7-60683C1CDD54}"/>
    <cellStyle name="Obliczenia 2 6 4 8 2" xfId="32850" xr:uid="{02F8DF57-0787-40CA-98A4-041B343ED75B}"/>
    <cellStyle name="Obliczenia 2 6 4 8 2 2" xfId="32851" xr:uid="{294D96F6-C0FF-40AE-8CC1-A73ED23B5467}"/>
    <cellStyle name="Obliczenia 2 6 4 8 3" xfId="32852" xr:uid="{4C9C8682-FB68-4E1C-B161-4075D5F5001C}"/>
    <cellStyle name="Obliczenia 2 6 4 9" xfId="32853" xr:uid="{596CEA55-3C22-405A-A566-680F2D92C014}"/>
    <cellStyle name="Obliczenia 2 6 4 9 2" xfId="32854" xr:uid="{8BF77BA9-5607-4262-979E-D8B49A724470}"/>
    <cellStyle name="Obliczenia 2 6 4 9 2 2" xfId="32855" xr:uid="{8DC727B7-E3E9-427A-8AAA-BD2EDA40CF7F}"/>
    <cellStyle name="Obliczenia 2 6 4 9 3" xfId="32856" xr:uid="{F6404338-9770-4215-9A55-D434F058D26D}"/>
    <cellStyle name="Obliczenia 2 6 5" xfId="32857" xr:uid="{B34BBA20-CC93-4501-8F86-F44F18844948}"/>
    <cellStyle name="Obliczenia 2 6 5 2" xfId="32858" xr:uid="{E4D5250D-E458-4692-86D8-B2E2404E5BF2}"/>
    <cellStyle name="Obliczenia 2 6 5 2 2" xfId="32859" xr:uid="{1EC8E411-4A0B-46D6-89CB-EEA6E2A4A54C}"/>
    <cellStyle name="Obliczenia 2 6 5 2 2 2" xfId="32860" xr:uid="{29681619-B6A5-4EA6-B4A3-3DF53FE15A9A}"/>
    <cellStyle name="Obliczenia 2 6 5 2 2 2 2" xfId="32861" xr:uid="{6AA27EEA-4671-4E85-88C5-79A8EF344BAB}"/>
    <cellStyle name="Obliczenia 2 6 5 2 2 3" xfId="32862" xr:uid="{C53A59CC-5A91-44C9-8651-0ADD4C3BB7C7}"/>
    <cellStyle name="Obliczenia 2 6 5 2 3" xfId="32863" xr:uid="{D2E66C40-5EF1-4418-B146-7954B4F8D3CC}"/>
    <cellStyle name="Obliczenia 2 6 5 2 3 2" xfId="32864" xr:uid="{ECF2EBA1-D1C7-4CC4-8830-C99AC6A86940}"/>
    <cellStyle name="Obliczenia 2 6 5 2 3 2 2" xfId="32865" xr:uid="{3F37C1E4-557F-451C-A1C7-E44B95D6974B}"/>
    <cellStyle name="Obliczenia 2 6 5 2 3 3" xfId="32866" xr:uid="{7D75BB51-C7D1-4384-99DF-AC523D04D92F}"/>
    <cellStyle name="Obliczenia 2 6 5 2 4" xfId="32867" xr:uid="{27207B11-68A5-4911-917C-C0DADD4FE3D1}"/>
    <cellStyle name="Obliczenia 2 6 5 2 4 2" xfId="32868" xr:uid="{B5300178-328A-4312-830B-B1D81B559467}"/>
    <cellStyle name="Obliczenia 2 6 5 2 4 2 2" xfId="32869" xr:uid="{C49CF191-42DB-4653-A340-C8B550794020}"/>
    <cellStyle name="Obliczenia 2 6 5 2 4 3" xfId="32870" xr:uid="{639C0C29-C378-4B52-9995-CF37DDD4C97E}"/>
    <cellStyle name="Obliczenia 2 6 5 2 5" xfId="32871" xr:uid="{73FB7839-011B-4E93-8DBC-3AAA5269EF26}"/>
    <cellStyle name="Obliczenia 2 6 5 2 5 2" xfId="32872" xr:uid="{99230B0D-C86C-42B7-8D03-C134410A9C86}"/>
    <cellStyle name="Obliczenia 2 6 5 2 6" xfId="32873" xr:uid="{C9EAC33C-ADCC-42A7-B4F9-2247197AA411}"/>
    <cellStyle name="Obliczenia 2 6 5 2 6 2" xfId="32874" xr:uid="{A61262EB-4F9A-4DF3-8448-7E4CE1B60032}"/>
    <cellStyle name="Obliczenia 2 6 5 2 7" xfId="32875" xr:uid="{F9F4CC6F-B507-4869-AD29-80B4076313EA}"/>
    <cellStyle name="Obliczenia 2 6 5 3" xfId="32876" xr:uid="{2C605F5F-A8D9-4801-B55A-E97DA0639E3E}"/>
    <cellStyle name="Obliczenia 2 6 5 3 2" xfId="32877" xr:uid="{60D341B4-B192-4FEC-A317-32045E95C9DB}"/>
    <cellStyle name="Obliczenia 2 6 5 3 2 2" xfId="32878" xr:uid="{DCEC1367-FD29-468F-BD3D-4A2292D7E077}"/>
    <cellStyle name="Obliczenia 2 6 5 3 3" xfId="32879" xr:uid="{BB01959A-4DF0-49D6-9AF3-203A658D5E85}"/>
    <cellStyle name="Obliczenia 2 6 5 4" xfId="32880" xr:uid="{06151E3C-15C0-4E09-BB82-A15C5ACF0B0A}"/>
    <cellStyle name="Obliczenia 2 6 5 4 2" xfId="32881" xr:uid="{3857D6F9-9C82-4EBE-ADC0-5BB4AC58793F}"/>
    <cellStyle name="Obliczenia 2 6 5 4 2 2" xfId="32882" xr:uid="{401986C7-F041-41A0-906B-744D29F56975}"/>
    <cellStyle name="Obliczenia 2 6 5 4 3" xfId="32883" xr:uid="{55461D29-7B65-4621-BC01-54BE538F54F8}"/>
    <cellStyle name="Obliczenia 2 6 5 5" xfId="32884" xr:uid="{EE5F6C56-8075-418C-91CD-049E9CCA3DD5}"/>
    <cellStyle name="Obliczenia 2 6 5 5 2" xfId="32885" xr:uid="{E2CFD36C-60F2-4522-8472-2E040B33AB2B}"/>
    <cellStyle name="Obliczenia 2 6 5 5 2 2" xfId="32886" xr:uid="{A2F43561-5BC9-4158-8087-9CE479198BD6}"/>
    <cellStyle name="Obliczenia 2 6 5 5 3" xfId="32887" xr:uid="{64F0C01B-71B3-473C-87C0-A8F49CFDBFBC}"/>
    <cellStyle name="Obliczenia 2 6 5 6" xfId="32888" xr:uid="{B1D0E6C5-5DBE-4464-89A1-263FF364A875}"/>
    <cellStyle name="Obliczenia 2 6 5 6 2" xfId="32889" xr:uid="{D53578E5-DC77-4276-9E88-52723F1CACFF}"/>
    <cellStyle name="Obliczenia 2 6 5 7" xfId="32890" xr:uid="{57B3C5DC-AB66-400A-9B42-C682876D2B37}"/>
    <cellStyle name="Obliczenia 2 6 5 7 2" xfId="32891" xr:uid="{09F9988A-167C-4142-AD70-711E02A76D31}"/>
    <cellStyle name="Obliczenia 2 6 5 8" xfId="32892" xr:uid="{CBAED4F0-157C-4BE5-9835-6480C94F3E6A}"/>
    <cellStyle name="Obliczenia 2 6 6" xfId="32893" xr:uid="{BC9FA53C-ED5B-43BA-854B-2A6980B2683C}"/>
    <cellStyle name="Obliczenia 2 6 6 2" xfId="32894" xr:uid="{AFB2B2D7-B7D0-4626-9710-DEB1AD2AC0E6}"/>
    <cellStyle name="Obliczenia 2 6 6 2 2" xfId="32895" xr:uid="{D7A770A9-378C-4CF7-8AF5-2216AFECB2FC}"/>
    <cellStyle name="Obliczenia 2 6 6 3" xfId="32896" xr:uid="{8E230000-37FB-4F04-9BDD-0F8DB7770CA4}"/>
    <cellStyle name="Obliczenia 2 6 7" xfId="32897" xr:uid="{14471A5E-0424-4ED5-8CC2-3CAEA88F6FB9}"/>
    <cellStyle name="Obliczenia 2 6 7 2" xfId="32898" xr:uid="{012AE643-4538-435E-8DCD-9CFE9668F2F3}"/>
    <cellStyle name="Obliczenia 2 6 7 2 2" xfId="32899" xr:uid="{C24587E2-F2C4-4848-B614-A27AF3518BFF}"/>
    <cellStyle name="Obliczenia 2 6 7 3" xfId="32900" xr:uid="{F38CBB3A-63F0-4212-9828-E4E6AED05D24}"/>
    <cellStyle name="Obliczenia 2 6 8" xfId="32901" xr:uid="{6E35F023-00BF-42C1-AC57-FDC61E09CD64}"/>
    <cellStyle name="Obliczenia 2 6 8 2" xfId="32902" xr:uid="{4C390721-803F-4C86-9274-6C302BF4C853}"/>
    <cellStyle name="Obliczenia 2 6 8 2 2" xfId="32903" xr:uid="{DC77A2A7-6220-42C0-8122-680A6F2CB778}"/>
    <cellStyle name="Obliczenia 2 6 8 3" xfId="32904" xr:uid="{A0F37A0D-089C-41D2-9723-0D0F1EC213AE}"/>
    <cellStyle name="Obliczenia 2 6 9" xfId="32905" xr:uid="{BFD9FBAC-0033-4006-BC04-4E80136829ED}"/>
    <cellStyle name="Obliczenia 2 6 9 2" xfId="32906" xr:uid="{4D1D487C-9DDD-48F2-892D-42AE4F9C9AC3}"/>
    <cellStyle name="Obliczenia 2 6 9 2 2" xfId="32907" xr:uid="{EF31DC14-048E-4E49-B9A2-A9C349FEF8F7}"/>
    <cellStyle name="Obliczenia 2 6 9 2 2 2" xfId="32908" xr:uid="{36ACAAA0-53B9-4BD6-8621-844FF9E13796}"/>
    <cellStyle name="Obliczenia 2 6 9 2 3" xfId="32909" xr:uid="{7C702330-FD45-4131-A53D-534D46607D6B}"/>
    <cellStyle name="Obliczenia 2 6 9 3" xfId="32910" xr:uid="{A82AF335-0109-426A-A442-9ABE183EF715}"/>
    <cellStyle name="Obliczenia 2 6 9 3 2" xfId="32911" xr:uid="{994C9536-D6C3-4F1A-B2ED-5227BD73EE2C}"/>
    <cellStyle name="Obliczenia 2 6 9 3 2 2" xfId="32912" xr:uid="{F5CEF223-A70B-4838-821F-81B813420536}"/>
    <cellStyle name="Obliczenia 2 6 9 3 3" xfId="32913" xr:uid="{160E8EBB-4C1C-4525-99B6-05ED22A84E53}"/>
    <cellStyle name="Obliczenia 2 6 9 4" xfId="32914" xr:uid="{01058247-9042-4CCA-8EC5-228F9EBD2CAA}"/>
    <cellStyle name="Obliczenia 2 6 9 4 2" xfId="32915" xr:uid="{05D62CBA-9C6C-48A8-9CCB-750FAD2EB91D}"/>
    <cellStyle name="Obliczenia 2 6 9 4 2 2" xfId="32916" xr:uid="{4B1B79E9-9144-4462-B7F9-E37C2ECEE5BB}"/>
    <cellStyle name="Obliczenia 2 6 9 4 3" xfId="32917" xr:uid="{B407BCBF-278C-4DDE-B3DE-9E561D3C105E}"/>
    <cellStyle name="Obliczenia 2 6 9 5" xfId="32918" xr:uid="{52E8AE71-39CA-4A79-9A7E-B5056ED49714}"/>
    <cellStyle name="Obliczenia 2 6 9 5 2" xfId="32919" xr:uid="{43A9E0D3-70EA-4DCF-8814-1D06CFCE381C}"/>
    <cellStyle name="Obliczenia 2 6 9 6" xfId="32920" xr:uid="{C25D761C-E032-4EF7-BB68-F12ACF8917AF}"/>
    <cellStyle name="Obliczenia 2 6 9 6 2" xfId="32921" xr:uid="{EE45CF4C-9CF3-46A9-851C-13B1568896E3}"/>
    <cellStyle name="Obliczenia 2 6 9 7" xfId="32922" xr:uid="{A4135A34-FA1C-457C-9E01-22AE9CEAFF59}"/>
    <cellStyle name="Obliczenia 2 7" xfId="1077" xr:uid="{9093B812-0515-4ADD-8BE3-CF52070DCDA0}"/>
    <cellStyle name="Obliczenia 2 7 2" xfId="32923" xr:uid="{DB13DBB0-E6CC-44EA-B288-E9EC65C56126}"/>
    <cellStyle name="Obliczenia 2 7 2 2" xfId="32924" xr:uid="{6CB24B76-5F3C-438F-9058-0EE071CC6C1D}"/>
    <cellStyle name="Obliczenia 2 7 3" xfId="32925" xr:uid="{65AEADBD-D3E6-4C98-A5CA-654139BFB23F}"/>
    <cellStyle name="Obliczenia 2 7 4" xfId="39250" xr:uid="{0D90D25E-5E8C-4379-A0AB-17A594E17208}"/>
    <cellStyle name="Obliczenia 2 7 5" xfId="39301" xr:uid="{C4B9686C-0F63-48E0-B2AE-94B9B55136F8}"/>
    <cellStyle name="Obliczenia 2 7 6" xfId="40194" xr:uid="{91C7BD08-A2A5-4076-80FA-AD220DCE73A1}"/>
    <cellStyle name="Obliczenia 2 8" xfId="1078" xr:uid="{AD181C27-84D6-451F-B28F-4AAE4841EB9F}"/>
    <cellStyle name="Obliczenia 2 8 10" xfId="32926" xr:uid="{5C62EEAE-87A8-479B-8D4D-4BB88D9CE593}"/>
    <cellStyle name="Obliczenia 2 8 10 2" xfId="32927" xr:uid="{EAEC3985-36FE-4932-923B-B9A7AAAF61DE}"/>
    <cellStyle name="Obliczenia 2 8 10 2 2" xfId="32928" xr:uid="{2C40D729-92F0-496C-AD6D-E3ED48C62C85}"/>
    <cellStyle name="Obliczenia 2 8 10 3" xfId="32929" xr:uid="{78CB3DB6-5C6A-4316-9407-9E8918B8AE4E}"/>
    <cellStyle name="Obliczenia 2 8 11" xfId="32930" xr:uid="{A7F86112-FDCC-4CB4-8D25-53A9BD05DE10}"/>
    <cellStyle name="Obliczenia 2 8 11 2" xfId="32931" xr:uid="{B866C858-6770-4BAC-BB49-10CF37A48074}"/>
    <cellStyle name="Obliczenia 2 8 11 2 2" xfId="32932" xr:uid="{C0F530A0-5DD5-4210-9714-C9193028BDC1}"/>
    <cellStyle name="Obliczenia 2 8 11 3" xfId="32933" xr:uid="{58C25506-CB26-4129-9773-BF234E92DC4F}"/>
    <cellStyle name="Obliczenia 2 8 12" xfId="32934" xr:uid="{36E109C5-7E7D-4FE0-B200-C0E3AC1BD840}"/>
    <cellStyle name="Obliczenia 2 8 12 2" xfId="32935" xr:uid="{31923F9D-4D46-4D1E-A059-01D39EA1EB11}"/>
    <cellStyle name="Obliczenia 2 8 13" xfId="32936" xr:uid="{08882C4D-DB75-49E2-80A6-3D144F7A8172}"/>
    <cellStyle name="Obliczenia 2 8 13 2" xfId="32937" xr:uid="{75B88EB0-A59B-4676-AAA2-B637FE469DA0}"/>
    <cellStyle name="Obliczenia 2 8 14" xfId="32938" xr:uid="{81B44816-DB60-4307-B1D3-A0DC5ABDF0C8}"/>
    <cellStyle name="Obliczenia 2 8 15" xfId="39251" xr:uid="{C6DDE161-A920-4693-A932-521176F813B5}"/>
    <cellStyle name="Obliczenia 2 8 16" xfId="39300" xr:uid="{E287AB11-3FC9-41C9-AA39-BD51E9CD0D20}"/>
    <cellStyle name="Obliczenia 2 8 17" xfId="40193" xr:uid="{92043090-1759-4987-9D3C-74DA8F32BBB0}"/>
    <cellStyle name="Obliczenia 2 8 2" xfId="32939" xr:uid="{6DFE3D58-4D87-4A9A-8632-FC415EE0DA0A}"/>
    <cellStyle name="Obliczenia 2 8 2 10" xfId="32940" xr:uid="{0E5E49F6-B936-4C54-A812-AB4869567C3C}"/>
    <cellStyle name="Obliczenia 2 8 2 10 2" xfId="32941" xr:uid="{3279A13C-A1AF-4934-B586-4E0450BDDFE0}"/>
    <cellStyle name="Obliczenia 2 8 2 10 2 2" xfId="32942" xr:uid="{CA12EF21-0835-40FD-8CB1-AC327193308E}"/>
    <cellStyle name="Obliczenia 2 8 2 10 3" xfId="32943" xr:uid="{EA9014C3-F365-409E-9987-A97237CA040C}"/>
    <cellStyle name="Obliczenia 2 8 2 11" xfId="32944" xr:uid="{E1A8EF75-8745-48FA-9CD0-2EDFCC6BB9E1}"/>
    <cellStyle name="Obliczenia 2 8 2 11 2" xfId="32945" xr:uid="{14367409-935A-4CFD-9109-25A3F4B420B8}"/>
    <cellStyle name="Obliczenia 2 8 2 12" xfId="32946" xr:uid="{BD6E6831-71E0-4CAC-B4F9-91984720E0E5}"/>
    <cellStyle name="Obliczenia 2 8 2 12 2" xfId="32947" xr:uid="{D0F7E23F-DA0E-4418-AF04-16ACFDC7279D}"/>
    <cellStyle name="Obliczenia 2 8 2 13" xfId="32948" xr:uid="{688EF804-5EC7-4274-A320-790C1BE3E086}"/>
    <cellStyle name="Obliczenia 2 8 2 2" xfId="32949" xr:uid="{07A6EBCD-4E77-4433-806C-3AFD389D889C}"/>
    <cellStyle name="Obliczenia 2 8 2 2 10" xfId="32950" xr:uid="{024BF1D2-50C5-4119-8910-AD3BEF2DCA3E}"/>
    <cellStyle name="Obliczenia 2 8 2 2 10 2" xfId="32951" xr:uid="{5C8D7687-939F-4A8C-94C1-994CE4A8D3AD}"/>
    <cellStyle name="Obliczenia 2 8 2 2 11" xfId="32952" xr:uid="{5CF04FB5-D714-428A-819D-8398DC099DE5}"/>
    <cellStyle name="Obliczenia 2 8 2 2 11 2" xfId="32953" xr:uid="{1AAA6D45-86C3-497E-81A2-EC0F5949DC1D}"/>
    <cellStyle name="Obliczenia 2 8 2 2 12" xfId="32954" xr:uid="{4CB4EF5F-0EAE-48C4-8D48-FE260DC4DB0C}"/>
    <cellStyle name="Obliczenia 2 8 2 2 2" xfId="32955" xr:uid="{E53ECCFB-EEF3-4210-A5FE-FAE9854BCABD}"/>
    <cellStyle name="Obliczenia 2 8 2 2 2 10" xfId="32956" xr:uid="{60E3E9C5-78F5-48E3-92A0-6C81F756CAE7}"/>
    <cellStyle name="Obliczenia 2 8 2 2 2 10 2" xfId="32957" xr:uid="{E5870630-5C04-4081-B899-35460B0FA669}"/>
    <cellStyle name="Obliczenia 2 8 2 2 2 11" xfId="32958" xr:uid="{8008878A-3CCE-40FF-9401-D89FE027ED96}"/>
    <cellStyle name="Obliczenia 2 8 2 2 2 11 2" xfId="32959" xr:uid="{770F91F0-78B8-45A0-A0AA-66DC9FB3EB88}"/>
    <cellStyle name="Obliczenia 2 8 2 2 2 12" xfId="32960" xr:uid="{8ED524EB-2EEB-45A9-9625-0B249E105E79}"/>
    <cellStyle name="Obliczenia 2 8 2 2 2 2" xfId="32961" xr:uid="{1A7F5278-A911-4B31-ABBD-CEC3B6ED2A9D}"/>
    <cellStyle name="Obliczenia 2 8 2 2 2 2 2" xfId="32962" xr:uid="{C2C6D440-4DF8-4907-8B9E-D6CF2372801F}"/>
    <cellStyle name="Obliczenia 2 8 2 2 2 2 2 2" xfId="32963" xr:uid="{FB07AEC5-4B03-4F33-8D28-381615AF5504}"/>
    <cellStyle name="Obliczenia 2 8 2 2 2 2 2 2 2" xfId="32964" xr:uid="{5F1895CE-2F36-4BA1-B1CF-D34AC9D45D1D}"/>
    <cellStyle name="Obliczenia 2 8 2 2 2 2 2 2 2 2" xfId="32965" xr:uid="{93C5CA38-7CE4-420F-AB3C-E92F4202EA5D}"/>
    <cellStyle name="Obliczenia 2 8 2 2 2 2 2 2 3" xfId="32966" xr:uid="{363DEF4A-E274-4BA6-BF50-03914B3CEA20}"/>
    <cellStyle name="Obliczenia 2 8 2 2 2 2 2 3" xfId="32967" xr:uid="{2A97CCE9-13D2-46B4-8923-E2D23293707E}"/>
    <cellStyle name="Obliczenia 2 8 2 2 2 2 2 3 2" xfId="32968" xr:uid="{304754FD-373D-48FB-B3AA-04A4793ED9E3}"/>
    <cellStyle name="Obliczenia 2 8 2 2 2 2 2 3 2 2" xfId="32969" xr:uid="{A1B84A64-37BF-43B8-8686-8CB9D1F6922F}"/>
    <cellStyle name="Obliczenia 2 8 2 2 2 2 2 3 3" xfId="32970" xr:uid="{4737BF77-E6FB-4B85-9EDA-7278FD449C9B}"/>
    <cellStyle name="Obliczenia 2 8 2 2 2 2 2 4" xfId="32971" xr:uid="{FDC2CB25-EC0E-475A-A1BE-79D2F1B20017}"/>
    <cellStyle name="Obliczenia 2 8 2 2 2 2 2 4 2" xfId="32972" xr:uid="{C7023C39-367F-47F9-AA14-2944804F9A2F}"/>
    <cellStyle name="Obliczenia 2 8 2 2 2 2 2 4 2 2" xfId="32973" xr:uid="{B7F6BC10-5B3C-4A98-A6C6-F1A20EBB6DB1}"/>
    <cellStyle name="Obliczenia 2 8 2 2 2 2 2 4 3" xfId="32974" xr:uid="{DEB965CB-4223-4ECC-8172-F066F21A9392}"/>
    <cellStyle name="Obliczenia 2 8 2 2 2 2 2 5" xfId="32975" xr:uid="{3741CC21-4208-4DDF-84ED-3A57A47AAFFE}"/>
    <cellStyle name="Obliczenia 2 8 2 2 2 2 2 5 2" xfId="32976" xr:uid="{B958E152-BBFB-4B6C-89C1-61DF9219706B}"/>
    <cellStyle name="Obliczenia 2 8 2 2 2 2 2 6" xfId="32977" xr:uid="{CF89F667-FBE2-4414-92DB-A36C11A37468}"/>
    <cellStyle name="Obliczenia 2 8 2 2 2 2 2 6 2" xfId="32978" xr:uid="{066C5F04-FCB8-4CED-BDD6-A6FE02F21F9F}"/>
    <cellStyle name="Obliczenia 2 8 2 2 2 2 2 7" xfId="32979" xr:uid="{E8997B14-4189-4BE6-A1BF-A747078A8BA7}"/>
    <cellStyle name="Obliczenia 2 8 2 2 2 2 3" xfId="32980" xr:uid="{E9E08ADF-DC01-482E-B53F-B65291FDA308}"/>
    <cellStyle name="Obliczenia 2 8 2 2 2 2 3 2" xfId="32981" xr:uid="{36AE9607-86D1-4E45-995F-4B6A8FD2816B}"/>
    <cellStyle name="Obliczenia 2 8 2 2 2 2 3 2 2" xfId="32982" xr:uid="{05421981-3D3A-4BA5-950B-CFE3AF067361}"/>
    <cellStyle name="Obliczenia 2 8 2 2 2 2 3 3" xfId="32983" xr:uid="{27D38999-DADC-4FEB-A586-682F929E2F86}"/>
    <cellStyle name="Obliczenia 2 8 2 2 2 2 4" xfId="32984" xr:uid="{BEA34BA1-D102-4AFF-8AC0-BF05F56E18D5}"/>
    <cellStyle name="Obliczenia 2 8 2 2 2 2 4 2" xfId="32985" xr:uid="{D3433E30-1D27-4BD1-ACE8-41BA119E9655}"/>
    <cellStyle name="Obliczenia 2 8 2 2 2 2 4 2 2" xfId="32986" xr:uid="{808DD6ED-E5CD-49C9-9D76-F2822442EE65}"/>
    <cellStyle name="Obliczenia 2 8 2 2 2 2 4 3" xfId="32987" xr:uid="{7A6BF015-BECD-4C28-9241-A90DD6B591DB}"/>
    <cellStyle name="Obliczenia 2 8 2 2 2 2 5" xfId="32988" xr:uid="{6DAAFA2E-E6CA-45F2-A6FF-707F379939E8}"/>
    <cellStyle name="Obliczenia 2 8 2 2 2 2 5 2" xfId="32989" xr:uid="{B047E216-9819-4ACD-8F90-F55D8EBD17AC}"/>
    <cellStyle name="Obliczenia 2 8 2 2 2 2 5 2 2" xfId="32990" xr:uid="{47D8F15E-CF6A-4BBE-8EB4-41F1E967BC46}"/>
    <cellStyle name="Obliczenia 2 8 2 2 2 2 5 3" xfId="32991" xr:uid="{53CAF6A8-C3B4-4364-A530-E40F031B1ABC}"/>
    <cellStyle name="Obliczenia 2 8 2 2 2 2 6" xfId="32992" xr:uid="{447C3906-3101-4B16-A89A-0C0960375147}"/>
    <cellStyle name="Obliczenia 2 8 2 2 2 2 6 2" xfId="32993" xr:uid="{9A01F6B3-6B8E-4E61-A0A6-017A50C0D58F}"/>
    <cellStyle name="Obliczenia 2 8 2 2 2 2 7" xfId="32994" xr:uid="{1A96C5C0-3E2C-4EB1-8A2D-A8E042BD5D19}"/>
    <cellStyle name="Obliczenia 2 8 2 2 2 2 7 2" xfId="32995" xr:uid="{23B18655-18E9-48CB-B596-DB77563A770D}"/>
    <cellStyle name="Obliczenia 2 8 2 2 2 2 8" xfId="32996" xr:uid="{ABA95DC2-EBF9-4E47-BA80-1BD398606722}"/>
    <cellStyle name="Obliczenia 2 8 2 2 2 3" xfId="32997" xr:uid="{1E0844DE-1754-4751-A974-F526F8DAD816}"/>
    <cellStyle name="Obliczenia 2 8 2 2 2 3 2" xfId="32998" xr:uid="{5D68EB8B-B268-4529-AF44-037F3EDAF42D}"/>
    <cellStyle name="Obliczenia 2 8 2 2 2 3 2 2" xfId="32999" xr:uid="{0BC72D09-617F-45F4-A00A-DE62091ADB85}"/>
    <cellStyle name="Obliczenia 2 8 2 2 2 3 3" xfId="33000" xr:uid="{E3ECFDF9-DA98-4006-9E64-071EA5F72C15}"/>
    <cellStyle name="Obliczenia 2 8 2 2 2 4" xfId="33001" xr:uid="{813A7D8D-2931-46CE-AEE0-B16C53A56355}"/>
    <cellStyle name="Obliczenia 2 8 2 2 2 4 2" xfId="33002" xr:uid="{EEAE3145-27C5-47E4-AF05-B7924C8D0F16}"/>
    <cellStyle name="Obliczenia 2 8 2 2 2 4 2 2" xfId="33003" xr:uid="{76BAA7BB-D5FC-4911-A034-8401AE725D20}"/>
    <cellStyle name="Obliczenia 2 8 2 2 2 4 3" xfId="33004" xr:uid="{030F6948-F228-4627-BADB-3DC89C57F91C}"/>
    <cellStyle name="Obliczenia 2 8 2 2 2 5" xfId="33005" xr:uid="{D95611B9-8D98-4334-9FFE-E0FE67A94064}"/>
    <cellStyle name="Obliczenia 2 8 2 2 2 5 2" xfId="33006" xr:uid="{AF460F9D-5337-4225-A4BF-759B1CE3DEFA}"/>
    <cellStyle name="Obliczenia 2 8 2 2 2 5 2 2" xfId="33007" xr:uid="{B09F273F-2072-45F7-86EA-8418A08ED454}"/>
    <cellStyle name="Obliczenia 2 8 2 2 2 5 3" xfId="33008" xr:uid="{FF045842-6D07-4FE8-8A60-9C8695D3237E}"/>
    <cellStyle name="Obliczenia 2 8 2 2 2 6" xfId="33009" xr:uid="{69B3E224-2C72-4366-AD5C-951663726713}"/>
    <cellStyle name="Obliczenia 2 8 2 2 2 6 2" xfId="33010" xr:uid="{9FB8E521-7925-4C40-8429-B3552A61BA39}"/>
    <cellStyle name="Obliczenia 2 8 2 2 2 6 2 2" xfId="33011" xr:uid="{B83E3B6B-B2EE-4EE0-A185-4D7794E3B71E}"/>
    <cellStyle name="Obliczenia 2 8 2 2 2 6 3" xfId="33012" xr:uid="{408CC3EF-A644-45BE-A12F-AC127540264D}"/>
    <cellStyle name="Obliczenia 2 8 2 2 2 7" xfId="33013" xr:uid="{A30D0848-B202-42E5-AC80-22102D4CA8B7}"/>
    <cellStyle name="Obliczenia 2 8 2 2 2 7 2" xfId="33014" xr:uid="{CFC74AAD-8E89-409A-BDCB-131646CEAA47}"/>
    <cellStyle name="Obliczenia 2 8 2 2 2 7 2 2" xfId="33015" xr:uid="{88FDFA04-CDE9-4386-AAC3-90928FFB0243}"/>
    <cellStyle name="Obliczenia 2 8 2 2 2 7 2 2 2" xfId="33016" xr:uid="{C3CB49BF-EA97-413E-B503-C5B74EE26577}"/>
    <cellStyle name="Obliczenia 2 8 2 2 2 7 2 3" xfId="33017" xr:uid="{A1491E75-15E5-4E7C-900B-521B9CA112DF}"/>
    <cellStyle name="Obliczenia 2 8 2 2 2 7 3" xfId="33018" xr:uid="{36728D8D-EFF5-4C37-8F58-6270B2A90F26}"/>
    <cellStyle name="Obliczenia 2 8 2 2 2 7 3 2" xfId="33019" xr:uid="{47B9745F-1238-4900-BFC2-C3ACBD937C47}"/>
    <cellStyle name="Obliczenia 2 8 2 2 2 7 3 2 2" xfId="33020" xr:uid="{882B83ED-E0C6-4DC3-9E6E-748FFF0FE9BC}"/>
    <cellStyle name="Obliczenia 2 8 2 2 2 7 3 3" xfId="33021" xr:uid="{9A8E66CF-C148-4B46-B293-31B1E4EE5E1A}"/>
    <cellStyle name="Obliczenia 2 8 2 2 2 7 4" xfId="33022" xr:uid="{EBDD271F-4BAF-4BE2-9684-CC3FC89027DB}"/>
    <cellStyle name="Obliczenia 2 8 2 2 2 7 4 2" xfId="33023" xr:uid="{74EB043E-9D74-4E69-A4F2-6964E67BE972}"/>
    <cellStyle name="Obliczenia 2 8 2 2 2 7 4 2 2" xfId="33024" xr:uid="{303E0CB0-A183-4367-90FC-0BFCB532C7B8}"/>
    <cellStyle name="Obliczenia 2 8 2 2 2 7 4 3" xfId="33025" xr:uid="{5296F9E1-4608-404C-9E44-027AB3640C2F}"/>
    <cellStyle name="Obliczenia 2 8 2 2 2 7 5" xfId="33026" xr:uid="{CC923F44-634E-4901-B16A-95BFC99F8944}"/>
    <cellStyle name="Obliczenia 2 8 2 2 2 7 5 2" xfId="33027" xr:uid="{EA36BD1C-922F-4859-85BB-4919064E686B}"/>
    <cellStyle name="Obliczenia 2 8 2 2 2 7 6" xfId="33028" xr:uid="{B703293D-2F66-4D20-901F-51BB57F89D93}"/>
    <cellStyle name="Obliczenia 2 8 2 2 2 7 6 2" xfId="33029" xr:uid="{3B891839-1CFF-4895-95B9-3FB5DB6E976F}"/>
    <cellStyle name="Obliczenia 2 8 2 2 2 7 7" xfId="33030" xr:uid="{04339C5F-5CA6-4967-B25F-0F11687E9562}"/>
    <cellStyle name="Obliczenia 2 8 2 2 2 8" xfId="33031" xr:uid="{0C670446-0C8D-4E30-9D15-8ABECA01C78F}"/>
    <cellStyle name="Obliczenia 2 8 2 2 2 8 2" xfId="33032" xr:uid="{8BC82BED-EBCC-46A5-8AF2-C0C9CE9A10F8}"/>
    <cellStyle name="Obliczenia 2 8 2 2 2 8 2 2" xfId="33033" xr:uid="{7C66ECC6-99F2-4A40-B275-962564937D3E}"/>
    <cellStyle name="Obliczenia 2 8 2 2 2 8 3" xfId="33034" xr:uid="{6C572AC3-A308-42CB-BDA2-49FDAA160565}"/>
    <cellStyle name="Obliczenia 2 8 2 2 2 9" xfId="33035" xr:uid="{8D29CCE5-C715-4C14-9611-C8ABB5238783}"/>
    <cellStyle name="Obliczenia 2 8 2 2 2 9 2" xfId="33036" xr:uid="{F861E342-97D6-47CA-BC06-7A0CD441DCCB}"/>
    <cellStyle name="Obliczenia 2 8 2 2 2 9 2 2" xfId="33037" xr:uid="{8B8C783B-42AB-48F4-935A-FABC56B28EF4}"/>
    <cellStyle name="Obliczenia 2 8 2 2 2 9 3" xfId="33038" xr:uid="{C069B5D2-D466-4B7D-B675-CE6772EF4635}"/>
    <cellStyle name="Obliczenia 2 8 2 2 3" xfId="33039" xr:uid="{AA10C775-6D68-4F1C-A40B-A35A455E0182}"/>
    <cellStyle name="Obliczenia 2 8 2 2 3 2" xfId="33040" xr:uid="{B5D0C28B-B7C1-43B6-864C-41034DE3DD5A}"/>
    <cellStyle name="Obliczenia 2 8 2 2 3 2 2" xfId="33041" xr:uid="{35830AA6-C599-449E-8BF3-C429CCD2C1A0}"/>
    <cellStyle name="Obliczenia 2 8 2 2 3 2 2 2" xfId="33042" xr:uid="{25135156-CC4F-412B-88FC-2AE55E4BFDBE}"/>
    <cellStyle name="Obliczenia 2 8 2 2 3 2 2 2 2" xfId="33043" xr:uid="{DB1E2355-1CF8-46BE-B515-29CDE046B97B}"/>
    <cellStyle name="Obliczenia 2 8 2 2 3 2 2 3" xfId="33044" xr:uid="{8C972921-8A2A-4A96-AAF7-3A42ABFA28B0}"/>
    <cellStyle name="Obliczenia 2 8 2 2 3 2 3" xfId="33045" xr:uid="{AE146804-3BCB-4F5A-8C3E-A8DEE3DCB2D4}"/>
    <cellStyle name="Obliczenia 2 8 2 2 3 2 3 2" xfId="33046" xr:uid="{FE39F6D8-1420-44C6-9DBD-53F2B86B671D}"/>
    <cellStyle name="Obliczenia 2 8 2 2 3 2 3 2 2" xfId="33047" xr:uid="{ABC6B504-CBEF-4A0B-8D27-6B31D2D470F6}"/>
    <cellStyle name="Obliczenia 2 8 2 2 3 2 3 3" xfId="33048" xr:uid="{D196F518-FBA2-41A9-8B85-B764F3E9FF25}"/>
    <cellStyle name="Obliczenia 2 8 2 2 3 2 4" xfId="33049" xr:uid="{A33658A1-1B23-477C-A287-BDFE7CF6ABC4}"/>
    <cellStyle name="Obliczenia 2 8 2 2 3 2 4 2" xfId="33050" xr:uid="{F9E25C2D-BEE4-4B40-AC61-E797F3101D02}"/>
    <cellStyle name="Obliczenia 2 8 2 2 3 2 4 2 2" xfId="33051" xr:uid="{9FF18FC4-6272-4D8E-BB29-198B75AF5B0D}"/>
    <cellStyle name="Obliczenia 2 8 2 2 3 2 4 3" xfId="33052" xr:uid="{39A96AFD-AD1D-45F7-B136-3BD1BA203D28}"/>
    <cellStyle name="Obliczenia 2 8 2 2 3 2 5" xfId="33053" xr:uid="{03FE8925-B5EF-485F-BCA1-16DBBA71B7E4}"/>
    <cellStyle name="Obliczenia 2 8 2 2 3 2 5 2" xfId="33054" xr:uid="{17D127F0-5515-40FD-B5DC-50170F9E7AB3}"/>
    <cellStyle name="Obliczenia 2 8 2 2 3 2 6" xfId="33055" xr:uid="{3D13EEA9-F80D-4301-9DB7-FBD2EB5DF5C3}"/>
    <cellStyle name="Obliczenia 2 8 2 2 3 2 6 2" xfId="33056" xr:uid="{3EA1A7FA-D83C-456D-815B-04BC5529B1F4}"/>
    <cellStyle name="Obliczenia 2 8 2 2 3 2 7" xfId="33057" xr:uid="{B5BC159C-2335-4F39-A1C2-A0F7AF2262E1}"/>
    <cellStyle name="Obliczenia 2 8 2 2 3 3" xfId="33058" xr:uid="{66FBFF82-EEDF-4A0D-B0B3-02D2E81C758D}"/>
    <cellStyle name="Obliczenia 2 8 2 2 3 3 2" xfId="33059" xr:uid="{1A5CCC7A-9E3F-41B9-8535-B88E8FFB5BA6}"/>
    <cellStyle name="Obliczenia 2 8 2 2 3 3 2 2" xfId="33060" xr:uid="{BA0DA1A7-0B92-4B00-B0F6-04017A0C0057}"/>
    <cellStyle name="Obliczenia 2 8 2 2 3 3 3" xfId="33061" xr:uid="{7523E956-AE98-450B-BEBB-E34D89CCD515}"/>
    <cellStyle name="Obliczenia 2 8 2 2 3 4" xfId="33062" xr:uid="{B04FFAC8-16ED-4261-9F5D-E64DEB898DE0}"/>
    <cellStyle name="Obliczenia 2 8 2 2 3 4 2" xfId="33063" xr:uid="{60B65229-1752-4AE9-B29A-4632F21A014A}"/>
    <cellStyle name="Obliczenia 2 8 2 2 3 4 2 2" xfId="33064" xr:uid="{1030E997-5A83-474A-9823-F59F551441B0}"/>
    <cellStyle name="Obliczenia 2 8 2 2 3 4 3" xfId="33065" xr:uid="{9E7217F6-99AA-4616-B427-203857AAF41E}"/>
    <cellStyle name="Obliczenia 2 8 2 2 3 5" xfId="33066" xr:uid="{B4629EA7-4153-4411-8A38-BEC0568C0726}"/>
    <cellStyle name="Obliczenia 2 8 2 2 3 5 2" xfId="33067" xr:uid="{78664165-6AC2-4335-B6AE-AAE1948CA574}"/>
    <cellStyle name="Obliczenia 2 8 2 2 3 5 2 2" xfId="33068" xr:uid="{30051E38-CA67-4685-897E-9E56BAB198C8}"/>
    <cellStyle name="Obliczenia 2 8 2 2 3 5 3" xfId="33069" xr:uid="{F0E3A25B-7E45-4588-ACD4-34220A13A0C2}"/>
    <cellStyle name="Obliczenia 2 8 2 2 3 6" xfId="33070" xr:uid="{7B279A4C-7885-4126-818F-1D303FD176CD}"/>
    <cellStyle name="Obliczenia 2 8 2 2 3 6 2" xfId="33071" xr:uid="{B0F21707-0A1B-429D-9F79-EE3D66C46A8C}"/>
    <cellStyle name="Obliczenia 2 8 2 2 3 7" xfId="33072" xr:uid="{2937623C-0012-442B-8BE6-44A5C86743C9}"/>
    <cellStyle name="Obliczenia 2 8 2 2 3 7 2" xfId="33073" xr:uid="{BDE8B5C5-43BD-4851-B371-7B8B18737A7B}"/>
    <cellStyle name="Obliczenia 2 8 2 2 3 8" xfId="33074" xr:uid="{1B83D24F-B30A-4AF6-B2FF-BA9A9E612C63}"/>
    <cellStyle name="Obliczenia 2 8 2 2 4" xfId="33075" xr:uid="{E478A782-0D36-4A0F-819E-0BF86906755E}"/>
    <cellStyle name="Obliczenia 2 8 2 2 4 2" xfId="33076" xr:uid="{8E0CB149-E228-41CD-8927-04A463A49266}"/>
    <cellStyle name="Obliczenia 2 8 2 2 4 2 2" xfId="33077" xr:uid="{C2B37674-E26C-4C3A-AFC0-7EFA41C89CBB}"/>
    <cellStyle name="Obliczenia 2 8 2 2 4 3" xfId="33078" xr:uid="{07CE2590-73A8-4B3B-A595-9697B0045420}"/>
    <cellStyle name="Obliczenia 2 8 2 2 5" xfId="33079" xr:uid="{730F68C2-8402-40C5-BADC-74997044A27E}"/>
    <cellStyle name="Obliczenia 2 8 2 2 5 2" xfId="33080" xr:uid="{1C56715F-EC28-4F85-8CFD-0D61F6D21C7A}"/>
    <cellStyle name="Obliczenia 2 8 2 2 5 2 2" xfId="33081" xr:uid="{2703587E-0253-4A1A-844D-964467553DA5}"/>
    <cellStyle name="Obliczenia 2 8 2 2 5 3" xfId="33082" xr:uid="{29295653-8CDF-4EB9-9EBD-7226AA554447}"/>
    <cellStyle name="Obliczenia 2 8 2 2 6" xfId="33083" xr:uid="{B4353C44-DCAC-4227-BB18-B4FD0482DECE}"/>
    <cellStyle name="Obliczenia 2 8 2 2 6 2" xfId="33084" xr:uid="{3304FE63-29C3-407E-8002-6AB889B9FF3F}"/>
    <cellStyle name="Obliczenia 2 8 2 2 6 2 2" xfId="33085" xr:uid="{554093A1-9EF3-4B10-9F71-A8FEAB4B7CB8}"/>
    <cellStyle name="Obliczenia 2 8 2 2 6 3" xfId="33086" xr:uid="{495F43F3-2B38-4F4E-8414-57D3BC182F26}"/>
    <cellStyle name="Obliczenia 2 8 2 2 7" xfId="33087" xr:uid="{44109A55-C147-4FDE-8C36-227068D8D086}"/>
    <cellStyle name="Obliczenia 2 8 2 2 7 2" xfId="33088" xr:uid="{520091CF-EA3A-4B61-A777-58EB151EE10E}"/>
    <cellStyle name="Obliczenia 2 8 2 2 7 2 2" xfId="33089" xr:uid="{F20DD87E-252A-47A0-967E-36F47D6FCBF4}"/>
    <cellStyle name="Obliczenia 2 8 2 2 7 2 2 2" xfId="33090" xr:uid="{E14A7C6E-FD4E-4498-A8F9-FCF9728B9A0D}"/>
    <cellStyle name="Obliczenia 2 8 2 2 7 2 3" xfId="33091" xr:uid="{95C7B7CE-EFC2-43D5-A414-45EC07D980BF}"/>
    <cellStyle name="Obliczenia 2 8 2 2 7 3" xfId="33092" xr:uid="{EA744D25-CC9B-423C-87FA-1FCBC87D95ED}"/>
    <cellStyle name="Obliczenia 2 8 2 2 7 3 2" xfId="33093" xr:uid="{30E8D4E3-6686-4FBA-8D3A-B1898478DC25}"/>
    <cellStyle name="Obliczenia 2 8 2 2 7 3 2 2" xfId="33094" xr:uid="{80A4395D-E2DA-4F4F-A5E4-65138D1BEF2C}"/>
    <cellStyle name="Obliczenia 2 8 2 2 7 3 3" xfId="33095" xr:uid="{DE5FD0D2-DA32-43D7-9626-C36E4D160E9C}"/>
    <cellStyle name="Obliczenia 2 8 2 2 7 4" xfId="33096" xr:uid="{32DCBE88-15AD-47D8-91F6-3354868B29AA}"/>
    <cellStyle name="Obliczenia 2 8 2 2 7 4 2" xfId="33097" xr:uid="{D5E44FF2-9852-44A4-9865-9E9C7AF400E0}"/>
    <cellStyle name="Obliczenia 2 8 2 2 7 4 2 2" xfId="33098" xr:uid="{89FA4BAD-A72B-4C51-A647-DF220EC9319B}"/>
    <cellStyle name="Obliczenia 2 8 2 2 7 4 3" xfId="33099" xr:uid="{A06621B6-2EF9-4FB9-B7AF-7E07DAF173F0}"/>
    <cellStyle name="Obliczenia 2 8 2 2 7 5" xfId="33100" xr:uid="{35C22D09-54B2-468B-900B-895891AD7C0A}"/>
    <cellStyle name="Obliczenia 2 8 2 2 7 5 2" xfId="33101" xr:uid="{50DB9E34-4BBB-4894-8967-E828949A5C42}"/>
    <cellStyle name="Obliczenia 2 8 2 2 7 6" xfId="33102" xr:uid="{A94A9554-E43C-41DB-9D0D-F147863D8C90}"/>
    <cellStyle name="Obliczenia 2 8 2 2 7 6 2" xfId="33103" xr:uid="{283A350A-FE42-4801-B729-68EA450E0F54}"/>
    <cellStyle name="Obliczenia 2 8 2 2 7 7" xfId="33104" xr:uid="{CC613432-60CC-41A4-A83A-E293CE0D8B27}"/>
    <cellStyle name="Obliczenia 2 8 2 2 8" xfId="33105" xr:uid="{2B383EB9-5F92-4F46-97EE-F25255A26B59}"/>
    <cellStyle name="Obliczenia 2 8 2 2 8 2" xfId="33106" xr:uid="{222AF751-C2C8-4ED8-B8E3-7A94B5EF831E}"/>
    <cellStyle name="Obliczenia 2 8 2 2 8 2 2" xfId="33107" xr:uid="{45DE11C0-3DB2-41A1-A20C-4499C229F4CF}"/>
    <cellStyle name="Obliczenia 2 8 2 2 8 3" xfId="33108" xr:uid="{C847A63C-6746-4043-96B8-0B7C02B100BB}"/>
    <cellStyle name="Obliczenia 2 8 2 2 9" xfId="33109" xr:uid="{3DD7590F-C483-4201-8158-0EF9E5E2B2F9}"/>
    <cellStyle name="Obliczenia 2 8 2 2 9 2" xfId="33110" xr:uid="{9CE02129-5851-4F79-B802-53EBE7E02F14}"/>
    <cellStyle name="Obliczenia 2 8 2 2 9 2 2" xfId="33111" xr:uid="{91374D6A-D120-48D1-B56C-D56F3AD7C527}"/>
    <cellStyle name="Obliczenia 2 8 2 2 9 3" xfId="33112" xr:uid="{1F4D7DF0-1B40-4925-98E8-9F7F941C4743}"/>
    <cellStyle name="Obliczenia 2 8 2 3" xfId="33113" xr:uid="{0CB67D2C-B051-4B72-A2D4-9C81991C4F44}"/>
    <cellStyle name="Obliczenia 2 8 2 3 2" xfId="33114" xr:uid="{17648C73-D08F-40A0-B2E8-CABFE18DD3C4}"/>
    <cellStyle name="Obliczenia 2 8 2 3 2 2" xfId="33115" xr:uid="{770B9CCF-4AB4-4092-9C92-520AE28FA384}"/>
    <cellStyle name="Obliczenia 2 8 2 3 2 2 2" xfId="33116" xr:uid="{FAAAB6FE-B9BF-47C8-9638-781FA5B7C1BC}"/>
    <cellStyle name="Obliczenia 2 8 2 3 2 2 2 2" xfId="33117" xr:uid="{964922A2-50E1-4BCA-888E-DD29A2C364DC}"/>
    <cellStyle name="Obliczenia 2 8 2 3 2 2 3" xfId="33118" xr:uid="{2C477A95-7C54-4445-8BE0-44F24D09132A}"/>
    <cellStyle name="Obliczenia 2 8 2 3 2 3" xfId="33119" xr:uid="{B2C9833B-FFA3-46D5-A48E-738509B02B63}"/>
    <cellStyle name="Obliczenia 2 8 2 3 2 3 2" xfId="33120" xr:uid="{83B287A0-D275-476A-9179-9609D6773948}"/>
    <cellStyle name="Obliczenia 2 8 2 3 2 3 2 2" xfId="33121" xr:uid="{71973EB8-13C5-4A32-80A9-F8FD9022946A}"/>
    <cellStyle name="Obliczenia 2 8 2 3 2 3 3" xfId="33122" xr:uid="{3B0D5BDD-4ED3-406F-8434-AC5997DE5DEB}"/>
    <cellStyle name="Obliczenia 2 8 2 3 2 4" xfId="33123" xr:uid="{A64321DC-487B-4913-816F-F6FA36607DAF}"/>
    <cellStyle name="Obliczenia 2 8 2 3 2 4 2" xfId="33124" xr:uid="{4AEA9E20-C9D8-48DF-BC52-BF432DE3EBDB}"/>
    <cellStyle name="Obliczenia 2 8 2 3 2 4 2 2" xfId="33125" xr:uid="{8F55492B-86E3-410E-BC93-1C422BE5C376}"/>
    <cellStyle name="Obliczenia 2 8 2 3 2 4 3" xfId="33126" xr:uid="{3B084EA6-01BB-4083-B471-C4701F2B322E}"/>
    <cellStyle name="Obliczenia 2 8 2 3 2 5" xfId="33127" xr:uid="{FF835D7F-9416-4163-9523-6E8B742243DA}"/>
    <cellStyle name="Obliczenia 2 8 2 3 2 5 2" xfId="33128" xr:uid="{13B5A3CC-46B8-4E75-A1F9-E619DB077DC2}"/>
    <cellStyle name="Obliczenia 2 8 2 3 2 6" xfId="33129" xr:uid="{399431D4-2E78-4BB1-8CBE-1D51A691ECDD}"/>
    <cellStyle name="Obliczenia 2 8 2 3 2 6 2" xfId="33130" xr:uid="{66F0E8EE-7D9C-49EF-943E-484A6509CAEE}"/>
    <cellStyle name="Obliczenia 2 8 2 3 2 7" xfId="33131" xr:uid="{DCA89D1D-A83B-405C-B3D4-9936723130DD}"/>
    <cellStyle name="Obliczenia 2 8 2 3 3" xfId="33132" xr:uid="{A5851F1E-00C7-418F-8631-1DBBE0810DA8}"/>
    <cellStyle name="Obliczenia 2 8 2 3 3 2" xfId="33133" xr:uid="{5BDDC25E-6094-49FE-80BE-91433CA7572B}"/>
    <cellStyle name="Obliczenia 2 8 2 3 3 2 2" xfId="33134" xr:uid="{A2FFEDB8-CD48-42AB-B02A-E0B19B0B760B}"/>
    <cellStyle name="Obliczenia 2 8 2 3 3 3" xfId="33135" xr:uid="{E83D9BFA-66DB-4F34-9116-3C5A218BA814}"/>
    <cellStyle name="Obliczenia 2 8 2 3 4" xfId="33136" xr:uid="{D7B6F1A2-7B51-4E6F-BA70-B9F708797480}"/>
    <cellStyle name="Obliczenia 2 8 2 3 4 2" xfId="33137" xr:uid="{0520EFE8-4E09-46E2-8A7A-FCDFFBB49036}"/>
    <cellStyle name="Obliczenia 2 8 2 3 4 2 2" xfId="33138" xr:uid="{3C0B43CA-3A74-429A-A4C5-94834BC55B7D}"/>
    <cellStyle name="Obliczenia 2 8 2 3 4 3" xfId="33139" xr:uid="{82E9F9CE-5F54-49D2-A394-D27D11A68891}"/>
    <cellStyle name="Obliczenia 2 8 2 3 5" xfId="33140" xr:uid="{C6EA0CA8-B208-4789-A7B7-8B181D219028}"/>
    <cellStyle name="Obliczenia 2 8 2 3 5 2" xfId="33141" xr:uid="{9A599769-29F1-44AF-93F3-2316209453C3}"/>
    <cellStyle name="Obliczenia 2 8 2 3 5 2 2" xfId="33142" xr:uid="{0D36B4C1-A8EE-41AC-9A7B-EDED7BE8D01C}"/>
    <cellStyle name="Obliczenia 2 8 2 3 5 3" xfId="33143" xr:uid="{1B7B9201-9FAF-45A6-A2EF-BD6ACB4EBA44}"/>
    <cellStyle name="Obliczenia 2 8 2 3 6" xfId="33144" xr:uid="{20C7D16A-8E62-467D-9AC4-EF5E96ACD62C}"/>
    <cellStyle name="Obliczenia 2 8 2 3 6 2" xfId="33145" xr:uid="{592A4973-2B1A-481A-9E69-7C0BB5202C8E}"/>
    <cellStyle name="Obliczenia 2 8 2 3 7" xfId="33146" xr:uid="{F9AC038B-ABBD-4332-AC1C-039AC4725195}"/>
    <cellStyle name="Obliczenia 2 8 2 3 7 2" xfId="33147" xr:uid="{9FE87C98-1C1C-4756-94A6-6A5DD101BF9B}"/>
    <cellStyle name="Obliczenia 2 8 2 3 8" xfId="33148" xr:uid="{FB712AE7-E207-4955-944B-A1BE0A4C4367}"/>
    <cellStyle name="Obliczenia 2 8 2 4" xfId="33149" xr:uid="{6ECBD5EE-CD2C-4995-A6E7-4B7787735652}"/>
    <cellStyle name="Obliczenia 2 8 2 4 2" xfId="33150" xr:uid="{584EE362-241A-422E-A0F3-7E8DCA0A8B04}"/>
    <cellStyle name="Obliczenia 2 8 2 4 2 2" xfId="33151" xr:uid="{6BC5C6CE-DE34-4D22-A7D9-BAA0C9A33278}"/>
    <cellStyle name="Obliczenia 2 8 2 4 3" xfId="33152" xr:uid="{A3A55DF0-89E5-4FB8-9C9E-806F4986F225}"/>
    <cellStyle name="Obliczenia 2 8 2 5" xfId="33153" xr:uid="{8EEFD51B-2C11-4563-B8EC-408D32DB636F}"/>
    <cellStyle name="Obliczenia 2 8 2 5 2" xfId="33154" xr:uid="{5A4DB28B-1988-40FB-B61E-D056D9076105}"/>
    <cellStyle name="Obliczenia 2 8 2 5 2 2" xfId="33155" xr:uid="{CC36F42C-E889-47F7-ACB5-970CC1B5F3AB}"/>
    <cellStyle name="Obliczenia 2 8 2 5 3" xfId="33156" xr:uid="{D403667F-D5D9-4322-8F29-062857321AC0}"/>
    <cellStyle name="Obliczenia 2 8 2 6" xfId="33157" xr:uid="{2B1716AB-D207-4BB8-9826-15704DFF7E88}"/>
    <cellStyle name="Obliczenia 2 8 2 6 2" xfId="33158" xr:uid="{A151B9E9-9BF7-462D-A816-1582A8FC42A7}"/>
    <cellStyle name="Obliczenia 2 8 2 6 2 2" xfId="33159" xr:uid="{415E9E06-A1B4-4FB3-803F-F9788BA2E544}"/>
    <cellStyle name="Obliczenia 2 8 2 6 3" xfId="33160" xr:uid="{818652CE-AA0C-4EAC-BC03-4040F8704F13}"/>
    <cellStyle name="Obliczenia 2 8 2 7" xfId="33161" xr:uid="{024C4369-6EC8-42C9-92BB-A81A7CAAFB0E}"/>
    <cellStyle name="Obliczenia 2 8 2 7 2" xfId="33162" xr:uid="{95730E0B-09C1-4270-96D5-7E1A96C47E9B}"/>
    <cellStyle name="Obliczenia 2 8 2 7 2 2" xfId="33163" xr:uid="{A44FDB78-94D8-46D0-8A1B-B86FFAF6A57C}"/>
    <cellStyle name="Obliczenia 2 8 2 7 3" xfId="33164" xr:uid="{60ACE510-748F-42FA-89F8-6297840A11B3}"/>
    <cellStyle name="Obliczenia 2 8 2 8" xfId="33165" xr:uid="{3AD31765-36E5-4346-BD90-C95BB1FB968E}"/>
    <cellStyle name="Obliczenia 2 8 2 8 2" xfId="33166" xr:uid="{51686DB3-49C4-48BA-9844-95A8B0BB8504}"/>
    <cellStyle name="Obliczenia 2 8 2 8 2 2" xfId="33167" xr:uid="{A2FBC09C-CFE0-4B0D-8066-2C0EF009FC54}"/>
    <cellStyle name="Obliczenia 2 8 2 8 2 2 2" xfId="33168" xr:uid="{09430FEF-C9CB-4E09-91EF-8FCC6233A194}"/>
    <cellStyle name="Obliczenia 2 8 2 8 2 3" xfId="33169" xr:uid="{72E9C3D9-A33C-46B4-BA06-B08199320DE2}"/>
    <cellStyle name="Obliczenia 2 8 2 8 3" xfId="33170" xr:uid="{413A005D-864F-49EB-B22F-E332B342C0D1}"/>
    <cellStyle name="Obliczenia 2 8 2 8 3 2" xfId="33171" xr:uid="{A192A01B-5C9B-4376-B84D-E9ECBB415AC5}"/>
    <cellStyle name="Obliczenia 2 8 2 8 3 2 2" xfId="33172" xr:uid="{BBCEC704-319B-426F-B50C-45B9894151DB}"/>
    <cellStyle name="Obliczenia 2 8 2 8 3 3" xfId="33173" xr:uid="{2B3FD2DB-814F-41A8-B68A-E907A07DC344}"/>
    <cellStyle name="Obliczenia 2 8 2 8 4" xfId="33174" xr:uid="{2AE5CD58-8AC3-4DA9-BD24-04A01DBF2A38}"/>
    <cellStyle name="Obliczenia 2 8 2 8 4 2" xfId="33175" xr:uid="{960B7F54-358A-4943-B1F8-2118216B073A}"/>
    <cellStyle name="Obliczenia 2 8 2 8 4 2 2" xfId="33176" xr:uid="{22E54349-FBE8-4C43-888B-C0255763C631}"/>
    <cellStyle name="Obliczenia 2 8 2 8 4 3" xfId="33177" xr:uid="{B2DB77D2-9169-42AC-B37E-12A49F0B6ADF}"/>
    <cellStyle name="Obliczenia 2 8 2 8 5" xfId="33178" xr:uid="{CB0E0E9A-94C7-422A-990F-DBAC761E759E}"/>
    <cellStyle name="Obliczenia 2 8 2 8 5 2" xfId="33179" xr:uid="{32FD2AAE-B440-4558-B125-63B93AEBE9ED}"/>
    <cellStyle name="Obliczenia 2 8 2 8 6" xfId="33180" xr:uid="{6BA72B37-7BA9-4B41-8BC6-44E490CA3B72}"/>
    <cellStyle name="Obliczenia 2 8 2 8 6 2" xfId="33181" xr:uid="{3680D324-F7B3-4EAE-A3DE-E094183709CA}"/>
    <cellStyle name="Obliczenia 2 8 2 8 7" xfId="33182" xr:uid="{1E88582C-BACA-4570-B257-25577F3CC3DA}"/>
    <cellStyle name="Obliczenia 2 8 2 9" xfId="33183" xr:uid="{CC962F4F-3F15-421D-B8A8-5F6FF0FD56FC}"/>
    <cellStyle name="Obliczenia 2 8 2 9 2" xfId="33184" xr:uid="{77A4A4B6-C188-4059-9C7A-FF9CFD387004}"/>
    <cellStyle name="Obliczenia 2 8 2 9 2 2" xfId="33185" xr:uid="{0807EE83-DA68-418F-BA39-07B3D75B2A66}"/>
    <cellStyle name="Obliczenia 2 8 2 9 3" xfId="33186" xr:uid="{D8CD2C0A-C623-44CC-A254-E88959EAB09B}"/>
    <cellStyle name="Obliczenia 2 8 3" xfId="33187" xr:uid="{593C44FB-39A2-4FE2-81BE-27804D8AAB06}"/>
    <cellStyle name="Obliczenia 2 8 3 2" xfId="33188" xr:uid="{D34E6B7F-89CD-4626-9234-9967614C1687}"/>
    <cellStyle name="Obliczenia 2 8 3 2 2" xfId="33189" xr:uid="{F311211B-2CA4-40B8-B3F9-42CC629480A3}"/>
    <cellStyle name="Obliczenia 2 8 3 3" xfId="33190" xr:uid="{F967F02A-19ED-466A-8823-845E7D904856}"/>
    <cellStyle name="Obliczenia 2 8 4" xfId="33191" xr:uid="{95826BF8-D3DE-4B64-9EA8-3A9BB7A0853B}"/>
    <cellStyle name="Obliczenia 2 8 4 10" xfId="33192" xr:uid="{79051786-269E-48A6-8AB3-F3911F625FFA}"/>
    <cellStyle name="Obliczenia 2 8 4 10 2" xfId="33193" xr:uid="{685BE067-FE26-4C8F-8046-97E37BAB60AC}"/>
    <cellStyle name="Obliczenia 2 8 4 11" xfId="33194" xr:uid="{D478D3C2-7600-48A0-962E-6E8819F47DFD}"/>
    <cellStyle name="Obliczenia 2 8 4 11 2" xfId="33195" xr:uid="{545F875A-D441-4431-A77C-EBB884B42B5D}"/>
    <cellStyle name="Obliczenia 2 8 4 12" xfId="33196" xr:uid="{57FA5CCB-1C46-4493-B6C3-9E4BB12D9E8A}"/>
    <cellStyle name="Obliczenia 2 8 4 2" xfId="33197" xr:uid="{4E4F5AD8-7C53-42E2-917F-AA9347A71573}"/>
    <cellStyle name="Obliczenia 2 8 4 2 2" xfId="33198" xr:uid="{E1C8C48C-96BB-46AC-9D5F-69EE970CF42A}"/>
    <cellStyle name="Obliczenia 2 8 4 2 2 2" xfId="33199" xr:uid="{6311F297-2B9B-4BB7-9EF6-8169CD2C8B14}"/>
    <cellStyle name="Obliczenia 2 8 4 2 2 2 2" xfId="33200" xr:uid="{EC0F5A69-A252-4B71-AAD7-656CBE6D5825}"/>
    <cellStyle name="Obliczenia 2 8 4 2 2 2 2 2" xfId="33201" xr:uid="{D562B590-4005-4B26-A272-A70A5DBC663A}"/>
    <cellStyle name="Obliczenia 2 8 4 2 2 2 3" xfId="33202" xr:uid="{A033678A-4CFC-48BC-9CCD-D06AF8BD0404}"/>
    <cellStyle name="Obliczenia 2 8 4 2 2 3" xfId="33203" xr:uid="{CEFE1472-5876-40F3-A6AA-502994369F04}"/>
    <cellStyle name="Obliczenia 2 8 4 2 2 3 2" xfId="33204" xr:uid="{DDEC4FA5-3DF3-4927-94D7-48CA84B99B90}"/>
    <cellStyle name="Obliczenia 2 8 4 2 2 3 2 2" xfId="33205" xr:uid="{BD380B98-8ADA-4F87-BB9D-3D53CB727326}"/>
    <cellStyle name="Obliczenia 2 8 4 2 2 3 3" xfId="33206" xr:uid="{358646C6-7CD9-4CDE-BFBA-41DC729C6553}"/>
    <cellStyle name="Obliczenia 2 8 4 2 2 4" xfId="33207" xr:uid="{28613F44-3758-4F35-A2CC-DC99604F61C8}"/>
    <cellStyle name="Obliczenia 2 8 4 2 2 4 2" xfId="33208" xr:uid="{259AED75-502B-44E9-9B52-2D41D28B3220}"/>
    <cellStyle name="Obliczenia 2 8 4 2 2 4 2 2" xfId="33209" xr:uid="{F90576D8-B48B-4154-A0A1-1E51C0A066B4}"/>
    <cellStyle name="Obliczenia 2 8 4 2 2 4 3" xfId="33210" xr:uid="{E239BF56-8D6E-44C3-AEE2-07CC3B94ADE8}"/>
    <cellStyle name="Obliczenia 2 8 4 2 2 5" xfId="33211" xr:uid="{9F3A0B85-0F56-44BE-AE39-EF6D8F702988}"/>
    <cellStyle name="Obliczenia 2 8 4 2 2 5 2" xfId="33212" xr:uid="{0AEB46C8-EBB4-48E6-9721-454A092D8FB1}"/>
    <cellStyle name="Obliczenia 2 8 4 2 2 6" xfId="33213" xr:uid="{A4F1F7B1-FBED-41C7-A3AF-1ECC274B2E78}"/>
    <cellStyle name="Obliczenia 2 8 4 2 2 6 2" xfId="33214" xr:uid="{4BD7835D-2781-44C0-8074-4C1BB0D40DE6}"/>
    <cellStyle name="Obliczenia 2 8 4 2 2 7" xfId="33215" xr:uid="{600825CC-F853-4712-87B9-AB2F9C4E4B3F}"/>
    <cellStyle name="Obliczenia 2 8 4 2 3" xfId="33216" xr:uid="{B7CED13D-A7D9-49EE-A084-65CC6761EB39}"/>
    <cellStyle name="Obliczenia 2 8 4 2 3 2" xfId="33217" xr:uid="{2B540E06-7E59-4936-A147-5DAB8DD65B9B}"/>
    <cellStyle name="Obliczenia 2 8 4 2 3 2 2" xfId="33218" xr:uid="{65E56C7C-8D42-4505-80EC-45A451172CA0}"/>
    <cellStyle name="Obliczenia 2 8 4 2 3 3" xfId="33219" xr:uid="{ED81EDAA-9BB9-4F36-B7D3-02EB40876788}"/>
    <cellStyle name="Obliczenia 2 8 4 2 4" xfId="33220" xr:uid="{6A68A4FA-DA0D-481D-980E-F3286E27A585}"/>
    <cellStyle name="Obliczenia 2 8 4 2 4 2" xfId="33221" xr:uid="{5CAE3BC7-93D9-48B7-978B-C79E9C1A1249}"/>
    <cellStyle name="Obliczenia 2 8 4 2 4 2 2" xfId="33222" xr:uid="{EAEF7820-4DAA-46C4-BC8A-986FA8D5E124}"/>
    <cellStyle name="Obliczenia 2 8 4 2 4 3" xfId="33223" xr:uid="{5D693B32-5C16-4BE9-8B40-1C2892684AFB}"/>
    <cellStyle name="Obliczenia 2 8 4 2 5" xfId="33224" xr:uid="{67F495AA-D643-4257-8B25-57315E7E43DA}"/>
    <cellStyle name="Obliczenia 2 8 4 2 5 2" xfId="33225" xr:uid="{F8A5A50D-6890-4BBC-8305-A0FED37B23CC}"/>
    <cellStyle name="Obliczenia 2 8 4 2 5 2 2" xfId="33226" xr:uid="{CE500E4B-4003-46B8-81B0-6468FFFF38D4}"/>
    <cellStyle name="Obliczenia 2 8 4 2 5 3" xfId="33227" xr:uid="{AE457234-C18A-41EF-A666-CAF9B16FF35E}"/>
    <cellStyle name="Obliczenia 2 8 4 2 6" xfId="33228" xr:uid="{FFB2C25D-E027-4811-AE9D-191EBA17F173}"/>
    <cellStyle name="Obliczenia 2 8 4 2 6 2" xfId="33229" xr:uid="{58033F8D-1289-49C4-971D-FDBC5AF3E1FA}"/>
    <cellStyle name="Obliczenia 2 8 4 2 7" xfId="33230" xr:uid="{FFBB852F-AA5F-4B4E-9E31-1A6AF5F8BAAD}"/>
    <cellStyle name="Obliczenia 2 8 4 2 7 2" xfId="33231" xr:uid="{1F407B30-8F37-493F-B0CA-F63E426394CA}"/>
    <cellStyle name="Obliczenia 2 8 4 2 8" xfId="33232" xr:uid="{DECE71E3-E516-4A24-B68B-8D9826892A52}"/>
    <cellStyle name="Obliczenia 2 8 4 3" xfId="33233" xr:uid="{B6AF9DE0-CDD9-4FA4-86A3-97C69C2E1743}"/>
    <cellStyle name="Obliczenia 2 8 4 3 2" xfId="33234" xr:uid="{444A59E4-47EA-4197-8F1F-3231EB6D41EB}"/>
    <cellStyle name="Obliczenia 2 8 4 3 2 2" xfId="33235" xr:uid="{DDB292A3-B6C4-41EA-8459-656FA596A933}"/>
    <cellStyle name="Obliczenia 2 8 4 3 3" xfId="33236" xr:uid="{111C7A75-9696-43BC-809A-664C4D66EA9F}"/>
    <cellStyle name="Obliczenia 2 8 4 4" xfId="33237" xr:uid="{B03EF81B-9150-487F-846F-7A9529305C41}"/>
    <cellStyle name="Obliczenia 2 8 4 4 2" xfId="33238" xr:uid="{0CA280B4-CE7A-4593-9FE0-6E2371C76344}"/>
    <cellStyle name="Obliczenia 2 8 4 4 2 2" xfId="33239" xr:uid="{82A2A2CA-9034-4B3C-952A-3344F6928A2A}"/>
    <cellStyle name="Obliczenia 2 8 4 4 3" xfId="33240" xr:uid="{8ABF8154-D0A5-4D34-96AE-B54A800C2E04}"/>
    <cellStyle name="Obliczenia 2 8 4 5" xfId="33241" xr:uid="{527253DE-295D-4620-B5FE-672111328F53}"/>
    <cellStyle name="Obliczenia 2 8 4 5 2" xfId="33242" xr:uid="{BFBC51CF-6278-45AD-9F71-E5A8E77C1883}"/>
    <cellStyle name="Obliczenia 2 8 4 5 2 2" xfId="33243" xr:uid="{706C26FC-799A-46D2-B758-76142C45B9EC}"/>
    <cellStyle name="Obliczenia 2 8 4 5 3" xfId="33244" xr:uid="{B78AEAAE-44ED-42AD-9749-C49142909322}"/>
    <cellStyle name="Obliczenia 2 8 4 6" xfId="33245" xr:uid="{DB735C9E-D424-4790-8824-C66A97CF3B6D}"/>
    <cellStyle name="Obliczenia 2 8 4 6 2" xfId="33246" xr:uid="{7926C96C-8405-4DD4-8547-D5A124BE98A4}"/>
    <cellStyle name="Obliczenia 2 8 4 6 2 2" xfId="33247" xr:uid="{DCA8C78D-89FE-4A2E-A97E-EDDF1BDAE1EA}"/>
    <cellStyle name="Obliczenia 2 8 4 6 3" xfId="33248" xr:uid="{686B1367-82F9-4362-9A6F-3BF73CB50D7C}"/>
    <cellStyle name="Obliczenia 2 8 4 7" xfId="33249" xr:uid="{3794181F-3D0B-46CB-BD82-CCBEC39BB284}"/>
    <cellStyle name="Obliczenia 2 8 4 7 2" xfId="33250" xr:uid="{33168CD5-5E9F-4F09-B53B-21969A5087B0}"/>
    <cellStyle name="Obliczenia 2 8 4 7 2 2" xfId="33251" xr:uid="{0627F406-D623-4DB8-AB2E-E6D4AFD12E30}"/>
    <cellStyle name="Obliczenia 2 8 4 7 2 2 2" xfId="33252" xr:uid="{79960CB8-B410-45AA-B25D-1F02D3B18B9E}"/>
    <cellStyle name="Obliczenia 2 8 4 7 2 3" xfId="33253" xr:uid="{B1A757CC-915C-4FE5-B9FC-FCD4FA667698}"/>
    <cellStyle name="Obliczenia 2 8 4 7 3" xfId="33254" xr:uid="{1CD77E22-778D-4EF4-89D6-5DF67E3F6D38}"/>
    <cellStyle name="Obliczenia 2 8 4 7 3 2" xfId="33255" xr:uid="{A9C677D1-DE57-4E9C-8681-C987ADDA751B}"/>
    <cellStyle name="Obliczenia 2 8 4 7 3 2 2" xfId="33256" xr:uid="{59BB2648-8492-4851-B153-E80DFEC7FD21}"/>
    <cellStyle name="Obliczenia 2 8 4 7 3 3" xfId="33257" xr:uid="{3DE37890-1E7F-4B39-9517-01BDAB82851D}"/>
    <cellStyle name="Obliczenia 2 8 4 7 4" xfId="33258" xr:uid="{7A051104-0109-44AA-9F6B-55B9991C1308}"/>
    <cellStyle name="Obliczenia 2 8 4 7 4 2" xfId="33259" xr:uid="{DEAB7576-9356-477A-A75B-CD140E858587}"/>
    <cellStyle name="Obliczenia 2 8 4 7 4 2 2" xfId="33260" xr:uid="{1FA40C77-3EBA-4ED3-8F27-9CE8A1BAEFD2}"/>
    <cellStyle name="Obliczenia 2 8 4 7 4 3" xfId="33261" xr:uid="{5138C955-10CB-4E4D-B38D-B88559239582}"/>
    <cellStyle name="Obliczenia 2 8 4 7 5" xfId="33262" xr:uid="{08114447-13D2-40B3-957D-F1DE9E1805D0}"/>
    <cellStyle name="Obliczenia 2 8 4 7 5 2" xfId="33263" xr:uid="{C0CE2481-0571-4FEA-84F0-00E261E3E091}"/>
    <cellStyle name="Obliczenia 2 8 4 7 6" xfId="33264" xr:uid="{A08641FB-DC83-4AE7-8258-9EBAB18A1CF3}"/>
    <cellStyle name="Obliczenia 2 8 4 7 6 2" xfId="33265" xr:uid="{AAD50A78-3BA2-4016-8105-C7E553E1963E}"/>
    <cellStyle name="Obliczenia 2 8 4 7 7" xfId="33266" xr:uid="{F3944AAB-9A01-4322-A83A-AF26ED566946}"/>
    <cellStyle name="Obliczenia 2 8 4 8" xfId="33267" xr:uid="{49C2965F-9ED9-456E-8774-CAD2360B5F9F}"/>
    <cellStyle name="Obliczenia 2 8 4 8 2" xfId="33268" xr:uid="{999C13FE-CF43-4386-B004-E1788E733C12}"/>
    <cellStyle name="Obliczenia 2 8 4 8 2 2" xfId="33269" xr:uid="{7767C9CC-D004-4F49-BC71-FBA169BE48DC}"/>
    <cellStyle name="Obliczenia 2 8 4 8 3" xfId="33270" xr:uid="{EB72E440-0704-4599-83EA-C3491E868A63}"/>
    <cellStyle name="Obliczenia 2 8 4 9" xfId="33271" xr:uid="{CA9504C5-4ADC-47E3-8473-DF69CEC41E4D}"/>
    <cellStyle name="Obliczenia 2 8 4 9 2" xfId="33272" xr:uid="{C3F1F5AB-4D40-46D8-8366-7725E13A39E8}"/>
    <cellStyle name="Obliczenia 2 8 4 9 2 2" xfId="33273" xr:uid="{7F26759C-C8E2-49DB-8BC6-35BBB25DA0B6}"/>
    <cellStyle name="Obliczenia 2 8 4 9 3" xfId="33274" xr:uid="{EEF34601-85C2-47C0-A699-7370EB4C167E}"/>
    <cellStyle name="Obliczenia 2 8 5" xfId="33275" xr:uid="{12662DF4-1247-49B3-99BD-913133B48C8C}"/>
    <cellStyle name="Obliczenia 2 8 5 2" xfId="33276" xr:uid="{936B4E32-8741-4C0B-82EE-FACFD55F389E}"/>
    <cellStyle name="Obliczenia 2 8 5 2 2" xfId="33277" xr:uid="{CD61D162-6FFC-4513-ADE4-B185D6EDCF47}"/>
    <cellStyle name="Obliczenia 2 8 5 2 2 2" xfId="33278" xr:uid="{6EDA0206-6FB3-465F-AE58-895FD6908EF3}"/>
    <cellStyle name="Obliczenia 2 8 5 2 2 2 2" xfId="33279" xr:uid="{7E903FAF-C6D9-4ECD-9106-12E5B671BF8D}"/>
    <cellStyle name="Obliczenia 2 8 5 2 2 3" xfId="33280" xr:uid="{95214F74-4AAF-4CCA-BF34-AED749B5F7F4}"/>
    <cellStyle name="Obliczenia 2 8 5 2 3" xfId="33281" xr:uid="{B8443A61-97D6-4E70-B1CB-076C0415932D}"/>
    <cellStyle name="Obliczenia 2 8 5 2 3 2" xfId="33282" xr:uid="{4BE52B37-4136-4545-AE53-2C0049120875}"/>
    <cellStyle name="Obliczenia 2 8 5 2 3 2 2" xfId="33283" xr:uid="{E8DFE40D-D750-4F6E-B0BA-33B4698F34EB}"/>
    <cellStyle name="Obliczenia 2 8 5 2 3 3" xfId="33284" xr:uid="{EDD43F83-F004-47BF-8D24-186F2FBCEC0F}"/>
    <cellStyle name="Obliczenia 2 8 5 2 4" xfId="33285" xr:uid="{735A4FFF-4FF2-45B7-A35E-E4290514BF1F}"/>
    <cellStyle name="Obliczenia 2 8 5 2 4 2" xfId="33286" xr:uid="{C228B01E-CE4E-4CAD-8605-A068A85B3C04}"/>
    <cellStyle name="Obliczenia 2 8 5 2 4 2 2" xfId="33287" xr:uid="{B57C1123-637C-4ED1-9301-1C522BEB823F}"/>
    <cellStyle name="Obliczenia 2 8 5 2 4 3" xfId="33288" xr:uid="{28DA876A-895D-4DE7-92F1-366A093C5144}"/>
    <cellStyle name="Obliczenia 2 8 5 2 5" xfId="33289" xr:uid="{FBB88596-D2A2-4341-9369-B5463CF0C5B9}"/>
    <cellStyle name="Obliczenia 2 8 5 2 5 2" xfId="33290" xr:uid="{677FA15C-9AD1-40B8-B8F7-3E8DCC5E2D83}"/>
    <cellStyle name="Obliczenia 2 8 5 2 6" xfId="33291" xr:uid="{F4BCAACC-E55A-464A-B8A8-2CED39696FBF}"/>
    <cellStyle name="Obliczenia 2 8 5 2 6 2" xfId="33292" xr:uid="{BEE33FCA-EE6B-4A1F-9928-C73DBA8F5E16}"/>
    <cellStyle name="Obliczenia 2 8 5 2 7" xfId="33293" xr:uid="{B69A29B5-EB7C-4BA9-B3A4-EA59387CBBA6}"/>
    <cellStyle name="Obliczenia 2 8 5 3" xfId="33294" xr:uid="{2031FDDD-45D0-444D-B37E-873012E51C14}"/>
    <cellStyle name="Obliczenia 2 8 5 3 2" xfId="33295" xr:uid="{7734653F-FFA1-41D3-AE09-68BB2A8D0317}"/>
    <cellStyle name="Obliczenia 2 8 5 3 2 2" xfId="33296" xr:uid="{BABF9A07-32B7-4E21-8CF6-43117B5A277A}"/>
    <cellStyle name="Obliczenia 2 8 5 3 3" xfId="33297" xr:uid="{6FD4571E-4AD1-4D05-9FE2-689108F6D27F}"/>
    <cellStyle name="Obliczenia 2 8 5 4" xfId="33298" xr:uid="{92355E8C-08E5-458A-BE6D-866C64C7D8B1}"/>
    <cellStyle name="Obliczenia 2 8 5 4 2" xfId="33299" xr:uid="{FB32E0A1-D6F4-4CE3-B1A4-6D57E45827CD}"/>
    <cellStyle name="Obliczenia 2 8 5 4 2 2" xfId="33300" xr:uid="{06BDAE8C-54FC-4D5A-A79C-E8F585756E1F}"/>
    <cellStyle name="Obliczenia 2 8 5 4 3" xfId="33301" xr:uid="{5D0D0E55-5EF3-4B19-AD13-8EEF5DD96CB3}"/>
    <cellStyle name="Obliczenia 2 8 5 5" xfId="33302" xr:uid="{15895AB3-542A-4104-AF8D-C6332F45ABF2}"/>
    <cellStyle name="Obliczenia 2 8 5 5 2" xfId="33303" xr:uid="{A60FADC6-1D3A-4DD6-9E7C-003AD28F3440}"/>
    <cellStyle name="Obliczenia 2 8 5 5 2 2" xfId="33304" xr:uid="{95F8654E-8295-495C-B0A2-F30D193ADA18}"/>
    <cellStyle name="Obliczenia 2 8 5 5 3" xfId="33305" xr:uid="{7CA07BCF-FB41-4746-BD32-0C38FC424562}"/>
    <cellStyle name="Obliczenia 2 8 5 6" xfId="33306" xr:uid="{F088C6B6-B2A1-4F97-892F-C03037CF0478}"/>
    <cellStyle name="Obliczenia 2 8 5 6 2" xfId="33307" xr:uid="{E51EC1B8-387E-4BD7-80EB-1FEC6934AC0B}"/>
    <cellStyle name="Obliczenia 2 8 5 7" xfId="33308" xr:uid="{6E4C3306-A984-470B-8701-36C187103191}"/>
    <cellStyle name="Obliczenia 2 8 5 7 2" xfId="33309" xr:uid="{09685CB9-19B9-430B-83D1-44BEF1AF1E8C}"/>
    <cellStyle name="Obliczenia 2 8 5 8" xfId="33310" xr:uid="{4A905A58-60F0-480C-B54D-A192D517572E}"/>
    <cellStyle name="Obliczenia 2 8 6" xfId="33311" xr:uid="{F15D6EA9-4673-496F-8846-324F36D28932}"/>
    <cellStyle name="Obliczenia 2 8 6 2" xfId="33312" xr:uid="{73FCCB59-6BCE-49CF-9FAE-7A405938CD1B}"/>
    <cellStyle name="Obliczenia 2 8 6 2 2" xfId="33313" xr:uid="{1846EB6A-9D92-4C37-A1BF-4017A8F1A3B0}"/>
    <cellStyle name="Obliczenia 2 8 6 3" xfId="33314" xr:uid="{E6F54059-BFB9-49AE-9557-7023272FD402}"/>
    <cellStyle name="Obliczenia 2 8 7" xfId="33315" xr:uid="{75C0EDAD-D1B0-495B-9574-937E7DCE7EF6}"/>
    <cellStyle name="Obliczenia 2 8 7 2" xfId="33316" xr:uid="{77498614-18E1-427A-92E5-462550F9F1A5}"/>
    <cellStyle name="Obliczenia 2 8 7 2 2" xfId="33317" xr:uid="{14847F35-980D-4AAE-8FE3-98645637D848}"/>
    <cellStyle name="Obliczenia 2 8 7 3" xfId="33318" xr:uid="{55142CE1-FCF2-45E2-B107-FACEDF4E1C9D}"/>
    <cellStyle name="Obliczenia 2 8 8" xfId="33319" xr:uid="{E8CE67CF-E8B8-4443-9959-BDC927D6A863}"/>
    <cellStyle name="Obliczenia 2 8 8 2" xfId="33320" xr:uid="{F0F770F6-B572-4C19-84A5-ECEC1C5C8585}"/>
    <cellStyle name="Obliczenia 2 8 8 2 2" xfId="33321" xr:uid="{491D6E8E-B4F2-4BAC-8E5E-3D15F274F0E5}"/>
    <cellStyle name="Obliczenia 2 8 8 3" xfId="33322" xr:uid="{6A048C0F-3C50-459F-BCEF-E2F1CA32686B}"/>
    <cellStyle name="Obliczenia 2 8 9" xfId="33323" xr:uid="{13999B7A-B403-4FF3-8699-22206A66CA20}"/>
    <cellStyle name="Obliczenia 2 8 9 2" xfId="33324" xr:uid="{DF2120AD-D71D-4CDF-A415-B408FBF93E21}"/>
    <cellStyle name="Obliczenia 2 8 9 2 2" xfId="33325" xr:uid="{96F26583-0509-4FCF-B0CA-C1E1F2ED8D9D}"/>
    <cellStyle name="Obliczenia 2 8 9 2 2 2" xfId="33326" xr:uid="{6F8CE8F9-25D0-46E1-B8A4-49F3E6949E57}"/>
    <cellStyle name="Obliczenia 2 8 9 2 3" xfId="33327" xr:uid="{7C4CBA17-AC50-40E9-A529-964FDCB5A825}"/>
    <cellStyle name="Obliczenia 2 8 9 3" xfId="33328" xr:uid="{59F37D47-751F-4D3D-93F3-797990412DD8}"/>
    <cellStyle name="Obliczenia 2 8 9 3 2" xfId="33329" xr:uid="{05933791-E246-4AB6-817E-AB1132B1BDC2}"/>
    <cellStyle name="Obliczenia 2 8 9 3 2 2" xfId="33330" xr:uid="{F20BA995-8E2D-421C-88C4-4A455EE23B01}"/>
    <cellStyle name="Obliczenia 2 8 9 3 3" xfId="33331" xr:uid="{35469B43-B96C-484D-AB21-7513547CC9A3}"/>
    <cellStyle name="Obliczenia 2 8 9 4" xfId="33332" xr:uid="{34D78DFC-E429-47A4-8C20-3AA411BDE2F9}"/>
    <cellStyle name="Obliczenia 2 8 9 4 2" xfId="33333" xr:uid="{5030E170-1E69-4DB7-B227-88FE3E3EF74E}"/>
    <cellStyle name="Obliczenia 2 8 9 4 2 2" xfId="33334" xr:uid="{655248BD-169B-4D78-9FD2-E09300515E07}"/>
    <cellStyle name="Obliczenia 2 8 9 4 3" xfId="33335" xr:uid="{D5812FD9-5FDD-4623-8735-AF8FE17D6C45}"/>
    <cellStyle name="Obliczenia 2 8 9 5" xfId="33336" xr:uid="{31BFE640-4AEB-471A-8555-E60A5E18FCF5}"/>
    <cellStyle name="Obliczenia 2 8 9 5 2" xfId="33337" xr:uid="{34F1AA0D-3E47-4C66-A0BB-A15B628920AB}"/>
    <cellStyle name="Obliczenia 2 8 9 6" xfId="33338" xr:uid="{F9BB20B7-8225-4217-B5EF-2115DCCAC675}"/>
    <cellStyle name="Obliczenia 2 8 9 6 2" xfId="33339" xr:uid="{59D0E157-8429-4420-A430-A69E5AF5FD33}"/>
    <cellStyle name="Obliczenia 2 8 9 7" xfId="33340" xr:uid="{9A04D0FE-804A-4B98-8065-63CE63A963AC}"/>
    <cellStyle name="Obliczenia 2 9" xfId="1079" xr:uid="{31545CCD-25A6-4D73-85B9-6D22FD9B6B2C}"/>
    <cellStyle name="Obliczenia 2 9 2" xfId="33341" xr:uid="{9D8728E6-D72F-46BA-B68F-8E861A2A6C7E}"/>
    <cellStyle name="Obliczenia 2 9 2 2" xfId="33342" xr:uid="{4191B077-DF26-4B94-B26B-814E9D6903FB}"/>
    <cellStyle name="Obliczenia 2 9 3" xfId="33343" xr:uid="{09B126D8-D40E-4441-93F4-090FDEB255E9}"/>
    <cellStyle name="Obliczenia 2 9 4" xfId="39252" xr:uid="{9FDC3908-2669-44F7-8E06-81EF10E9B2C9}"/>
    <cellStyle name="Obliczenia 2 9 5" xfId="39299" xr:uid="{E1484DCB-8822-4F32-8C1A-476FB8068227}"/>
    <cellStyle name="Obliczenia 2 9 6" xfId="40192" xr:uid="{A82490CD-BB93-41F4-A5C5-0768C578ED66}"/>
    <cellStyle name="Obliczenia 2_~0054846" xfId="46443" xr:uid="{919D9F51-5B55-46C2-8CA0-9A9E5CE84471}"/>
    <cellStyle name="Obliczenia 20" xfId="33344" xr:uid="{4A5FDCD3-22B0-4BF2-9A26-EF2F53BEB91E}"/>
    <cellStyle name="Obliczenia 21" xfId="33345" xr:uid="{E4932173-81A5-471A-8D2A-A76FD931E696}"/>
    <cellStyle name="Obliczenia 22" xfId="33346" xr:uid="{ED30FA4D-2FD7-439C-A2C9-8D566B1A7C20}"/>
    <cellStyle name="Obliczenia 23" xfId="33347" xr:uid="{6B7A0B42-AC33-4CB0-8DD8-D16BC66C76B9}"/>
    <cellStyle name="Obliczenia 24" xfId="33348" xr:uid="{8B520477-2312-4108-ADED-BD84444E0C9F}"/>
    <cellStyle name="Obliczenia 25" xfId="33349" xr:uid="{88C6BA7C-BF08-4E75-AAA6-F0CB18738E07}"/>
    <cellStyle name="Obliczenia 26" xfId="33350" xr:uid="{1D1671E1-B116-4033-BB37-9CCF4AE7CA1C}"/>
    <cellStyle name="Obliczenia 27" xfId="33351" xr:uid="{9026345C-AC42-456D-80E2-F3667C4EEA83}"/>
    <cellStyle name="Obliczenia 28" xfId="33352" xr:uid="{390E084B-B5A4-4B34-BEA4-A235AE268358}"/>
    <cellStyle name="Obliczenia 29" xfId="33353" xr:uid="{7DC05B55-4873-4C85-BD0E-F669F2B4C206}"/>
    <cellStyle name="Obliczenia 3" xfId="1080" xr:uid="{9697B9F6-14F8-4AFE-A164-6ACAC02701C9}"/>
    <cellStyle name="Obliczenia 3 10" xfId="39253" xr:uid="{C537A69E-98F4-4F2A-9B62-2A772C48AE25}"/>
    <cellStyle name="Obliczenia 3 11" xfId="39298" xr:uid="{8B9C6DE4-11B7-4E30-B38A-F17064F78A3A}"/>
    <cellStyle name="Obliczenia 3 12" xfId="40191" xr:uid="{5E7E3606-5E33-47C4-A1E5-1325E5D26273}"/>
    <cellStyle name="Obliczenia 3 2" xfId="33354" xr:uid="{C35E0C45-1BEC-4E52-B483-8A44A66C70F1}"/>
    <cellStyle name="Obliczenia 3 2 2" xfId="33355" xr:uid="{00CD0222-C910-4263-9257-585325A29BF6}"/>
    <cellStyle name="Obliczenia 3 2 3" xfId="41803" xr:uid="{78C1B231-5D09-4193-8583-ACCBD6486524}"/>
    <cellStyle name="Obliczenia 3 3" xfId="33356" xr:uid="{15394C4B-35F1-4754-B05C-D624810DA754}"/>
    <cellStyle name="Obliczenia 3 3 2" xfId="33357" xr:uid="{B26FED16-974E-4FCF-864A-7A4336247C6C}"/>
    <cellStyle name="Obliczenia 3 3 3" xfId="41804" xr:uid="{A81A1156-BBA0-45AD-95C9-A77A9D0D0509}"/>
    <cellStyle name="Obliczenia 3 4" xfId="33358" xr:uid="{398FF970-AD2E-42D5-8E67-1ECE9F2B0E66}"/>
    <cellStyle name="Obliczenia 3 4 2" xfId="33359" xr:uid="{0F11EABB-EAB4-45FF-91FB-09C22307F452}"/>
    <cellStyle name="Obliczenia 3 4 3" xfId="41805" xr:uid="{6B4B8121-6DC6-4ABD-8F1C-CE20034B05A6}"/>
    <cellStyle name="Obliczenia 3 5" xfId="33360" xr:uid="{D9620636-DE4A-407A-AA4D-4E8DB19D9CDE}"/>
    <cellStyle name="Obliczenia 3 5 2" xfId="33361" xr:uid="{A8A65450-C82B-46F6-8ED3-3F85AC95F813}"/>
    <cellStyle name="Obliczenia 3 5 3" xfId="41806" xr:uid="{AB9D2011-889D-4AFE-A355-D8574314F432}"/>
    <cellStyle name="Obliczenia 3 6" xfId="33362" xr:uid="{3E29545B-F609-4E20-BA40-4724BA432DA9}"/>
    <cellStyle name="Obliczenia 3 6 2" xfId="41807" xr:uid="{3741703C-29E1-4F0A-951D-6EFFA19C90DA}"/>
    <cellStyle name="Obliczenia 3 7" xfId="33363" xr:uid="{4B8212E9-91BA-48B4-A040-F4DC7043401A}"/>
    <cellStyle name="Obliczenia 3 7 2" xfId="41808" xr:uid="{78F15913-F74B-4F44-B03F-DB23076671FF}"/>
    <cellStyle name="Obliczenia 3 8" xfId="33364" xr:uid="{07DD5CC7-B55F-4951-870D-1ABECF31052E}"/>
    <cellStyle name="Obliczenia 3 8 2" xfId="41809" xr:uid="{C8418512-39F9-4973-942E-D4E7262CDEE0}"/>
    <cellStyle name="Obliczenia 3 9" xfId="33365" xr:uid="{4A06A1A5-0548-4277-800F-3142854E539E}"/>
    <cellStyle name="Obliczenia 3_BofQ_A4_Brzesko_Wierzchosławice_ob_inz_12_08_2011" xfId="46444" xr:uid="{10DFD398-F43C-4811-AF30-739C0D49E7BB}"/>
    <cellStyle name="Obliczenia 4" xfId="1201" xr:uid="{FAA5522F-6A3F-4314-8B0D-903F76136918}"/>
    <cellStyle name="Obliczenia 4 2" xfId="33366" xr:uid="{B20135C8-B11B-4395-97CA-E186D458B5A0}"/>
    <cellStyle name="Obliczenia 4 2 2" xfId="33367" xr:uid="{36A25E10-8B48-4E46-8A13-5FDC3816E082}"/>
    <cellStyle name="Obliczenia 4 3" xfId="33368" xr:uid="{188CB78D-0197-4242-89C1-B899F37EAFDE}"/>
    <cellStyle name="Obliczenia 4 3 2" xfId="33369" xr:uid="{86C8AC33-5717-44C2-A0EB-253A62DE7D38}"/>
    <cellStyle name="Obliczenia 4 4" xfId="33370" xr:uid="{BDBB034A-81C6-49C3-8051-5AE5AFC81525}"/>
    <cellStyle name="Obliczenia 4 4 2" xfId="33371" xr:uid="{E7D6A493-6C97-457A-AE40-B01D57E9DA10}"/>
    <cellStyle name="Obliczenia 4 5" xfId="33372" xr:uid="{BAC3D2FB-D813-4BFF-A2F3-EF73739FD074}"/>
    <cellStyle name="Obliczenia 4 5 2" xfId="33373" xr:uid="{AF80BD89-2738-4DBA-9C24-4C28C14647A8}"/>
    <cellStyle name="Obliczenia 4 6" xfId="33374" xr:uid="{FB96C5D9-E85A-4ED3-94C6-1AED89DAD339}"/>
    <cellStyle name="Obliczenia 4 7" xfId="33375" xr:uid="{6DC20FC4-5DC7-4AB2-9A6F-DE76A998B692}"/>
    <cellStyle name="Obliczenia 4 8" xfId="41984" xr:uid="{1ABC4904-9EA1-499B-9BB5-EB99F458B054}"/>
    <cellStyle name="Obliczenia 4_BofQ_A4_Brzesko_Wierzchosławice_ob_inz_12_08_2011" xfId="46445" xr:uid="{C6178165-EFA0-4802-A39F-5F26F9904C82}"/>
    <cellStyle name="Obliczenia 5" xfId="33376" xr:uid="{B1EC0E22-5B63-49C4-9094-5BBB69771665}"/>
    <cellStyle name="Obliczenia 5 2" xfId="33377" xr:uid="{0B4D3ACD-F01A-45E0-9F43-26C68102F5E2}"/>
    <cellStyle name="Obliczenia 5 2 2" xfId="33378" xr:uid="{6E78308E-241B-4DD0-9A9D-489B72F36B6D}"/>
    <cellStyle name="Obliczenia 5 3" xfId="33379" xr:uid="{A5120BD7-480E-478C-87F2-F7108770DCA1}"/>
    <cellStyle name="Obliczenia 5 3 2" xfId="33380" xr:uid="{6791B920-8F3C-4A8D-95AA-AD1B0DFB47D0}"/>
    <cellStyle name="Obliczenia 5 4" xfId="33381" xr:uid="{36343864-BE95-4E77-8B5C-39CEF820FEB4}"/>
    <cellStyle name="Obliczenia 5 4 2" xfId="33382" xr:uid="{AF1AA167-4DAF-4090-A678-F7303A32AE26}"/>
    <cellStyle name="Obliczenia 5 5" xfId="33383" xr:uid="{D6D76477-301C-4DAD-A94E-95A415E7892E}"/>
    <cellStyle name="Obliczenia 5 5 2" xfId="33384" xr:uid="{B900B3ED-AC7E-44C4-AB4D-CA0168776858}"/>
    <cellStyle name="Obliczenia 5 6" xfId="33385" xr:uid="{1118B941-0399-47B5-A142-D727E82A99E9}"/>
    <cellStyle name="Obliczenia 5 7" xfId="33386" xr:uid="{0DABCB4F-48EB-42B9-9C39-B6F5334C292A}"/>
    <cellStyle name="Obliczenia 5 8" xfId="41810" xr:uid="{2C84E4AB-B743-4F4E-A39B-09FBD0752C8F}"/>
    <cellStyle name="Obliczenia 5_BofQ_Obwodnica Radomska_03_02_2011_final" xfId="46446" xr:uid="{E1CDCBF9-B4DA-411A-B1CF-EFA447B2E78B}"/>
    <cellStyle name="Obliczenia 6" xfId="33387" xr:uid="{AC969834-74BC-4EA7-890A-A9E3B2E53758}"/>
    <cellStyle name="Obliczenia 6 2" xfId="33388" xr:uid="{648470E2-919D-4FDA-87EC-56067B81A2C3}"/>
    <cellStyle name="Obliczenia 6 2 2" xfId="33389" xr:uid="{A557D558-E392-4213-AB17-F15424AAAE83}"/>
    <cellStyle name="Obliczenia 6 3" xfId="33390" xr:uid="{7162F8E2-90CA-4D6E-B5AF-63F8DEA7B02C}"/>
    <cellStyle name="Obliczenia 6 3 2" xfId="33391" xr:uid="{87FC1C74-CE5F-4005-81A0-99A72722E9DF}"/>
    <cellStyle name="Obliczenia 6 4" xfId="33392" xr:uid="{1A042022-5497-40E5-879A-60AEF2365459}"/>
    <cellStyle name="Obliczenia 6 4 2" xfId="33393" xr:uid="{565C46F6-60AF-4D58-865B-2ADA4489E953}"/>
    <cellStyle name="Obliczenia 6 5" xfId="33394" xr:uid="{4C791716-BC61-4A57-B3A0-736E5329B1D8}"/>
    <cellStyle name="Obliczenia 6 5 2" xfId="33395" xr:uid="{4F2DD561-8542-4B2F-8D6D-C8F1A170DA16}"/>
    <cellStyle name="Obliczenia 6 6" xfId="33396" xr:uid="{A5B5EF1E-ACB4-4BA2-B5FF-016B17170FF5}"/>
    <cellStyle name="Obliczenia 6 7" xfId="33397" xr:uid="{F26218E8-0900-4277-A4D6-974301BDF073}"/>
    <cellStyle name="Obliczenia 6 8" xfId="41811" xr:uid="{B1A99D91-3C10-4041-91CF-2C1A6FFB549C}"/>
    <cellStyle name="Obliczenia 6_BofQ_Obwodnica Radomska_03_02_2011_final" xfId="46447" xr:uid="{2E377251-3FAF-4683-98F9-2AA8559C3B97}"/>
    <cellStyle name="Obliczenia 7" xfId="33398" xr:uid="{892E76C8-53BA-46F3-8C20-2FB33BE6714D}"/>
    <cellStyle name="Obliczenia 7 2" xfId="33399" xr:uid="{1CFCAACE-1748-4B7A-93CF-32330B2AFFA3}"/>
    <cellStyle name="Obliczenia 7 2 2" xfId="33400" xr:uid="{56B4EBD2-2D81-4EBB-9955-BCDF50E9D26A}"/>
    <cellStyle name="Obliczenia 7 3" xfId="33401" xr:uid="{9BEDCB03-7687-4BCC-A8EE-9047DB5F67BF}"/>
    <cellStyle name="Obliczenia 7 3 2" xfId="33402" xr:uid="{23DFA339-9BE3-4364-87B3-37B0893E9F25}"/>
    <cellStyle name="Obliczenia 7 4" xfId="33403" xr:uid="{5E5E8F47-B1DE-442F-8A3E-793238DB38C6}"/>
    <cellStyle name="Obliczenia 7 4 2" xfId="33404" xr:uid="{97E9F6F4-AA78-4CB4-B2B7-11617E3F6338}"/>
    <cellStyle name="Obliczenia 7 5" xfId="33405" xr:uid="{D34921DA-7002-4B38-9C05-51320A38200A}"/>
    <cellStyle name="Obliczenia 7 5 2" xfId="33406" xr:uid="{983AEAE9-2A84-41EC-A886-34ABECB74F18}"/>
    <cellStyle name="Obliczenia 7 6" xfId="33407" xr:uid="{6B3B5D66-2CEB-4C21-B825-7F2880EC3866}"/>
    <cellStyle name="Obliczenia 7 7" xfId="33408" xr:uid="{406475B9-7907-44E7-9E81-F2CBB9E204AF}"/>
    <cellStyle name="Obliczenia 7 8" xfId="41812" xr:uid="{247E1D38-6157-4426-932C-C7736BBC94AC}"/>
    <cellStyle name="Obliczenia 7_BofQ_Obwodnica Radomska_03_02_2011_final" xfId="46448" xr:uid="{CAB889B6-7D11-402E-8EBB-C02BCD8C3582}"/>
    <cellStyle name="Obliczenia 8" xfId="33409" xr:uid="{6E1FE789-A607-4D41-9A2B-F6A290D4D203}"/>
    <cellStyle name="Obliczenia 8 2" xfId="33410" xr:uid="{1EAAD262-5F37-4ACC-AB9C-39E16D6870EB}"/>
    <cellStyle name="Obliczenia 8 2 2" xfId="33411" xr:uid="{79EA2CFD-9146-4B6E-B321-B8128C00A5C9}"/>
    <cellStyle name="Obliczenia 8 3" xfId="33412" xr:uid="{C2734288-4B11-4B2B-8E1A-08F97E37E3EF}"/>
    <cellStyle name="Obliczenia 8 3 2" xfId="33413" xr:uid="{0C425C97-FF2D-449C-9EFE-7DFF9C359394}"/>
    <cellStyle name="Obliczenia 8 4" xfId="33414" xr:uid="{85FF5BE0-410A-48E8-9508-3808B6C4E2AB}"/>
    <cellStyle name="Obliczenia 8 4 2" xfId="33415" xr:uid="{70DDAE4C-49E3-406A-9226-42024A2DDCA1}"/>
    <cellStyle name="Obliczenia 8 5" xfId="33416" xr:uid="{108E6384-E19E-4C95-985C-D0B4AD216B77}"/>
    <cellStyle name="Obliczenia 8 5 2" xfId="33417" xr:uid="{74E87C7B-BC1B-423E-B40E-D387D47DD509}"/>
    <cellStyle name="Obliczenia 8 6" xfId="33418" xr:uid="{529203C3-D3FC-4B78-A096-141C83CD5858}"/>
    <cellStyle name="Obliczenia 8 7" xfId="41813" xr:uid="{367C07DB-63B1-4DEC-AC29-F12D4C1002C5}"/>
    <cellStyle name="Obliczenia 8_BofQ_Obwodnica Radomska_03_02_2011_final" xfId="46449" xr:uid="{3522795F-2A4F-4168-999F-92C30E4B429B}"/>
    <cellStyle name="Obliczenia 9" xfId="33419" xr:uid="{E4E78141-CF70-4452-B149-C4B03925ADDB}"/>
    <cellStyle name="Obliczenia 9 2" xfId="33420" xr:uid="{DA0A1810-B68E-4255-B158-E71B91C38B75}"/>
    <cellStyle name="Obliczenia 9 2 2" xfId="33421" xr:uid="{4585F8ED-6049-41C2-9282-89D717666C68}"/>
    <cellStyle name="Obliczenia 9 3" xfId="33422" xr:uid="{2BDDA51A-026C-44E5-9BB7-03280DF0AFEB}"/>
    <cellStyle name="Obliczenia 9 4" xfId="41814" xr:uid="{21317B7E-ECB7-4AF7-946B-4429F8537172}"/>
    <cellStyle name="Œ…‹æØ‚è [0.00]_Region Orders (2)" xfId="46450" xr:uid="{4B720048-531A-478C-B60B-CBBDBEFE8320}"/>
    <cellStyle name="Œ…‹æØ‚è_Region Orders (2)" xfId="46451" xr:uid="{EF20B1F2-5046-45D2-9C9C-E1ED16EA4213}"/>
    <cellStyle name="Opis" xfId="28" xr:uid="{9BB952BC-0B0B-44B2-AD95-CAC16941AD7F}"/>
    <cellStyle name="Opis 10" xfId="46452" xr:uid="{461A0CE8-BB6A-4880-AE42-0E5FE741C43F}"/>
    <cellStyle name="Opis 2" xfId="33423" xr:uid="{983578EC-B324-457E-B78E-4AACB1B34C74}"/>
    <cellStyle name="Opis 2 2" xfId="33424" xr:uid="{ADB9CB09-5690-41FC-8BC2-810F4CE8AE61}"/>
    <cellStyle name="Opis 2 3" xfId="33425" xr:uid="{6FBDBC2F-1C01-44CF-9983-F285D0401135}"/>
    <cellStyle name="Opis 2 4" xfId="41815" xr:uid="{188B083B-E031-433C-A3A3-8CFF99C26C41}"/>
    <cellStyle name="Opis 3" xfId="33426" xr:uid="{22FFB672-8BA1-4F64-B1DE-649CE0C1E3A7}"/>
    <cellStyle name="Opis 4" xfId="33427" xr:uid="{F05F2A04-B838-4352-B290-1A6F2B13DD2A}"/>
    <cellStyle name="Opis 5" xfId="33428" xr:uid="{79AE0BD0-9DA1-45D4-AD69-4BA99F8853E3}"/>
    <cellStyle name="Opis 6" xfId="33429" xr:uid="{0392A0A0-3896-458E-928B-5813C685F9A3}"/>
    <cellStyle name="Opis 7" xfId="33430" xr:uid="{ABF21A7C-C746-4B70-B159-FF08A19B92C4}"/>
    <cellStyle name="Opis 8" xfId="46453" xr:uid="{94EAE526-1883-41D3-9F2D-6231C555B9F3}"/>
    <cellStyle name="Opis 9" xfId="46454" xr:uid="{22E4697D-31FC-4B3E-8443-6280DE03D906}"/>
    <cellStyle name="Opis_BofQ_Obiekty_inzynierskie_Sucharskiego_I" xfId="46455" xr:uid="{6224F2DB-9542-4CA0-96F6-F73E0EBB129A}"/>
    <cellStyle name="ord12" xfId="46456" xr:uid="{D2B75AAF-9001-4AF8-AF7A-CB9CF03C7EA3}"/>
    <cellStyle name="ord6962" xfId="46457" xr:uid="{3C531BC4-459B-435F-BFA0-3B5C4432B71D}"/>
    <cellStyle name="orders" xfId="46458" xr:uid="{82F9F1D6-92E0-485A-ACB8-C3C482544DAC}"/>
    <cellStyle name="Összesen" xfId="41816" xr:uid="{83B0AC49-29ED-4E55-801D-59AEC668FFC4}"/>
    <cellStyle name="Összesen 2" xfId="41983" xr:uid="{56EFCF4C-F54B-4FB5-9A46-E85ED9D45F7B}"/>
    <cellStyle name="Output" xfId="1081" xr:uid="{C3FC8852-336E-4F05-AF71-E0E49925BE14}"/>
    <cellStyle name="Output 10" xfId="33431" xr:uid="{E3D65EDD-B4A4-4BD9-BAEB-26F8ED428EB1}"/>
    <cellStyle name="Output 10 2" xfId="33432" xr:uid="{3A674862-6B70-4143-9AEB-EC46395EFF18}"/>
    <cellStyle name="Output 11" xfId="33433" xr:uid="{9E5FD8FA-48B8-43BA-BF47-CC228F3BA915}"/>
    <cellStyle name="Output 12" xfId="39297" xr:uid="{111E915D-1DFB-49FC-ACE2-13BFA857C6EE}"/>
    <cellStyle name="Output 13" xfId="40190" xr:uid="{CF42D8E0-64F0-4646-BF9B-AF079C7E30E3}"/>
    <cellStyle name="Output 2" xfId="33434" xr:uid="{4DD5B10E-B885-457E-897E-935A51171572}"/>
    <cellStyle name="Output 2 2" xfId="33435" xr:uid="{3AC7C556-5128-487C-BD7F-F337B27A82E2}"/>
    <cellStyle name="Output 2 2 2" xfId="33436" xr:uid="{B6E16A48-E420-4F6F-A7ED-18897FCC889B}"/>
    <cellStyle name="Output 2 3" xfId="33437" xr:uid="{F46D7480-2BB9-4758-AF5B-32981F9D0BF7}"/>
    <cellStyle name="Output 3" xfId="33438" xr:uid="{FEE79277-FEF2-4D66-8910-4794F2C7EBDA}"/>
    <cellStyle name="Output 3 2" xfId="33439" xr:uid="{A7701985-6288-45C2-AC3C-03CAA24235EF}"/>
    <cellStyle name="Output 3 2 2" xfId="33440" xr:uid="{A30E7435-805F-46C5-B5A0-1AD0546E2070}"/>
    <cellStyle name="Output 3 3" xfId="33441" xr:uid="{4AD40A62-FBAA-433E-A2FE-8B1CA294EE63}"/>
    <cellStyle name="Output 4" xfId="33442" xr:uid="{466C5253-26CC-481B-8D60-063EB396F330}"/>
    <cellStyle name="Output 4 2" xfId="33443" xr:uid="{66882CA7-DA38-4D12-8D6F-8E2212996029}"/>
    <cellStyle name="Output 4 2 2" xfId="33444" xr:uid="{2FFA15F7-A845-480E-8F2E-8C7C0E3C1B99}"/>
    <cellStyle name="Output 4 3" xfId="33445" xr:uid="{96CD5F76-4872-4495-A547-82676B66A64B}"/>
    <cellStyle name="Output 5" xfId="33446" xr:uid="{EB26D544-F211-4D23-A634-19B2B55FF2B1}"/>
    <cellStyle name="Output 5 2" xfId="33447" xr:uid="{9E326EEB-E3F4-4441-A03D-7CEE41E6208B}"/>
    <cellStyle name="Output 5 2 2" xfId="33448" xr:uid="{219FACB0-2EA1-4479-9301-7C5A3F9C839A}"/>
    <cellStyle name="Output 5 3" xfId="33449" xr:uid="{3C7C2825-E152-4E35-93BB-6F2971521D78}"/>
    <cellStyle name="Output 6" xfId="33450" xr:uid="{A5745C0C-4532-478A-8421-3D4749E3BCC6}"/>
    <cellStyle name="Output 6 2" xfId="33451" xr:uid="{6C6AFEB1-F6BE-4219-BBC4-24FACCC06AEC}"/>
    <cellStyle name="Output 6 2 2" xfId="33452" xr:uid="{6C9122C4-9C66-4F9A-869A-0C7FCA57951F}"/>
    <cellStyle name="Output 6 3" xfId="33453" xr:uid="{25E93106-D29A-4ED0-87AC-45F616E9671B}"/>
    <cellStyle name="Output 7" xfId="33454" xr:uid="{2D2E9E5B-C00F-4EAC-95FC-0AAA6163F251}"/>
    <cellStyle name="Output 7 2" xfId="33455" xr:uid="{8487DA69-FAB5-4382-AF6C-D6E2A8E4FF7D}"/>
    <cellStyle name="Output 7 2 2" xfId="33456" xr:uid="{4CF161E1-0469-4C9A-979B-20096C609DF2}"/>
    <cellStyle name="Output 7 3" xfId="33457" xr:uid="{D8183FDA-818A-468B-9A93-8FCBFB2753BB}"/>
    <cellStyle name="Output 8" xfId="33458" xr:uid="{6FF9BF9E-EA14-4FBB-825D-FBCD9B253747}"/>
    <cellStyle name="Output 8 2" xfId="33459" xr:uid="{80310FE6-8C92-43B0-8897-38C12325D716}"/>
    <cellStyle name="Output 8 2 2" xfId="33460" xr:uid="{684BB41F-2824-42C6-ADA3-B23370A37880}"/>
    <cellStyle name="Output 8 3" xfId="33461" xr:uid="{94F6B5F2-3F52-4089-B33C-00E31EEC2FB1}"/>
    <cellStyle name="Output 9" xfId="33462" xr:uid="{B15E079D-76AF-4169-89E0-9EB5D583576B}"/>
    <cellStyle name="Output 9 2" xfId="33463" xr:uid="{FD837CF1-599C-4D7E-873C-45784224309F}"/>
    <cellStyle name="Output 9 2 2" xfId="33464" xr:uid="{EA7E6055-DB34-421D-AF2E-8E150AAF5CF5}"/>
    <cellStyle name="Output 9 3" xfId="33465" xr:uid="{793BAFAC-6642-438A-8EA8-84B7EAD0459B}"/>
    <cellStyle name="Paragraph" xfId="46459" xr:uid="{5E612CA2-3580-4E03-9F09-71D6645FC9DC}"/>
    <cellStyle name="Paragraph 2" xfId="46460" xr:uid="{E0C91B7F-2826-4FFF-8F08-FFE275C79074}"/>
    <cellStyle name="Paragraph 3" xfId="46461" xr:uid="{8C40798D-068E-44DD-B85C-A1674F7017ED}"/>
    <cellStyle name="Paragraph 4" xfId="46462" xr:uid="{039B8355-C36B-4117-9EBD-DA43FB5306DE}"/>
    <cellStyle name="Paragraph 5" xfId="46463" xr:uid="{A2DF9A8A-7724-4EAE-AB92-767AB4E4C644}"/>
    <cellStyle name="Paragraph#" xfId="46464" xr:uid="{9804BB9D-0D33-41F2-8C9F-81741D930167}"/>
    <cellStyle name="Paragraph# 2" xfId="46465" xr:uid="{9F1ED512-C216-41C9-830A-EC413AD0E73A}"/>
    <cellStyle name="Paragraph# 3" xfId="46466" xr:uid="{53E929C7-D4C3-424A-810C-7B7B25FD5CA6}"/>
    <cellStyle name="Paragraph# 4" xfId="46467" xr:uid="{31D84674-CA24-4052-8AE8-90549C2467AD}"/>
    <cellStyle name="Paragraph# 5" xfId="46468" xr:uid="{1FEB5BA7-A72C-441E-A8C2-F3727AF217ED}"/>
    <cellStyle name="Pénznem_Zuschlag M3 5 szakasz" xfId="41817" xr:uid="{0D9C3E78-BB83-4431-BA7A-7DB79AB7A398}"/>
    <cellStyle name="per.style" xfId="46469" xr:uid="{1CFD8A93-8CFB-46FD-B4E7-3B719BF2D62F}"/>
    <cellStyle name="Percent (2dp)" xfId="46470" xr:uid="{C03AE00F-56D7-46A9-92F3-31CB503A86F5}"/>
    <cellStyle name="Percent [0]" xfId="46471" xr:uid="{996821C0-BEDB-4735-B1EE-15E6EF1193DD}"/>
    <cellStyle name="Percent [00]" xfId="46472" xr:uid="{728FC5EC-FE60-4DDA-A9CF-23F2F3AF9967}"/>
    <cellStyle name="Percent [2]" xfId="1082" xr:uid="{5B74F07A-E623-4C7A-BFFF-D9E6AA645E92}"/>
    <cellStyle name="Percent [2] 10" xfId="1083" xr:uid="{F320FDDE-F1D0-4DA7-B8EF-8567BCAADF69}"/>
    <cellStyle name="Percent [2] 10 2" xfId="1084" xr:uid="{9893CC01-CE86-4A3F-B5AC-E9FA336CC04E}"/>
    <cellStyle name="Percent [2] 11" xfId="1085" xr:uid="{AE9BA87D-1599-407B-BC88-6627BB3EF5B5}"/>
    <cellStyle name="Percent [2] 11 2" xfId="1086" xr:uid="{D7E95248-2466-4FD2-B857-A16C5BB4EE21}"/>
    <cellStyle name="Percent [2] 12" xfId="1087" xr:uid="{2FDDB3FF-7BC8-46C9-AE16-A2808B9D2A97}"/>
    <cellStyle name="Percent [2] 12 2" xfId="1088" xr:uid="{DE7A2DD3-407E-49FA-A31D-54699C3519D3}"/>
    <cellStyle name="Percent [2] 13" xfId="1089" xr:uid="{0A9C25ED-9E3B-48D3-8DF4-64120472D7C9}"/>
    <cellStyle name="Percent [2] 13 2" xfId="1090" xr:uid="{48EE17F9-E08E-4151-AC07-8C02CE67F980}"/>
    <cellStyle name="Percent [2] 14" xfId="1091" xr:uid="{938E9F5E-1541-4AF8-9B32-D5FA2B4B1E0B}"/>
    <cellStyle name="Percent [2] 14 2" xfId="1092" xr:uid="{E9C1518B-B300-4B88-828E-DC34241507AD}"/>
    <cellStyle name="Percent [2] 15" xfId="1093" xr:uid="{C98537A2-44C3-4551-821D-FAC929461A3B}"/>
    <cellStyle name="Percent [2] 15 2" xfId="1094" xr:uid="{AA746CDA-645F-42EC-8461-4797DBAFFDCF}"/>
    <cellStyle name="Percent [2] 16" xfId="1095" xr:uid="{FEB3C245-F399-4913-B5E4-5729D7FD0033}"/>
    <cellStyle name="Percent [2] 16 2" xfId="1096" xr:uid="{AB883C50-1CC5-4058-93CF-5A8924C6FE4F}"/>
    <cellStyle name="Percent [2] 17" xfId="1097" xr:uid="{60E325C0-6E70-40D0-B37E-FA2738EDB7E5}"/>
    <cellStyle name="Percent [2] 17 2" xfId="1098" xr:uid="{F7286010-2D9C-4BEB-BD3E-5FD93B482311}"/>
    <cellStyle name="Percent [2] 18" xfId="1099" xr:uid="{C410C0A0-83AB-41D6-BAA8-C89C343D5994}"/>
    <cellStyle name="Percent [2] 18 2" xfId="46473" xr:uid="{1D3BC094-94F8-437C-8C56-FC9AFE327167}"/>
    <cellStyle name="Percent [2] 19" xfId="1100" xr:uid="{3EFE442E-2F18-463B-878A-DB17678C8A8E}"/>
    <cellStyle name="Percent [2] 19 2" xfId="46474" xr:uid="{43890238-62CB-4C05-BB8F-546F799DFBD8}"/>
    <cellStyle name="Percent [2] 2" xfId="1101" xr:uid="{F7E7DC2A-A609-45B7-B8EA-1B089CA70C29}"/>
    <cellStyle name="Percent [2] 2 2" xfId="1102" xr:uid="{515C7D20-F15C-4A84-84CD-412CCAC66FF1}"/>
    <cellStyle name="Percent [2] 2 2 2" xfId="46475" xr:uid="{50B6AC7C-3124-4639-AE87-E269D2356128}"/>
    <cellStyle name="Percent [2] 2 3" xfId="33466" xr:uid="{AA963A71-779A-4902-9E29-C93709035E77}"/>
    <cellStyle name="Percent [2] 2 3 2" xfId="46476" xr:uid="{FA5917C0-2202-411A-8108-84F6E478C26E}"/>
    <cellStyle name="Percent [2] 2 4" xfId="33467" xr:uid="{C8144DB5-A843-4A06-9FE0-13E8E95729A8}"/>
    <cellStyle name="Percent [2] 2 4 2" xfId="46477" xr:uid="{6C16F180-88DE-4ABA-8FE6-28C3DD0DC36D}"/>
    <cellStyle name="Percent [2] 2 5" xfId="46478" xr:uid="{FF041AA7-937E-4B5D-B0CE-7B965AE42139}"/>
    <cellStyle name="Percent [2] 2 5 2" xfId="46479" xr:uid="{8D64ACED-1D9E-4BB7-873A-C40F400CE624}"/>
    <cellStyle name="Percent [2] 2 6" xfId="46480" xr:uid="{0BD7158D-88A4-49EC-AACB-8DF8FE6AF8E1}"/>
    <cellStyle name="Percent [2] 2 6 2" xfId="46481" xr:uid="{BFEA7F81-55EC-4FE4-83C9-92C0D9632367}"/>
    <cellStyle name="Percent [2] 2 7" xfId="46482" xr:uid="{A9788F9A-9B95-4BEE-96E4-5A866A4E3164}"/>
    <cellStyle name="Percent [2] 2 7 2" xfId="46483" xr:uid="{68268624-2B7E-471C-9562-15D001B3CFAF}"/>
    <cellStyle name="Percent [2] 2 8" xfId="46484" xr:uid="{FD04B4E2-20DA-4C32-B844-9D8079A64FDB}"/>
    <cellStyle name="Percent [2] 2 8 2" xfId="46485" xr:uid="{61C60105-63A6-4049-92DE-1F37C89D1B7D}"/>
    <cellStyle name="Percent [2] 2 9" xfId="46486" xr:uid="{915B7ED5-4584-4A7E-AB7F-95BC2B0AFD5D}"/>
    <cellStyle name="Percent [2] 2_BofQ_S8_ZŁOCZEW_SIERADZ_12.07" xfId="46487" xr:uid="{31D9F8BA-4F17-42EF-954A-D063DA7F1894}"/>
    <cellStyle name="Percent [2] 20" xfId="33468" xr:uid="{56DB37F7-56C0-4B51-AA68-89FF80E3AA86}"/>
    <cellStyle name="Percent [2] 20 2" xfId="46488" xr:uid="{A5695CBA-E001-4B36-8912-A58BCE38C8F7}"/>
    <cellStyle name="Percent [2] 21" xfId="33469" xr:uid="{19BE5F1E-4363-4E81-8344-1DD3B2E25553}"/>
    <cellStyle name="Percent [2] 21 2" xfId="46489" xr:uid="{30069CE3-9485-485A-809D-07B1B7BB2E0E}"/>
    <cellStyle name="Percent [2] 22" xfId="33470" xr:uid="{C0C049FF-20D8-4455-A44A-449C1949EBE6}"/>
    <cellStyle name="Percent [2] 22 2" xfId="46490" xr:uid="{79D19098-12C1-4618-BD6A-D1084FD29E32}"/>
    <cellStyle name="Percent [2] 23" xfId="33471" xr:uid="{5B0002B2-6B62-4129-B4CB-0DDB1F82CFF7}"/>
    <cellStyle name="Percent [2] 23 2" xfId="46491" xr:uid="{FE9FCA81-1024-4F68-8611-80B81D9EA7E4}"/>
    <cellStyle name="Percent [2] 24" xfId="33472" xr:uid="{E8D7F4C4-5229-4E08-BDE5-52B15E74F1C8}"/>
    <cellStyle name="Percent [2] 24 2" xfId="46492" xr:uid="{00AE8139-1D7C-423F-90D1-5D569EEFF1C5}"/>
    <cellStyle name="Percent [2] 25" xfId="33473" xr:uid="{9310AAF0-B154-43A5-AE84-16C9EA587F97}"/>
    <cellStyle name="Percent [2] 25 2" xfId="46493" xr:uid="{A4922AA8-ABC2-44C0-9146-8F1C7D6CB3FF}"/>
    <cellStyle name="Percent [2] 26" xfId="33474" xr:uid="{4CC0F807-2F80-449F-8F18-403C08705456}"/>
    <cellStyle name="Percent [2] 26 2" xfId="46494" xr:uid="{0C711DAA-09B6-4654-AE00-EE1FCF177EF1}"/>
    <cellStyle name="Percent [2] 27" xfId="33475" xr:uid="{CE95C08C-5461-4FAE-8C37-88E9D8325D98}"/>
    <cellStyle name="Percent [2] 27 2" xfId="46495" xr:uid="{3463F310-A8F8-4211-83F5-6303578D5C09}"/>
    <cellStyle name="Percent [2] 28" xfId="46496" xr:uid="{18B3E63A-4B9A-4FA1-90E3-5D76582FF125}"/>
    <cellStyle name="Percent [2] 28 2" xfId="46497" xr:uid="{187560C2-116E-4703-AC8D-1B519BE12118}"/>
    <cellStyle name="Percent [2] 29" xfId="46498" xr:uid="{88132A41-4C3E-4070-B7C5-40DCC6B1CEFF}"/>
    <cellStyle name="Percent [2] 29 2" xfId="46499" xr:uid="{C170F247-B8EF-4D8D-AD78-5927609F9FDB}"/>
    <cellStyle name="Percent [2] 3" xfId="1103" xr:uid="{C092A58F-EF26-4120-A4AA-56AEC9418400}"/>
    <cellStyle name="Percent [2] 3 2" xfId="1104" xr:uid="{62993D07-7CC3-40E4-8F47-52B8360356FB}"/>
    <cellStyle name="Percent [2] 3 3" xfId="42299" xr:uid="{94A9B1A6-DED2-4802-BC10-5233F7CD74D2}"/>
    <cellStyle name="Percent [2] 30" xfId="46500" xr:uid="{30BE3B90-13AA-4D05-9D13-CE457A9C323E}"/>
    <cellStyle name="Percent [2] 30 2" xfId="46501" xr:uid="{4CA7C1C4-0B75-434C-B6EB-604A1D18FAB1}"/>
    <cellStyle name="Percent [2] 31" xfId="46502" xr:uid="{EB696326-BDDA-4349-9329-2205B4F58E08}"/>
    <cellStyle name="Percent [2] 31 2" xfId="46503" xr:uid="{A7FA2CE6-6379-4C80-9D1D-22CAE8D2230E}"/>
    <cellStyle name="Percent [2] 32" xfId="46504" xr:uid="{D5E8B68D-3EC8-40E7-A7B3-96719180D261}"/>
    <cellStyle name="Percent [2] 32 2" xfId="46505" xr:uid="{0DA5E1E4-56A6-45E4-8AC2-1B438E414D4B}"/>
    <cellStyle name="Percent [2] 33" xfId="46506" xr:uid="{3C7790B2-428E-4A50-9430-19E0D624459C}"/>
    <cellStyle name="Percent [2] 33 2" xfId="46507" xr:uid="{EDAA60FC-01C6-42AC-9ACC-73913031DD90}"/>
    <cellStyle name="Percent [2] 34" xfId="46508" xr:uid="{6928079F-88B6-4FF0-B2A3-0567C5009783}"/>
    <cellStyle name="Percent [2] 34 2" xfId="46509" xr:uid="{534613D4-E23B-4CD9-A9BA-F2DF4DBAFB48}"/>
    <cellStyle name="Percent [2] 35" xfId="46510" xr:uid="{6CD043A3-4E88-499C-835C-3A2F843C5675}"/>
    <cellStyle name="Percent [2] 35 2" xfId="46511" xr:uid="{F048711E-0432-4DC4-A29E-96ADB326ABF7}"/>
    <cellStyle name="Percent [2] 36" xfId="46512" xr:uid="{DF5A11DC-95EC-4D6B-A588-C18B22DE357A}"/>
    <cellStyle name="Percent [2] 36 2" xfId="46513" xr:uid="{86D3A7A7-632A-4CF4-B2B5-C5A927AEEC39}"/>
    <cellStyle name="Percent [2] 37" xfId="46514" xr:uid="{F2D66CD8-C1A9-4AB8-B127-EB745037D2D9}"/>
    <cellStyle name="Percent [2] 37 2" xfId="46515" xr:uid="{421C6CF7-6FFF-4DBD-8569-E5D058BB1AB4}"/>
    <cellStyle name="Percent [2] 38" xfId="46516" xr:uid="{044A98E8-A324-4BC7-9722-DE6C9F498798}"/>
    <cellStyle name="Percent [2] 38 2" xfId="46517" xr:uid="{E91F0193-BCC0-4381-9705-FDC43E912EC1}"/>
    <cellStyle name="Percent [2] 39" xfId="46518" xr:uid="{37A6B332-FFE8-4238-B5C9-3333684D7D96}"/>
    <cellStyle name="Percent [2] 39 2" xfId="46519" xr:uid="{DE08B24C-A159-4E50-A3FB-028BA0CA2107}"/>
    <cellStyle name="Percent [2] 4" xfId="1105" xr:uid="{3B2CC497-9621-4A63-9EA8-BC20C1C9F385}"/>
    <cellStyle name="Percent [2] 4 2" xfId="1106" xr:uid="{6BC13528-A418-4BDF-801B-04B7EAF191B7}"/>
    <cellStyle name="Percent [2] 4 3" xfId="42300" xr:uid="{9B8FD099-A1E5-4B51-92B3-0DBA04288030}"/>
    <cellStyle name="Percent [2] 40" xfId="46520" xr:uid="{E3303DE8-EE90-4902-963A-A5A340CD6BBA}"/>
    <cellStyle name="Percent [2] 40 2" xfId="46521" xr:uid="{8D6CB029-8CD3-4594-9542-E6B0C728AADA}"/>
    <cellStyle name="Percent [2] 41" xfId="46522" xr:uid="{9F7B4A5F-7F81-417E-B4F0-209BD7003BD5}"/>
    <cellStyle name="Percent [2] 41 2" xfId="46523" xr:uid="{C78D8429-CAD2-4065-AD29-752FC6D836F1}"/>
    <cellStyle name="Percent [2] 42" xfId="46524" xr:uid="{9B99D03D-FA72-41DA-B3E1-767D0A86BEEF}"/>
    <cellStyle name="Percent [2] 43" xfId="46525" xr:uid="{2758074C-29A2-4B97-BE90-55BDBE0CBA29}"/>
    <cellStyle name="Percent [2] 44" xfId="46526" xr:uid="{326FDE81-990D-411E-B89B-6EC3CD5E1B33}"/>
    <cellStyle name="Percent [2] 45" xfId="46527" xr:uid="{6B3ACD07-EC63-44A9-958E-71D66DEEFE0F}"/>
    <cellStyle name="Percent [2] 46" xfId="46528" xr:uid="{D4237C87-71DC-4AB9-B73F-EFB78106C344}"/>
    <cellStyle name="Percent [2] 47" xfId="46529" xr:uid="{22023D82-D405-4FE7-B75B-CB005306BEA7}"/>
    <cellStyle name="Percent [2] 5" xfId="1107" xr:uid="{B564F64C-0284-457C-A9E4-97AD5FFA2329}"/>
    <cellStyle name="Percent [2] 5 2" xfId="1108" xr:uid="{EFB51C44-4D2E-453E-ADDE-16BFAFBB90BD}"/>
    <cellStyle name="Percent [2] 5 3" xfId="42301" xr:uid="{BD8297E2-F7BD-4741-BED0-4A5D1F160D4C}"/>
    <cellStyle name="Percent [2] 6" xfId="1109" xr:uid="{63FA368A-BF67-427C-9477-FF45BED54F8C}"/>
    <cellStyle name="Percent [2] 6 2" xfId="1110" xr:uid="{6A094BED-7322-4901-B300-215E8F52326F}"/>
    <cellStyle name="Percent [2] 6 3" xfId="42302" xr:uid="{BD5B9F75-ABD4-4142-8B27-43F49CED941F}"/>
    <cellStyle name="Percent [2] 7" xfId="1111" xr:uid="{69077F49-D0E4-4AAA-94EF-2314040A3951}"/>
    <cellStyle name="Percent [2] 7 2" xfId="1112" xr:uid="{819F6CE7-1363-4A34-A6EB-9A3688D31008}"/>
    <cellStyle name="Percent [2] 7 3" xfId="42303" xr:uid="{376D2FD5-FAEB-48F2-96B9-5F2222F348B1}"/>
    <cellStyle name="Percent [2] 8" xfId="1113" xr:uid="{1BBDBF41-36B4-40E5-9EEC-39A552817A55}"/>
    <cellStyle name="Percent [2] 8 2" xfId="1114" xr:uid="{F69E3620-5543-497B-873C-D07EBD5F69BB}"/>
    <cellStyle name="Percent [2] 8 3" xfId="42304" xr:uid="{14D3988B-78CA-410C-A92B-E9B43B24053A}"/>
    <cellStyle name="Percent [2] 9" xfId="1115" xr:uid="{267B0373-52B4-484A-A636-C2626AF43250}"/>
    <cellStyle name="Percent [2] 9 2" xfId="1116" xr:uid="{0E984AA0-228B-41E9-B936-1C8EC0534ABE}"/>
    <cellStyle name="Percent [2]_BoQ_Tychy drogi ost" xfId="46530" xr:uid="{F3A742C7-56A2-4C78-B651-6A55B13BE82B}"/>
    <cellStyle name="Percent 2" xfId="41818" xr:uid="{70AA3926-6F5F-4288-8849-59927A88338B}"/>
    <cellStyle name="Percent 2 2" xfId="42232" xr:uid="{D3CC7F18-2800-4F36-A7F9-43190C19CAE4}"/>
    <cellStyle name="Percent 3" xfId="41819" xr:uid="{3A6E4BC2-39E1-447D-AE6B-C4051FC9D9C2}"/>
    <cellStyle name="Percent 3 2" xfId="42233" xr:uid="{0E4398D4-D751-463B-87A4-ED597A2F99A5}"/>
    <cellStyle name="Percent_ISO HARMONOGRAM" xfId="41820" xr:uid="{D80AF9AE-EC56-4E25-A7B2-3584B4273479}"/>
    <cellStyle name="Podsuma" xfId="46531" xr:uid="{4B4FEBC9-C170-4DF7-A44A-018FA0344D2B}"/>
    <cellStyle name="Polish" xfId="46532" xr:uid="{BEAD9170-F02A-4E2E-BBE7-8734E8A28092}"/>
    <cellStyle name="Popis" xfId="46533" xr:uid="{7EBA0834-E694-4224-A2B4-7CE1C9C8035F}"/>
    <cellStyle name="PrePop Currency (0)" xfId="46534" xr:uid="{DD84DBD9-CC28-4AD6-A285-44ED96B8BFCC}"/>
    <cellStyle name="PrePop Currency (2)" xfId="46535" xr:uid="{87477F68-A8F0-4E69-A5DC-21788BFD13F5}"/>
    <cellStyle name="PrePop Units (0)" xfId="46536" xr:uid="{478A2256-8AA0-4219-99AA-6D6ABE56EE84}"/>
    <cellStyle name="PrePop Units (1)" xfId="46537" xr:uid="{BFB59452-B825-485E-A4EF-E35D0E9444F0}"/>
    <cellStyle name="PrePop Units (2)" xfId="46538" xr:uid="{C3266342-86E7-4D02-9692-2D3907CD23BB}"/>
    <cellStyle name="pricing" xfId="46539" xr:uid="{BBDF8F3E-C627-48FA-9028-233BDF7FDC9A}"/>
    <cellStyle name="PrixU" xfId="46540" xr:uid="{13C47D00-4D94-4777-AE6A-6DB42F133D75}"/>
    <cellStyle name="Procentowy 0%" xfId="41821" xr:uid="{79AAB4AA-CB50-4619-9C1D-1F363A56DD94}"/>
    <cellStyle name="Procentowy 0.00%" xfId="41822" xr:uid="{3068349E-7758-4397-9805-276991D8F78C}"/>
    <cellStyle name="Procentowy 10" xfId="46541" xr:uid="{02A0E369-C132-43AD-9798-208D7D7F9271}"/>
    <cellStyle name="Procentowy 11" xfId="41823" xr:uid="{9F72E74C-68F7-4A8A-BA57-BB4BF0A12DC9}"/>
    <cellStyle name="Procentowy 2" xfId="1239" xr:uid="{CAF56AD6-28DA-469D-A482-9D14385D9EFC}"/>
    <cellStyle name="Procentowy 2 2" xfId="1241" xr:uid="{97C05A63-AE71-41DF-9071-FDA168084C1A}"/>
    <cellStyle name="Procentowy 2 2 2" xfId="42308" xr:uid="{508DA2A7-FA51-48AC-8A64-38A59DA1D498}"/>
    <cellStyle name="Procentowy 2 2 3" xfId="46542" xr:uid="{28FBFF39-3B3D-4CC1-A03C-91513AB8E4A1}"/>
    <cellStyle name="Procentowy 2 2 4" xfId="46543" xr:uid="{FDAAE71D-47FC-4B97-9B50-C8457C635455}"/>
    <cellStyle name="Procentowy 2 2 5" xfId="46544" xr:uid="{79F03A5F-1C27-4237-BF9F-239C1F203478}"/>
    <cellStyle name="Procentowy 2 3" xfId="33476" xr:uid="{692BE49C-B2A0-4050-886E-228811BB38B3}"/>
    <cellStyle name="Procentowy 2 3 2" xfId="1282" xr:uid="{407E9E86-A527-49CE-8118-1D5D5E494236}"/>
    <cellStyle name="Procentowy 2 4" xfId="33477" xr:uid="{9713738B-A8A4-4232-8E79-44A9FBFC2264}"/>
    <cellStyle name="Procentowy 3" xfId="33478" xr:uid="{ABD2E606-5337-47DB-BB17-CA816861F7D6}"/>
    <cellStyle name="Procentowy 3 2" xfId="46545" xr:uid="{D5A80A02-E791-47A2-9C0F-F3B645E670D7}"/>
    <cellStyle name="Procentowy 3 3" xfId="46546" xr:uid="{557D1D16-D2B0-4E0D-A103-FBBE6E08CE46}"/>
    <cellStyle name="Procentowy 4" xfId="33479" xr:uid="{DF35D249-B0CC-4AA4-80C3-27272BB0A725}"/>
    <cellStyle name="Procentowy 5" xfId="1257" xr:uid="{C6CFDA9E-5EDC-42E5-9244-E16D46E32F2C}"/>
    <cellStyle name="Procentowy 6" xfId="1237" xr:uid="{968DB5FB-B3C2-4404-B000-D86CC049602E}"/>
    <cellStyle name="Procentowy 7" xfId="33480" xr:uid="{EBA649C7-40AA-4C35-91BC-93C5DF7E5306}"/>
    <cellStyle name="Procentowy 8" xfId="33481" xr:uid="{C6C22428-5DB9-4493-ACC5-240B8D0D6DEE}"/>
    <cellStyle name="Procentowy 9" xfId="46547" xr:uid="{0CA459F2-842C-47D4-BC6D-43688FAA5E8D}"/>
    <cellStyle name="Prozent 2" xfId="41824" xr:uid="{22F8B7AD-737A-4A0A-A713-4727A5C6C86D}"/>
    <cellStyle name="Prozent 2 2" xfId="41825" xr:uid="{D3E96DB0-B6F4-4355-A0DB-2301F744A08D}"/>
    <cellStyle name="Prozent 2 2 2" xfId="42234" xr:uid="{5F226F5A-E54D-42B7-A57B-C28CF9B7203E}"/>
    <cellStyle name="Prozent 2 3" xfId="42235" xr:uid="{2CC50E27-E3C7-45BE-BD54-AD50AA1A50F3}"/>
    <cellStyle name="Prozent 3" xfId="41826" xr:uid="{32640F7E-C5C8-4C4E-9F56-67D81DBADE5A}"/>
    <cellStyle name="Prozent 3 2" xfId="42236" xr:uid="{B778A639-8021-4539-9F1D-2D9E1EB3EF1A}"/>
    <cellStyle name="PRZEDMIAR" xfId="33482" xr:uid="{9405C823-C9B8-4F44-A55C-DF981E501727}"/>
    <cellStyle name="PRZEDMIAR 10" xfId="46548" xr:uid="{AC5C6144-1142-4D21-A711-3904EC42D80F}"/>
    <cellStyle name="PRZEDMIAR 2" xfId="41827" xr:uid="{833E7B28-7B23-4484-9ECE-B4828E4B274A}"/>
    <cellStyle name="PRZEDMIAR 22" xfId="46549" xr:uid="{D5E9573F-B354-43B9-870F-0362DC4BE209}"/>
    <cellStyle name="PRZEDMIAR 23" xfId="46550" xr:uid="{70322F2C-B04D-41AC-A66F-84BC22C88CE5}"/>
    <cellStyle name="PRZEDMIAR 24" xfId="46551" xr:uid="{C3D4833C-1D42-44DB-B41C-1C64ADC38C56}"/>
    <cellStyle name="PRZEDMIAR 25" xfId="46552" xr:uid="{8B7795B7-1ACD-4695-9154-3D0D6E11AD7E}"/>
    <cellStyle name="PRZEDMIAR 26" xfId="46553" xr:uid="{92EE68CA-96CD-47D9-BFEC-02E937851A41}"/>
    <cellStyle name="PRZEDMIAR 27" xfId="46554" xr:uid="{37C8C823-0AB8-4B7C-A229-1821BC614FDA}"/>
    <cellStyle name="PRZEDMIAR 28" xfId="46555" xr:uid="{FE1873AC-B9C7-4C2A-A866-92321034F1E4}"/>
    <cellStyle name="PRZEDMIAR 29" xfId="46556" xr:uid="{57BAFB29-29D1-4E3E-A48C-529C18A6FE23}"/>
    <cellStyle name="PRZEDMIAR 3" xfId="46557" xr:uid="{0BE465E5-354D-43CB-93A5-E4644BFB7AA0}"/>
    <cellStyle name="PRZEDMIAR 30" xfId="46558" xr:uid="{94FCB26F-2F71-443B-B9A5-AE49B02EBE55}"/>
    <cellStyle name="PRZEDMIAR 31" xfId="46559" xr:uid="{F07286C8-F6A4-4F1B-B100-C65589004DF9}"/>
    <cellStyle name="PRZEDMIAR 32" xfId="46560" xr:uid="{49D5E779-2890-4A20-8D60-D96204E90D46}"/>
    <cellStyle name="PRZEDMIAR 33" xfId="46561" xr:uid="{0D876453-2AE7-4FDF-B2E9-67A9450023E0}"/>
    <cellStyle name="PRZEDMIAR_MOP_Otłoczyn" xfId="46562" xr:uid="{DAA37D51-2605-4C50-94E4-B09129CBE3D0}"/>
    <cellStyle name="PSChar" xfId="46563" xr:uid="{4CC7554C-2AA5-467C-B190-CFDCD1FD97E1}"/>
    <cellStyle name="PSDate" xfId="46564" xr:uid="{A0CA5384-0987-496D-9386-827C439CD062}"/>
    <cellStyle name="PSDec" xfId="46565" xr:uid="{450B1A66-ED3A-4836-B486-F10E1D713F70}"/>
    <cellStyle name="PSHeading" xfId="46566" xr:uid="{E49552D5-4614-4972-9EF6-20FE7C23F765}"/>
    <cellStyle name="PSInt" xfId="46567" xr:uid="{6E8A22A9-6FCC-4BB8-91A2-1BCB4568D8DD}"/>
    <cellStyle name="PSSpacer" xfId="46568" xr:uid="{2937CAA2-CEF2-4483-9459-DAF577603F0A}"/>
    <cellStyle name="Quantité" xfId="46569" xr:uid="{1DA1FFB1-EDFE-4AA5-8268-1D5A20A0243D}"/>
    <cellStyle name="Quants" xfId="46570" xr:uid="{10FEA901-D578-4E75-835C-6605ED2C8146}"/>
    <cellStyle name="regstoresfromspecstores" xfId="46571" xr:uid="{8B32CF3E-7D3C-4D9E-80A5-723FDDCD2CDA}"/>
    <cellStyle name="Result" xfId="42237" xr:uid="{E6C64E09-6A3D-473E-8816-AFC7CA8118B3}"/>
    <cellStyle name="Result 1" xfId="46572" xr:uid="{B403F366-8BFF-4E5C-89D9-B778CE390870}"/>
    <cellStyle name="Result 2" xfId="46573" xr:uid="{063FE508-7560-49A0-9535-D25BA95E3D0F}"/>
    <cellStyle name="Result_Xl0000107" xfId="46574" xr:uid="{EB0542D4-B12D-4F0A-A5B7-7014108D8E06}"/>
    <cellStyle name="Result2" xfId="42238" xr:uid="{E2F9028C-7BE0-4F34-8193-8A030D8DBBDD}"/>
    <cellStyle name="Result2 1" xfId="46575" xr:uid="{0B1403FC-CF66-4BDA-987D-3443D9B51001}"/>
    <cellStyle name="Result2 2" xfId="46576" xr:uid="{BB12230B-4B43-4C1C-94AE-967B624DC818}"/>
    <cellStyle name="Result2 3" xfId="46577" xr:uid="{15341AE1-4C0F-43EC-AAB9-D944BF6F9C47}"/>
    <cellStyle name="Result2_Xl0000107" xfId="46578" xr:uid="{D3E24CC6-FC75-48FB-AE24-8522C9A84063}"/>
    <cellStyle name="RevList" xfId="46579" xr:uid="{9B820573-595C-415C-A33D-34DCC3F506EA}"/>
    <cellStyle name="Rossz" xfId="41828" xr:uid="{F1791327-B245-4FC6-8B73-19E565ADC0B0}"/>
    <cellStyle name="Rossz 2" xfId="41829" xr:uid="{AF123819-B3FD-4419-9FC5-8D335B0221D6}"/>
    <cellStyle name="S/Titre" xfId="46580" xr:uid="{E9AA50C3-17EB-4C1D-8EBF-DE60382180BB}"/>
    <cellStyle name="S0" xfId="46581" xr:uid="{E32E44B4-048E-47DA-A755-C5694CB1A54C}"/>
    <cellStyle name="S1" xfId="46582" xr:uid="{D7E8F373-49BD-4E4E-878E-64880E1576DA}"/>
    <cellStyle name="S10" xfId="46583" xr:uid="{5C780A3A-C920-4B3C-A034-23060D2D8217}"/>
    <cellStyle name="S11" xfId="46584" xr:uid="{A98DAE4C-5CBD-4D98-ADD7-FA084D7BCE49}"/>
    <cellStyle name="S12" xfId="46585" xr:uid="{95FB26F6-DFF4-4EA6-9C70-D920318D5F33}"/>
    <cellStyle name="S13" xfId="46586" xr:uid="{D1955B1C-28C9-450C-9D22-23DE5042EEB4}"/>
    <cellStyle name="S14" xfId="46587" xr:uid="{1F6D96AE-D9DD-4E2D-A2E3-EDD8FB2EE335}"/>
    <cellStyle name="S15" xfId="46588" xr:uid="{8FC5326A-4014-41EC-AC66-757FAB76FC05}"/>
    <cellStyle name="S16" xfId="46589" xr:uid="{B62FB498-FE8E-4638-9A42-8CC672183599}"/>
    <cellStyle name="S17" xfId="46590" xr:uid="{68318C46-5513-41E2-BFED-6EC3A1DB08AF}"/>
    <cellStyle name="S18" xfId="46591" xr:uid="{C1C9B699-0021-4FE6-B688-63CCC2DDFB5A}"/>
    <cellStyle name="S19" xfId="46592" xr:uid="{3019F534-F705-47BB-A0D4-4DEB1AAC0741}"/>
    <cellStyle name="S2" xfId="46593" xr:uid="{7D1DF729-A1E0-4826-8F9E-BA3986E99251}"/>
    <cellStyle name="S20" xfId="46594" xr:uid="{463EABAA-DCF7-443A-9C05-5E392736E006}"/>
    <cellStyle name="S21" xfId="46595" xr:uid="{B397A79E-4A54-47D8-ACA6-49130A2F054D}"/>
    <cellStyle name="S22" xfId="46596" xr:uid="{69F30EE6-D40C-4F42-ADF3-E33511C66A5D}"/>
    <cellStyle name="S23" xfId="46597" xr:uid="{1E279CDF-AF1C-4918-9ED8-E2481F2E25D5}"/>
    <cellStyle name="S24" xfId="46598" xr:uid="{6C9A3E7A-8062-469A-B8A1-E71A5CA38636}"/>
    <cellStyle name="S25" xfId="46599" xr:uid="{04A59F1F-B193-4CB5-A425-66FCA2E5F06A}"/>
    <cellStyle name="S26" xfId="46600" xr:uid="{F03C0C02-1CA6-4336-9908-1E767DF80ABE}"/>
    <cellStyle name="S3" xfId="46601" xr:uid="{93465726-C8C2-49B9-9CEE-0ACEDF6D4513}"/>
    <cellStyle name="S4" xfId="46602" xr:uid="{9B71C22D-7C21-448D-86B6-110E7E9C822C}"/>
    <cellStyle name="S5" xfId="46603" xr:uid="{DB95DAA9-1A5F-42AD-B932-C5E2A651EC40}"/>
    <cellStyle name="S6" xfId="46604" xr:uid="{A455BDF5-25AE-482D-A343-86AD5DE92B6E}"/>
    <cellStyle name="S7" xfId="46605" xr:uid="{E3C43D69-ABD6-4CFA-975D-67E9CF39132B}"/>
    <cellStyle name="S8" xfId="46606" xr:uid="{FB7CB2FC-1FE4-4FE2-9F64-BEFE204E1D24}"/>
    <cellStyle name="S9" xfId="46607" xr:uid="{683BCCE4-DBCF-49AA-A2DD-3A5A44F54D50}"/>
    <cellStyle name="Salida" xfId="33483" xr:uid="{51AF1C6D-79B4-4413-9408-4684C6322EFC}"/>
    <cellStyle name="Salida 2" xfId="33484" xr:uid="{7D3F33EE-7E12-434A-A688-C5530E364AE5}"/>
    <cellStyle name="SAPBEXstdData" xfId="46608" xr:uid="{2D195606-9515-406E-B55A-27ED929ED665}"/>
    <cellStyle name="SAPBEXstdData 2" xfId="46609" xr:uid="{90C3F5E2-0766-47C3-B3F8-E9D7F1B6E3DF}"/>
    <cellStyle name="Schlecht" xfId="41830" xr:uid="{BF3B30AE-9FD3-446D-B416-A8FE2788F9FB}"/>
    <cellStyle name="Section" xfId="46610" xr:uid="{B70A26CC-E29F-4964-9971-7CAB0405E8E5}"/>
    <cellStyle name="Section 2" xfId="46611" xr:uid="{0AE002CF-5810-4078-861D-2B2C81FEB363}"/>
    <cellStyle name="Section 3" xfId="46612" xr:uid="{655A935B-3EDE-44B9-8C4B-4D91234D0B30}"/>
    <cellStyle name="Section 4" xfId="46613" xr:uid="{64739662-D50E-4950-9970-DBBDA4D8DBCA}"/>
    <cellStyle name="Section 5" xfId="46614" xr:uid="{4605DEC1-E5C9-4744-A7D7-F1142F8929F3}"/>
    <cellStyle name="Semleges" xfId="41831" xr:uid="{00CD9039-E7EA-4419-95EB-F4004497ADBE}"/>
    <cellStyle name="Shade" xfId="46615" xr:uid="{B2599517-E98A-4E4A-86E9-9DCA0F890FA6}"/>
    <cellStyle name="Shade 2" xfId="46616" xr:uid="{07DEB6BD-55BE-4B8C-8962-D0C32ADAAF7D}"/>
    <cellStyle name="Shade 3" xfId="46617" xr:uid="{D67204F8-4AD5-405B-8D69-353F8AEA266F}"/>
    <cellStyle name="Shade 4" xfId="46618" xr:uid="{A32634B0-D8D0-40D2-9AC8-48D9FC9881EF}"/>
    <cellStyle name="Shade 5" xfId="46619" xr:uid="{4D5AE4A2-2AA5-4AAB-B7BF-3A68ACFE4459}"/>
    <cellStyle name="SHADEDSTORES" xfId="46620" xr:uid="{8C769DC4-36A2-4932-A5F9-38548A09BA50}"/>
    <cellStyle name="Sledovaný hypertextový odkaz_HRIC_Work out" xfId="46621" xr:uid="{BAD3B76F-70D7-48BE-9BA2-9AFCA5558530}"/>
    <cellStyle name="specstores" xfId="46622" xr:uid="{67B76B46-E2E2-46B5-9C9D-210C24BC1BF0}"/>
    <cellStyle name="Standard" xfId="46623" xr:uid="{5843B24F-D64F-4F13-97E1-4208B13235F9}"/>
    <cellStyle name="Standard 2" xfId="33485" xr:uid="{396552AA-3E24-4680-8057-AE5BE9188053}"/>
    <cellStyle name="Standard 2 2" xfId="41832" xr:uid="{D5159E02-86F7-4065-97A5-321FD3AFB104}"/>
    <cellStyle name="Standard 2 2 2" xfId="41833" xr:uid="{FFDEA4D9-EEA1-4044-9418-65EEE6D1EF48}"/>
    <cellStyle name="Standard 2 2 2 2" xfId="42239" xr:uid="{669D9571-8560-4E2D-A7AD-C586DBBB8C56}"/>
    <cellStyle name="Standard 2 3" xfId="41834" xr:uid="{D0A22559-1A11-43B3-9016-23D1102ECD9C}"/>
    <cellStyle name="Standard 2 4" xfId="39501" xr:uid="{066E456A-1FB7-4122-8735-5676ED221E91}"/>
    <cellStyle name="Standard 3" xfId="41835" xr:uid="{3EE749F5-E780-4871-A9B9-00558092BC09}"/>
    <cellStyle name="Standard 3 2" xfId="41836" xr:uid="{57852E84-8C54-40FE-952A-77976EE75359}"/>
    <cellStyle name="Standard 3 2 2" xfId="42240" xr:uid="{3769FD10-0148-47A3-A9B0-4F1AC2056F5F}"/>
    <cellStyle name="Standard 3 3" xfId="41837" xr:uid="{6A81AAD8-2606-4CD2-A8E8-B5DF1444545F}"/>
    <cellStyle name="Standard 3 3 2" xfId="42241" xr:uid="{99BE7CCC-D49D-438C-BD68-E7BD5292ECA4}"/>
    <cellStyle name="Standard 3 4" xfId="42242" xr:uid="{5F9AE328-0D0A-4BFE-893E-B33D59A78D66}"/>
    <cellStyle name="Standard 4" xfId="41838" xr:uid="{BC5DE8EC-3179-40AA-8D9B-9955AFD4CEA6}"/>
    <cellStyle name="Standard 5" xfId="41839" xr:uid="{2578AE8D-F58C-4B3C-AF26-7F9B5E3A5CFF}"/>
    <cellStyle name="Standard 5 2" xfId="42243" xr:uid="{BAC146CC-B7F4-48C6-A9B8-46460FC700A1}"/>
    <cellStyle name="Standard 6" xfId="41840" xr:uid="{46918121-F0CA-4CCA-8930-BDD420B82AE5}"/>
    <cellStyle name="Standard 6 2" xfId="42244" xr:uid="{7B8FE38D-6452-40FF-BD31-39C7E28822DF}"/>
    <cellStyle name="Standard 7" xfId="41841" xr:uid="{BB1FD0E6-3039-4D28-978F-1B871BEB83FE}"/>
    <cellStyle name="Standard 7 2" xfId="41842" xr:uid="{03D8A49E-00FF-41B4-AD0E-B25E482CDB65}"/>
    <cellStyle name="Standard_040122k E101 - Estimate Summary (MP)" xfId="33486" xr:uid="{4CE01129-4A85-4923-B56E-1769E9634AAB}"/>
    <cellStyle name="Standardowy 2" xfId="46624" xr:uid="{66714382-D748-4A9F-BC68-7BA59879BFCD}"/>
    <cellStyle name="Standardowy 2 2" xfId="46625" xr:uid="{18CCFDAC-314B-4395-A2C4-F164435706BA}"/>
    <cellStyle name="Stil 1" xfId="42245" xr:uid="{094FF928-7D21-4755-B88F-7240E646108B}"/>
    <cellStyle name="Styl 1" xfId="29" xr:uid="{D149434B-2AFD-4001-A9E6-BDE63CEB9BCE}"/>
    <cellStyle name="Styl 1 2" xfId="1117" xr:uid="{C3AF3A37-F799-45E6-9387-BA993253589C}"/>
    <cellStyle name="Styl 1 2 2" xfId="33487" xr:uid="{25EAB146-5549-49BA-B792-FD1C75BAF4EC}"/>
    <cellStyle name="Styl 1 2 3" xfId="33488" xr:uid="{B7654D8A-F297-4DC5-A418-8262A666BA39}"/>
    <cellStyle name="Styl 1 3" xfId="46626" xr:uid="{8B4EA874-BC52-419F-9825-7CC09D3E5200}"/>
    <cellStyle name="Styl 1 3 2" xfId="46627" xr:uid="{30480059-CD9C-4F20-9025-CB9EEDC0376F}"/>
    <cellStyle name="Styl 1 4" xfId="46628" xr:uid="{581AE853-AAD7-4415-B281-0DC725E804F7}"/>
    <cellStyle name="Styl 1_KO WIADUKT RYBNIK 17-02-2012 aktualny" xfId="46629" xr:uid="{C47FFDB2-22D9-4B6F-AA57-15D39CF6F79F}"/>
    <cellStyle name="Styl 2" xfId="42305" xr:uid="{D45576DC-2754-4877-910A-7A813E7C5945}"/>
    <cellStyle name="Styl 2 2" xfId="46630" xr:uid="{12661A27-1487-4C73-A4A7-DEDEAC954BA5}"/>
    <cellStyle name="Style 1" xfId="33489" xr:uid="{CC3E2797-6698-49DA-BA7A-FADCE15A1B79}"/>
    <cellStyle name="SubTitle" xfId="46631" xr:uid="{02B75DCF-1351-46CD-B3C3-8ED0CE3FD5C3}"/>
    <cellStyle name="SubTitle 2" xfId="46632" xr:uid="{963EB5A8-434D-4742-A96A-9F244E21CE01}"/>
    <cellStyle name="SubTitle 3" xfId="46633" xr:uid="{814AB615-AB17-4B83-B09D-2E632DF70E73}"/>
    <cellStyle name="SubTitle 4" xfId="46634" xr:uid="{0A578D07-C4B1-4689-BF6A-B0AA79F32EFA}"/>
    <cellStyle name="SubTitle 5" xfId="46635" xr:uid="{D7892F81-5B65-46BB-BB49-48DF38806ECE}"/>
    <cellStyle name="Subtotal" xfId="46636" xr:uid="{BA971D91-98C3-405D-88A0-EFED8E7BE550}"/>
    <cellStyle name="Suma 1" xfId="33490" xr:uid="{2826975B-22F5-4CD2-A8F6-DB889BCDA4E2}"/>
    <cellStyle name="Suma 1 2" xfId="33491" xr:uid="{58F30AC8-EFA3-4E47-BB59-959E49C219D8}"/>
    <cellStyle name="Suma 1 2 2" xfId="33492" xr:uid="{EB6107E3-CBD5-4E09-8C30-83775AA96662}"/>
    <cellStyle name="Suma 1 2 3" xfId="41844" xr:uid="{35F3CABB-F5B9-49DA-BC5D-985AA2275F32}"/>
    <cellStyle name="Suma 1 3" xfId="33493" xr:uid="{B93B583A-CB49-4383-94BE-5CD306140FF6}"/>
    <cellStyle name="Suma 1 3 2" xfId="41845" xr:uid="{A35C59E1-6CCD-4C43-8768-35065D0C92FA}"/>
    <cellStyle name="Suma 1 4" xfId="33494" xr:uid="{A0922206-C7C8-4D38-B98A-8833F75E2605}"/>
    <cellStyle name="Suma 1 4 2" xfId="41846" xr:uid="{C88D877D-EC59-440A-8811-5BA118D844AD}"/>
    <cellStyle name="Suma 1 5" xfId="33495" xr:uid="{1F703C6B-A6FC-4051-BC25-F6E02F47FD7D}"/>
    <cellStyle name="Suma 1 5 2" xfId="41847" xr:uid="{9A14E6D6-DD60-45F3-A5E6-BC09AD55DCC0}"/>
    <cellStyle name="Suma 1 6" xfId="41848" xr:uid="{A64DD533-0A95-4A43-B009-24DEC1D2AA29}"/>
    <cellStyle name="Suma 1 7" xfId="41849" xr:uid="{479F77C5-F220-44F6-B23C-D891BF0135E9}"/>
    <cellStyle name="Suma 1 8" xfId="41850" xr:uid="{677FF4A0-83CE-49D1-B10D-DF57E7B55D07}"/>
    <cellStyle name="Suma 1 9" xfId="41843" xr:uid="{2443D1AC-0FF3-4DEA-A3AE-1AF4E2AD60A1}"/>
    <cellStyle name="Suma 10" xfId="33496" xr:uid="{E698D0EB-B5AC-4F72-B563-B365F9F88A9D}"/>
    <cellStyle name="Suma 10 2" xfId="33497" xr:uid="{8CB89E5A-AB70-4667-89CE-78121E8DEABA}"/>
    <cellStyle name="Suma 10 2 2" xfId="33498" xr:uid="{A42BF5EA-C9E4-4E82-A4FC-5972B710FB22}"/>
    <cellStyle name="Suma 10 3" xfId="33499" xr:uid="{08343529-DAC5-4731-9F2A-8E1A13133953}"/>
    <cellStyle name="Suma 10 4" xfId="41851" xr:uid="{A30FA831-C13C-4D78-A777-700C7FE54055}"/>
    <cellStyle name="Suma 11" xfId="33500" xr:uid="{ACD2B78C-735F-460A-B27B-1D3A93B5CCB6}"/>
    <cellStyle name="Suma 11 2" xfId="33501" xr:uid="{6A306911-4C1E-47F1-8E34-DED141D351C5}"/>
    <cellStyle name="Suma 11 2 2" xfId="33502" xr:uid="{804679DE-A27C-4989-88BB-4F808448F5BA}"/>
    <cellStyle name="Suma 11 3" xfId="33503" xr:uid="{D677203D-C168-4D9E-951B-6F891A9036AA}"/>
    <cellStyle name="Suma 12" xfId="33504" xr:uid="{D5441699-4EB3-41AE-8FDC-717C333A85EE}"/>
    <cellStyle name="Suma 12 2" xfId="33505" xr:uid="{E60E9B91-EA86-4D56-A70A-CDC688D92AA3}"/>
    <cellStyle name="Suma 12 2 2" xfId="33506" xr:uid="{C373B570-438C-4DE3-8D35-468E93628930}"/>
    <cellStyle name="Suma 12 3" xfId="33507" xr:uid="{270CA34A-E0A4-4BDB-9809-6164CDF0F2DC}"/>
    <cellStyle name="Suma 13" xfId="33508" xr:uid="{B3DB18BD-C107-4F9D-A28F-CF93C22EA252}"/>
    <cellStyle name="Suma 13 2" xfId="33509" xr:uid="{D6D32B82-A199-4971-BF70-68A997FFB261}"/>
    <cellStyle name="Suma 13 2 2" xfId="33510" xr:uid="{CEEB1EEF-378F-44A8-909D-A80EB5677FA5}"/>
    <cellStyle name="Suma 13 3" xfId="33511" xr:uid="{55B32262-1807-4C63-BD15-A0C381A359DC}"/>
    <cellStyle name="Suma 14" xfId="33512" xr:uid="{7D17E178-A888-411D-98C1-8277516B97B5}"/>
    <cellStyle name="Suma 14 2" xfId="33513" xr:uid="{A4A8AABC-6BA9-4A32-82F0-2F82A05DAD90}"/>
    <cellStyle name="Suma 14 2 2" xfId="33514" xr:uid="{BC90CA89-013C-4879-B779-4B712EDB09DB}"/>
    <cellStyle name="Suma 14 3" xfId="33515" xr:uid="{C61065DA-F55F-48E3-878A-325603BFDAFE}"/>
    <cellStyle name="Suma 15" xfId="33516" xr:uid="{1AF27FAA-B9F5-48FD-B4DB-09582225EDB7}"/>
    <cellStyle name="Suma 15 2" xfId="33517" xr:uid="{6678FD5C-C08A-4B5E-A740-556C0E09849B}"/>
    <cellStyle name="Suma 15 2 2" xfId="33518" xr:uid="{AE59FF72-28FB-409F-8842-23207E6D118E}"/>
    <cellStyle name="Suma 15 3" xfId="33519" xr:uid="{726B0E43-CBE7-498C-BCA9-87027663DE6F}"/>
    <cellStyle name="Suma 16" xfId="33520" xr:uid="{C82F5A0F-1871-4166-AAFC-0C1386AEFE90}"/>
    <cellStyle name="Suma 16 2" xfId="33521" xr:uid="{C388A7C4-FC32-4BF6-BDFD-FBD00D0B3FB7}"/>
    <cellStyle name="Suma 16 2 2" xfId="33522" xr:uid="{B160C7AF-9BEE-4DFC-AED5-89B3CD6EAAF0}"/>
    <cellStyle name="Suma 16 3" xfId="33523" xr:uid="{A500D126-A997-4CA0-A23B-5750FE633C44}"/>
    <cellStyle name="Suma 17" xfId="33524" xr:uid="{0C910288-715A-4E40-B0A2-0BC4FBAD5248}"/>
    <cellStyle name="Suma 17 2" xfId="33525" xr:uid="{F5991E31-943F-4925-AC66-CDB7956347E5}"/>
    <cellStyle name="Suma 17 2 2" xfId="33526" xr:uid="{1C60F978-CE9C-43EA-B4F1-26A52DA02388}"/>
    <cellStyle name="Suma 17 3" xfId="33527" xr:uid="{A764CB99-FA20-41E3-8EB8-0B83C9A45196}"/>
    <cellStyle name="Suma 18" xfId="33528" xr:uid="{90149716-A489-44F4-A3D1-13D376E8D513}"/>
    <cellStyle name="Suma 18 2" xfId="33529" xr:uid="{A4F4D3E5-CFF3-43DC-932C-FFED72F14A15}"/>
    <cellStyle name="Suma 18 2 2" xfId="33530" xr:uid="{90253FE3-03CE-4E82-9279-769B6218EC12}"/>
    <cellStyle name="Suma 18 3" xfId="33531" xr:uid="{D4DB6B34-68DA-43E4-9622-5507E5C6C7AE}"/>
    <cellStyle name="Suma 19" xfId="33532" xr:uid="{CB4B9E92-3CEA-4197-B9F7-ECA2006BC6AF}"/>
    <cellStyle name="Suma 19 2" xfId="33533" xr:uid="{37CF3216-B3EB-4986-BB56-CD65B2AE4FE1}"/>
    <cellStyle name="Suma 19 2 2" xfId="33534" xr:uid="{5CF45121-79E1-4410-8BE0-964A8DEFED6C}"/>
    <cellStyle name="Suma 19 3" xfId="33535" xr:uid="{07919A75-328A-49D1-9DB2-16D54E159225}"/>
    <cellStyle name="Suma 2" xfId="1118" xr:uid="{6DF49068-E0F9-4DEA-A044-7C44FDC47434}"/>
    <cellStyle name="Suma 2 10" xfId="33536" xr:uid="{ECB84784-5E6B-469D-9221-CB976BE086AB}"/>
    <cellStyle name="Suma 2 10 2" xfId="33537" xr:uid="{60A0A8AE-F7E3-429F-B00D-99788718A12C}"/>
    <cellStyle name="Suma 2 10 2 2" xfId="33538" xr:uid="{FF438E9E-AE51-4754-9886-4A704BE8D819}"/>
    <cellStyle name="Suma 2 10 3" xfId="33539" xr:uid="{0BC24D9F-307A-41E0-86B4-8AB400BD1444}"/>
    <cellStyle name="Suma 2 10 4" xfId="46637" xr:uid="{8AF27BAB-DB09-4C99-B778-DCF98B596411}"/>
    <cellStyle name="Suma 2 10 5" xfId="46638" xr:uid="{677F74F3-2BE3-4BCA-A101-28864E419E2A}"/>
    <cellStyle name="Suma 2 10 6" xfId="46639" xr:uid="{FFE4482D-2339-48D6-864C-9F17D92911F0}"/>
    <cellStyle name="Suma 2 11" xfId="33540" xr:uid="{D1E29462-1735-41A8-B0F3-D4DC906B4328}"/>
    <cellStyle name="Suma 2 11 2" xfId="33541" xr:uid="{84C09DDC-1AF1-48B8-8B11-FBF98EC8ABD0}"/>
    <cellStyle name="Suma 2 11 2 2" xfId="33542" xr:uid="{D26A4FA1-58C2-4214-A7C3-5FB4847FF8BD}"/>
    <cellStyle name="Suma 2 11 3" xfId="33543" xr:uid="{F29D9FC3-DD97-493C-8B8E-2165B2BBC8CC}"/>
    <cellStyle name="Suma 2 12" xfId="33544" xr:uid="{52BDF1FA-6CF0-493F-8648-57055A01131D}"/>
    <cellStyle name="Suma 2 12 2" xfId="33545" xr:uid="{C8BA841F-DF7F-4E8D-8E32-47D915B9EF47}"/>
    <cellStyle name="Suma 2 12 2 2" xfId="33546" xr:uid="{0FA9B878-CBC3-4455-BD19-2576FE193177}"/>
    <cellStyle name="Suma 2 12 3" xfId="33547" xr:uid="{E882D9BC-4BF4-41C6-94DF-CD59A7BCD4F9}"/>
    <cellStyle name="Suma 2 13" xfId="33548" xr:uid="{10214B6B-214A-4907-B9B3-D358732B86A0}"/>
    <cellStyle name="Suma 2 13 2" xfId="33549" xr:uid="{C423D123-745B-445D-82B1-50B911DB61B1}"/>
    <cellStyle name="Suma 2 13 2 2" xfId="33550" xr:uid="{FBBD39A9-3700-4FA2-A86F-38E0552D96B7}"/>
    <cellStyle name="Suma 2 13 3" xfId="33551" xr:uid="{A57A85AC-9D75-48A4-ACF1-B9B2904D2A9D}"/>
    <cellStyle name="Suma 2 13 3 2" xfId="33552" xr:uid="{30032273-DBEA-4F9F-A164-8F58B372E493}"/>
    <cellStyle name="Suma 2 13 4" xfId="33553" xr:uid="{475F1E3F-CA61-4928-9692-83A214C71F52}"/>
    <cellStyle name="Suma 2 14" xfId="33554" xr:uid="{6D468909-661B-4172-9EBC-793B19F1DB5D}"/>
    <cellStyle name="Suma 2 14 2" xfId="33555" xr:uid="{751B51EB-663D-4928-BAC3-4368999B012A}"/>
    <cellStyle name="Suma 2 14 2 2" xfId="33556" xr:uid="{53EB36F6-D7D1-4AE9-B4C5-910F21046AA2}"/>
    <cellStyle name="Suma 2 14 3" xfId="33557" xr:uid="{21AA2C31-C09C-464F-9D9E-FB2EA6865F80}"/>
    <cellStyle name="Suma 2 14 3 2" xfId="33558" xr:uid="{FA7F164C-8231-4ECA-882B-3B7430AA2D7D}"/>
    <cellStyle name="Suma 2 14 4" xfId="33559" xr:uid="{21F87BC4-7527-430E-8123-E20187FDF926}"/>
    <cellStyle name="Suma 2 15" xfId="33560" xr:uid="{CB8E0F1A-80E1-44E5-8E35-B718F15035B0}"/>
    <cellStyle name="Suma 2 15 2" xfId="33561" xr:uid="{88EE4A25-52D2-41D9-8244-0AD191156EC4}"/>
    <cellStyle name="Suma 2 16" xfId="33562" xr:uid="{BCCC2AE9-23E0-40FF-8742-8C1B8011983B}"/>
    <cellStyle name="Suma 2 16 2" xfId="33563" xr:uid="{FF6C236F-C139-4C28-AADD-5091E27FBE82}"/>
    <cellStyle name="Suma 2 17" xfId="33564" xr:uid="{AFBE6479-A675-4D84-80CC-D2147A385143}"/>
    <cellStyle name="Suma 2 18" xfId="33565" xr:uid="{8CF6CD49-0B2A-4376-BEA0-6E05B269BEF5}"/>
    <cellStyle name="Suma 2 19" xfId="33566" xr:uid="{27E8BDED-5DC8-468F-9045-54AEF1BEB827}"/>
    <cellStyle name="Suma 2 2" xfId="1119" xr:uid="{6B2B2870-4479-4B33-A062-867257AEF9CC}"/>
    <cellStyle name="Suma 2 2 10" xfId="33567" xr:uid="{0DB74081-D0E5-44DB-9D31-74F931579A13}"/>
    <cellStyle name="Suma 2 2 10 10" xfId="33568" xr:uid="{BE729D5F-FE91-4AEF-8543-4AACA2B7D0F1}"/>
    <cellStyle name="Suma 2 2 10 10 2" xfId="33569" xr:uid="{4509E351-4598-4CEF-85FD-B207C45AFF1B}"/>
    <cellStyle name="Suma 2 2 10 10 2 2" xfId="33570" xr:uid="{679DB437-27A0-414F-9623-61107C1435C7}"/>
    <cellStyle name="Suma 2 2 10 10 3" xfId="33571" xr:uid="{CA709C12-45A2-4B75-9668-EFB88364EE27}"/>
    <cellStyle name="Suma 2 2 10 11" xfId="33572" xr:uid="{186822CA-D855-40AB-AD11-0727669C01D2}"/>
    <cellStyle name="Suma 2 2 10 11 2" xfId="33573" xr:uid="{E217A404-839A-46B5-85E2-321935250B09}"/>
    <cellStyle name="Suma 2 2 10 12" xfId="33574" xr:uid="{AC4B69D6-4375-441D-87CB-28CCCC911FF1}"/>
    <cellStyle name="Suma 2 2 10 12 2" xfId="33575" xr:uid="{ECDABF95-B228-4AE2-B34B-A3B2F95CC014}"/>
    <cellStyle name="Suma 2 2 10 13" xfId="33576" xr:uid="{EA764FFC-2937-4463-9749-70EEA2DEB716}"/>
    <cellStyle name="Suma 2 2 10 2" xfId="33577" xr:uid="{C98DBE6A-7B03-40C6-A2D5-CAF5EAB07BBF}"/>
    <cellStyle name="Suma 2 2 10 2 10" xfId="33578" xr:uid="{7DF76DD7-A3A1-4362-9D12-2D7F54E5D50D}"/>
    <cellStyle name="Suma 2 2 10 2 10 2" xfId="33579" xr:uid="{0118B961-86A4-4DA0-A971-C746A20051FE}"/>
    <cellStyle name="Suma 2 2 10 2 11" xfId="33580" xr:uid="{01F7BA01-921D-4AF2-A8A2-DDA458F3BCA8}"/>
    <cellStyle name="Suma 2 2 10 2 11 2" xfId="33581" xr:uid="{4DE53687-1F6F-4849-8F7E-525F8CCEAF10}"/>
    <cellStyle name="Suma 2 2 10 2 12" xfId="33582" xr:uid="{046A7DD7-D097-483C-94A5-38570869863D}"/>
    <cellStyle name="Suma 2 2 10 2 2" xfId="33583" xr:uid="{D9FE6C7B-153F-40D7-9AFF-B28C9B82A43B}"/>
    <cellStyle name="Suma 2 2 10 2 2 10" xfId="33584" xr:uid="{61A1126D-59C3-455A-9003-A9B630C343ED}"/>
    <cellStyle name="Suma 2 2 10 2 2 10 2" xfId="33585" xr:uid="{57D6B54F-926B-4817-9290-FCA1DAB612AA}"/>
    <cellStyle name="Suma 2 2 10 2 2 11" xfId="33586" xr:uid="{B5B9929A-F354-4652-AE30-1BF4E82B5F6C}"/>
    <cellStyle name="Suma 2 2 10 2 2 11 2" xfId="33587" xr:uid="{427DE7FF-ACD6-4E66-915B-F0B0DD2B0B7D}"/>
    <cellStyle name="Suma 2 2 10 2 2 12" xfId="33588" xr:uid="{8CFE719F-DE76-49CC-9EDE-FB3D29DA2B0F}"/>
    <cellStyle name="Suma 2 2 10 2 2 2" xfId="33589" xr:uid="{65BA70E1-4E38-41EB-A146-C66093522A8C}"/>
    <cellStyle name="Suma 2 2 10 2 2 2 2" xfId="33590" xr:uid="{1A9FCEDF-4ACE-4C6D-AAB8-145923E5C091}"/>
    <cellStyle name="Suma 2 2 10 2 2 2 2 2" xfId="33591" xr:uid="{5E7867CB-F544-4D32-9B09-0CB1C1129D7A}"/>
    <cellStyle name="Suma 2 2 10 2 2 2 2 2 2" xfId="33592" xr:uid="{867820D4-530C-433F-8F67-2BE4C43B59BD}"/>
    <cellStyle name="Suma 2 2 10 2 2 2 2 2 2 2" xfId="33593" xr:uid="{73FBA026-6CAD-45D1-9A1A-283B81F10B69}"/>
    <cellStyle name="Suma 2 2 10 2 2 2 2 2 3" xfId="33594" xr:uid="{C2821186-AED3-41F8-8123-A9243013E345}"/>
    <cellStyle name="Suma 2 2 10 2 2 2 2 3" xfId="33595" xr:uid="{74661ABD-1627-42E5-853D-804AD95508A3}"/>
    <cellStyle name="Suma 2 2 10 2 2 2 2 3 2" xfId="33596" xr:uid="{47F6079A-6CE3-4643-ADE6-62B62B0E1C7E}"/>
    <cellStyle name="Suma 2 2 10 2 2 2 2 3 2 2" xfId="33597" xr:uid="{D20FC75D-97F6-49D5-AD06-106BC3378057}"/>
    <cellStyle name="Suma 2 2 10 2 2 2 2 3 3" xfId="33598" xr:uid="{8FCA48F6-E536-4D3C-8ACC-26C94AD5FF05}"/>
    <cellStyle name="Suma 2 2 10 2 2 2 2 4" xfId="33599" xr:uid="{1B41327E-E75F-4DC6-A2FD-5686DE9FA3C9}"/>
    <cellStyle name="Suma 2 2 10 2 2 2 2 4 2" xfId="33600" xr:uid="{34870D17-E5EF-41FC-9310-A543893475E1}"/>
    <cellStyle name="Suma 2 2 10 2 2 2 2 4 2 2" xfId="33601" xr:uid="{304277BD-425A-459D-820E-79828B005189}"/>
    <cellStyle name="Suma 2 2 10 2 2 2 2 4 3" xfId="33602" xr:uid="{E6D26F4F-3A7D-41B0-A09D-7EA80E2D7972}"/>
    <cellStyle name="Suma 2 2 10 2 2 2 2 5" xfId="33603" xr:uid="{9F4B6069-4271-41B1-A25D-F4D1DDBA76BF}"/>
    <cellStyle name="Suma 2 2 10 2 2 2 2 5 2" xfId="33604" xr:uid="{A43D0F38-C9D6-41D0-B2A7-7FC5D859FC3E}"/>
    <cellStyle name="Suma 2 2 10 2 2 2 2 6" xfId="33605" xr:uid="{8FB9BBE7-6312-4CF7-A21D-02649E3BB451}"/>
    <cellStyle name="Suma 2 2 10 2 2 2 2 6 2" xfId="33606" xr:uid="{8C976C37-264E-49DF-96EB-017980EBF542}"/>
    <cellStyle name="Suma 2 2 10 2 2 2 2 7" xfId="33607" xr:uid="{226C71ED-E891-4DD4-8F75-8493E0CE1BA9}"/>
    <cellStyle name="Suma 2 2 10 2 2 2 3" xfId="33608" xr:uid="{BEB0E952-0ACB-4DCF-8EA3-7C6036B633ED}"/>
    <cellStyle name="Suma 2 2 10 2 2 2 3 2" xfId="33609" xr:uid="{3CF7BF61-6014-4590-A2F8-1A9B507CDE72}"/>
    <cellStyle name="Suma 2 2 10 2 2 2 3 2 2" xfId="33610" xr:uid="{E9FF9CC5-61A4-44C2-B9B2-56905DA2061C}"/>
    <cellStyle name="Suma 2 2 10 2 2 2 3 3" xfId="33611" xr:uid="{36D9C81F-1CFE-4280-B611-D2D3D13264E7}"/>
    <cellStyle name="Suma 2 2 10 2 2 2 4" xfId="33612" xr:uid="{780DACEF-62A7-4628-A6E5-CCA81A86EE47}"/>
    <cellStyle name="Suma 2 2 10 2 2 2 4 2" xfId="33613" xr:uid="{84694B43-F93C-446C-B868-4E2DBED5845D}"/>
    <cellStyle name="Suma 2 2 10 2 2 2 4 2 2" xfId="33614" xr:uid="{A9E5388D-3EF9-49C1-80FD-755239264EEE}"/>
    <cellStyle name="Suma 2 2 10 2 2 2 4 3" xfId="33615" xr:uid="{CC150FD0-F4FD-4AED-A63B-ABFBACFF5BF3}"/>
    <cellStyle name="Suma 2 2 10 2 2 2 5" xfId="33616" xr:uid="{22879509-845D-4BE3-9E04-2071FFC2C449}"/>
    <cellStyle name="Suma 2 2 10 2 2 2 5 2" xfId="33617" xr:uid="{873E80CF-C35C-4A50-A5DF-C35B85411840}"/>
    <cellStyle name="Suma 2 2 10 2 2 2 5 2 2" xfId="33618" xr:uid="{778C2DB8-2A12-4658-8D05-D103300FA3E9}"/>
    <cellStyle name="Suma 2 2 10 2 2 2 5 3" xfId="33619" xr:uid="{240CFD22-F3C5-43A0-B474-39A6EAC80BDB}"/>
    <cellStyle name="Suma 2 2 10 2 2 2 6" xfId="33620" xr:uid="{774BB1E0-B002-401D-A900-3733C9408178}"/>
    <cellStyle name="Suma 2 2 10 2 2 2 6 2" xfId="33621" xr:uid="{8C890A8C-FBC8-43B5-9054-9281FD9E428F}"/>
    <cellStyle name="Suma 2 2 10 2 2 2 7" xfId="33622" xr:uid="{6A0C0437-83EB-4197-ACA8-B6EFC371E4EB}"/>
    <cellStyle name="Suma 2 2 10 2 2 2 7 2" xfId="33623" xr:uid="{155E5C76-B896-45F6-90D1-551FEB0D86E3}"/>
    <cellStyle name="Suma 2 2 10 2 2 2 8" xfId="33624" xr:uid="{18927575-5BC8-400E-90DA-F29460339475}"/>
    <cellStyle name="Suma 2 2 10 2 2 3" xfId="33625" xr:uid="{25CCF74A-71EE-4E2F-B47C-24EF19B8F157}"/>
    <cellStyle name="Suma 2 2 10 2 2 3 2" xfId="33626" xr:uid="{4F4C3820-D4A1-4475-8B4C-E87517CF7746}"/>
    <cellStyle name="Suma 2 2 10 2 2 3 2 2" xfId="33627" xr:uid="{1746581B-D85F-470F-9176-26F34B6AFCEF}"/>
    <cellStyle name="Suma 2 2 10 2 2 3 3" xfId="33628" xr:uid="{6B0A9332-D2A1-4D93-A810-774A471EB9A5}"/>
    <cellStyle name="Suma 2 2 10 2 2 4" xfId="33629" xr:uid="{BC04ACA4-9D14-4C5F-BE7E-817BE0EEBB37}"/>
    <cellStyle name="Suma 2 2 10 2 2 4 2" xfId="33630" xr:uid="{3EF853F1-F62C-48D7-A637-EB7A6EF3D3CC}"/>
    <cellStyle name="Suma 2 2 10 2 2 4 2 2" xfId="33631" xr:uid="{610A6AE8-819E-4CA0-87EE-81312B006D1A}"/>
    <cellStyle name="Suma 2 2 10 2 2 4 3" xfId="33632" xr:uid="{C98A2CA6-15BB-4372-A1D6-78E38D82B3EE}"/>
    <cellStyle name="Suma 2 2 10 2 2 5" xfId="33633" xr:uid="{AF3844E3-CAEB-495C-9BA5-9E8903E72E90}"/>
    <cellStyle name="Suma 2 2 10 2 2 5 2" xfId="33634" xr:uid="{7B186C11-265E-4B7F-AECE-98F3D78D3791}"/>
    <cellStyle name="Suma 2 2 10 2 2 5 2 2" xfId="33635" xr:uid="{207C6763-B714-4820-AC34-26A2B5FAC29B}"/>
    <cellStyle name="Suma 2 2 10 2 2 5 3" xfId="33636" xr:uid="{EB2E3603-61AB-4A6B-8402-F87ED8A67360}"/>
    <cellStyle name="Suma 2 2 10 2 2 6" xfId="33637" xr:uid="{CB564EB6-ECC6-4D78-99CE-CCE74230DB81}"/>
    <cellStyle name="Suma 2 2 10 2 2 6 2" xfId="33638" xr:uid="{DBF4595A-FDA7-4DC3-83B5-236448AE7797}"/>
    <cellStyle name="Suma 2 2 10 2 2 6 2 2" xfId="33639" xr:uid="{273B1372-7063-417E-925F-D4B728DA8ED8}"/>
    <cellStyle name="Suma 2 2 10 2 2 6 3" xfId="33640" xr:uid="{214429DB-C1F7-4B50-8C87-B2856D2DA4BD}"/>
    <cellStyle name="Suma 2 2 10 2 2 7" xfId="33641" xr:uid="{ACEB0930-33B1-4CA9-8B9B-FAF0FA02E62C}"/>
    <cellStyle name="Suma 2 2 10 2 2 7 2" xfId="33642" xr:uid="{8F4FBDEC-559E-4B75-8F38-FD79500694AA}"/>
    <cellStyle name="Suma 2 2 10 2 2 7 2 2" xfId="33643" xr:uid="{84E67DAF-030A-4D8A-874F-BFEEF042F255}"/>
    <cellStyle name="Suma 2 2 10 2 2 7 2 2 2" xfId="33644" xr:uid="{D9B41C47-B156-45A5-A48F-5AC1957AFFC1}"/>
    <cellStyle name="Suma 2 2 10 2 2 7 2 3" xfId="33645" xr:uid="{5B1CCF68-DF30-4D81-A999-60D1EDBCDC2B}"/>
    <cellStyle name="Suma 2 2 10 2 2 7 3" xfId="33646" xr:uid="{FA75A414-55BE-4685-A515-C773D595DD57}"/>
    <cellStyle name="Suma 2 2 10 2 2 7 3 2" xfId="33647" xr:uid="{486A5E4D-A350-4F20-A48B-12304D4A7611}"/>
    <cellStyle name="Suma 2 2 10 2 2 7 3 2 2" xfId="33648" xr:uid="{6E810F5F-3400-4FB5-8559-C0C36894148C}"/>
    <cellStyle name="Suma 2 2 10 2 2 7 3 3" xfId="33649" xr:uid="{6C7ADD6F-8A20-4B8C-886F-AB0CB155F557}"/>
    <cellStyle name="Suma 2 2 10 2 2 7 4" xfId="33650" xr:uid="{D597F5CE-72A4-4197-ACEB-8F6BDE3A9F2A}"/>
    <cellStyle name="Suma 2 2 10 2 2 7 4 2" xfId="33651" xr:uid="{411CF678-35B6-4A1F-91E2-08AB4E63F2AD}"/>
    <cellStyle name="Suma 2 2 10 2 2 7 4 2 2" xfId="33652" xr:uid="{AF969C2E-1DE2-4A48-82FA-46634831B866}"/>
    <cellStyle name="Suma 2 2 10 2 2 7 4 3" xfId="33653" xr:uid="{03FB7E5B-9935-4189-AA90-21579C0C0667}"/>
    <cellStyle name="Suma 2 2 10 2 2 7 5" xfId="33654" xr:uid="{01D91BA3-FB5F-490E-B9C2-E0F0A6D46177}"/>
    <cellStyle name="Suma 2 2 10 2 2 7 5 2" xfId="33655" xr:uid="{E7CAEBBB-EBF0-404B-A196-FD6D94177E7C}"/>
    <cellStyle name="Suma 2 2 10 2 2 7 6" xfId="33656" xr:uid="{DA3E3CC3-4A14-414D-8279-668DB75B431E}"/>
    <cellStyle name="Suma 2 2 10 2 2 7 6 2" xfId="33657" xr:uid="{0F219661-77FA-4A1F-8394-D7B12C0D9616}"/>
    <cellStyle name="Suma 2 2 10 2 2 7 7" xfId="33658" xr:uid="{66A8E7C4-5964-47C8-BC1B-A66BB449DFC3}"/>
    <cellStyle name="Suma 2 2 10 2 2 8" xfId="33659" xr:uid="{9A556845-1FEA-4197-80E0-9A773E2B5F74}"/>
    <cellStyle name="Suma 2 2 10 2 2 8 2" xfId="33660" xr:uid="{2DAD4A1E-34F6-44E0-AC97-D0E7107A0BA4}"/>
    <cellStyle name="Suma 2 2 10 2 2 8 2 2" xfId="33661" xr:uid="{3EE897E8-68B8-4AD5-91A0-CD0799277A04}"/>
    <cellStyle name="Suma 2 2 10 2 2 8 3" xfId="33662" xr:uid="{D7705CE7-E35B-42FD-A029-72C14E06B4BC}"/>
    <cellStyle name="Suma 2 2 10 2 2 9" xfId="33663" xr:uid="{2D5B7A6E-62BF-4280-B6DA-5DE9DF9DC7CB}"/>
    <cellStyle name="Suma 2 2 10 2 2 9 2" xfId="33664" xr:uid="{48512E09-0B3C-480E-9353-F09DFA5AB93B}"/>
    <cellStyle name="Suma 2 2 10 2 2 9 2 2" xfId="33665" xr:uid="{10FA2038-E7B6-4F7F-95DE-2FFB43DC0145}"/>
    <cellStyle name="Suma 2 2 10 2 2 9 3" xfId="33666" xr:uid="{6875903B-B6A2-4BBE-9191-736D974B84DC}"/>
    <cellStyle name="Suma 2 2 10 2 3" xfId="33667" xr:uid="{C9FC01C8-685A-4283-B7E9-DF81CFA4CBA8}"/>
    <cellStyle name="Suma 2 2 10 2 3 2" xfId="33668" xr:uid="{CAB32590-AC0E-4F3D-B43C-F015C5528E1B}"/>
    <cellStyle name="Suma 2 2 10 2 3 2 2" xfId="33669" xr:uid="{39887E39-0740-4C14-9F4A-BF79763C61AA}"/>
    <cellStyle name="Suma 2 2 10 2 3 2 2 2" xfId="33670" xr:uid="{A86FB01A-A425-47C8-ABAD-9311D9804650}"/>
    <cellStyle name="Suma 2 2 10 2 3 2 2 2 2" xfId="33671" xr:uid="{EEDCBCA7-C0F2-4E14-A3E8-9821D490982A}"/>
    <cellStyle name="Suma 2 2 10 2 3 2 2 3" xfId="33672" xr:uid="{BD35AEF6-9528-478B-B54A-1D83E9CD275F}"/>
    <cellStyle name="Suma 2 2 10 2 3 2 3" xfId="33673" xr:uid="{60165962-3605-459B-96AF-2B6711D3399C}"/>
    <cellStyle name="Suma 2 2 10 2 3 2 3 2" xfId="33674" xr:uid="{FB533A30-D2FE-4A35-8FA1-C11EC4ACE17D}"/>
    <cellStyle name="Suma 2 2 10 2 3 2 3 2 2" xfId="33675" xr:uid="{1905EEE8-5DFD-4798-999D-FC52D5EDD2BF}"/>
    <cellStyle name="Suma 2 2 10 2 3 2 3 3" xfId="33676" xr:uid="{4ABF9036-BEA4-4B19-A703-94ED11356901}"/>
    <cellStyle name="Suma 2 2 10 2 3 2 4" xfId="33677" xr:uid="{83A0DE64-D2E4-492C-93EB-E0F667AC7401}"/>
    <cellStyle name="Suma 2 2 10 2 3 2 4 2" xfId="33678" xr:uid="{ABF30A55-16A8-4EE1-99D2-F89C4982B8F6}"/>
    <cellStyle name="Suma 2 2 10 2 3 2 4 2 2" xfId="33679" xr:uid="{E8A74B29-D202-454B-B70F-C8D4C88C5F07}"/>
    <cellStyle name="Suma 2 2 10 2 3 2 4 3" xfId="33680" xr:uid="{52B351F8-D8A6-42DF-A0AD-73ED653D9F66}"/>
    <cellStyle name="Suma 2 2 10 2 3 2 5" xfId="33681" xr:uid="{8635B2DA-B8B1-4744-98B8-5048207894C0}"/>
    <cellStyle name="Suma 2 2 10 2 3 2 5 2" xfId="33682" xr:uid="{A5B9EA15-210B-41AC-9AF8-D7746C28812A}"/>
    <cellStyle name="Suma 2 2 10 2 3 2 6" xfId="33683" xr:uid="{463E7ED2-7016-4E19-A531-4BCFAF554205}"/>
    <cellStyle name="Suma 2 2 10 2 3 2 6 2" xfId="33684" xr:uid="{60E44978-7489-47B5-8B8D-93A620AC36A4}"/>
    <cellStyle name="Suma 2 2 10 2 3 2 7" xfId="33685" xr:uid="{CA706614-7466-47A6-9CC3-5213A9CCD95C}"/>
    <cellStyle name="Suma 2 2 10 2 3 3" xfId="33686" xr:uid="{8A331828-82AA-4130-8E63-092026281B6D}"/>
    <cellStyle name="Suma 2 2 10 2 3 3 2" xfId="33687" xr:uid="{97E073D0-620A-4584-AAB4-787C364E15B1}"/>
    <cellStyle name="Suma 2 2 10 2 3 3 2 2" xfId="33688" xr:uid="{63224DDC-1E87-4407-B290-ACB323A5021F}"/>
    <cellStyle name="Suma 2 2 10 2 3 3 3" xfId="33689" xr:uid="{DA64B848-F917-4449-AE15-988AAA49E803}"/>
    <cellStyle name="Suma 2 2 10 2 3 4" xfId="33690" xr:uid="{E65F2F75-0823-41E6-95D2-1E4BD47C8852}"/>
    <cellStyle name="Suma 2 2 10 2 3 4 2" xfId="33691" xr:uid="{12FF945B-C5B8-42D7-AC0E-02971051F85E}"/>
    <cellStyle name="Suma 2 2 10 2 3 4 2 2" xfId="33692" xr:uid="{3FBF499D-D001-42AE-85BD-D8F9B5D53D0D}"/>
    <cellStyle name="Suma 2 2 10 2 3 4 3" xfId="33693" xr:uid="{8198B433-27E1-43A0-B7EF-82D5DAAB27FB}"/>
    <cellStyle name="Suma 2 2 10 2 3 5" xfId="33694" xr:uid="{44A69E95-2C1A-4F73-8EE9-E0956BFC4D04}"/>
    <cellStyle name="Suma 2 2 10 2 3 5 2" xfId="33695" xr:uid="{BBDB73DD-F6F9-4D3B-8C33-0BDA5F8A8332}"/>
    <cellStyle name="Suma 2 2 10 2 3 5 2 2" xfId="33696" xr:uid="{492F9D29-8A34-4261-BFE8-321345E08CAD}"/>
    <cellStyle name="Suma 2 2 10 2 3 5 3" xfId="33697" xr:uid="{9E7D348E-5850-4630-BE53-39BE78568F7D}"/>
    <cellStyle name="Suma 2 2 10 2 3 6" xfId="33698" xr:uid="{D7D3C535-07E3-4BC7-B026-B348821C86A5}"/>
    <cellStyle name="Suma 2 2 10 2 3 6 2" xfId="33699" xr:uid="{96C19AD6-E968-41D8-AEEE-6F6444252A0E}"/>
    <cellStyle name="Suma 2 2 10 2 3 7" xfId="33700" xr:uid="{27F17B37-3BA7-43ED-945C-E860E0270F99}"/>
    <cellStyle name="Suma 2 2 10 2 3 7 2" xfId="33701" xr:uid="{7C499A54-5881-4A83-8CB5-44987F68E3F1}"/>
    <cellStyle name="Suma 2 2 10 2 3 8" xfId="33702" xr:uid="{1B6225BB-8560-4B99-8718-C945DC93BCEA}"/>
    <cellStyle name="Suma 2 2 10 2 4" xfId="33703" xr:uid="{C89E297A-7342-4AC7-B2FB-DB0C07BEECFA}"/>
    <cellStyle name="Suma 2 2 10 2 4 2" xfId="33704" xr:uid="{975AA228-590C-4EE9-9515-B85CC23A9F60}"/>
    <cellStyle name="Suma 2 2 10 2 4 2 2" xfId="33705" xr:uid="{0662FFB5-44BA-43F7-8D25-4C602D0C621D}"/>
    <cellStyle name="Suma 2 2 10 2 4 3" xfId="33706" xr:uid="{2DC430D0-EE24-4FDE-8188-9C08DE592305}"/>
    <cellStyle name="Suma 2 2 10 2 5" xfId="33707" xr:uid="{7A8CB352-A887-40D6-98C6-3549D1A797B1}"/>
    <cellStyle name="Suma 2 2 10 2 5 2" xfId="33708" xr:uid="{EE7B66DE-D41C-4E1D-AC1D-1AE08E5A1E70}"/>
    <cellStyle name="Suma 2 2 10 2 5 2 2" xfId="33709" xr:uid="{3180B841-D72E-4A09-AEF5-6D4889E268D1}"/>
    <cellStyle name="Suma 2 2 10 2 5 3" xfId="33710" xr:uid="{44D9CA66-4624-46BE-839F-F5FC686EB051}"/>
    <cellStyle name="Suma 2 2 10 2 6" xfId="33711" xr:uid="{0DF7C335-9D8A-4A96-9F44-75A2987DF509}"/>
    <cellStyle name="Suma 2 2 10 2 6 2" xfId="33712" xr:uid="{74A066B8-F51E-43DE-B20D-2C609F1DD397}"/>
    <cellStyle name="Suma 2 2 10 2 6 2 2" xfId="33713" xr:uid="{14AAA185-A544-4126-9D8E-CD52F09E7F54}"/>
    <cellStyle name="Suma 2 2 10 2 6 3" xfId="33714" xr:uid="{7AAE1C69-DFF7-4BE4-A901-C98F1901FE1D}"/>
    <cellStyle name="Suma 2 2 10 2 7" xfId="33715" xr:uid="{2854F4B4-03A1-4802-9D0E-E4DED4E8C2CD}"/>
    <cellStyle name="Suma 2 2 10 2 7 2" xfId="33716" xr:uid="{B17D62B9-6018-4A5E-8536-96CC74376BFD}"/>
    <cellStyle name="Suma 2 2 10 2 7 2 2" xfId="33717" xr:uid="{D83681EA-A4A1-41CA-98DE-322EECA3680F}"/>
    <cellStyle name="Suma 2 2 10 2 7 2 2 2" xfId="33718" xr:uid="{428AC024-D1A8-43BE-B0DE-77CFD92C5FB7}"/>
    <cellStyle name="Suma 2 2 10 2 7 2 3" xfId="33719" xr:uid="{04781E62-737E-492D-81F0-7B89BE8962D2}"/>
    <cellStyle name="Suma 2 2 10 2 7 3" xfId="33720" xr:uid="{C03B936D-AA8F-4D41-B74E-B86E56314FBA}"/>
    <cellStyle name="Suma 2 2 10 2 7 3 2" xfId="33721" xr:uid="{33F8E076-E77E-49C0-8E8C-094FD6E58E32}"/>
    <cellStyle name="Suma 2 2 10 2 7 3 2 2" xfId="33722" xr:uid="{208DE258-9BB0-439C-BB1E-F3698DECAC2C}"/>
    <cellStyle name="Suma 2 2 10 2 7 3 3" xfId="33723" xr:uid="{C8F6D5B9-43E7-4803-86D8-1D7FDBCCA134}"/>
    <cellStyle name="Suma 2 2 10 2 7 4" xfId="33724" xr:uid="{590DED42-A78D-4599-A732-A58B31EECD12}"/>
    <cellStyle name="Suma 2 2 10 2 7 4 2" xfId="33725" xr:uid="{CEA1A981-3738-4CDB-A92F-F4AD7DB6FFCB}"/>
    <cellStyle name="Suma 2 2 10 2 7 4 2 2" xfId="33726" xr:uid="{A5841FEC-DB3A-4F18-8F24-A306ED5B8A01}"/>
    <cellStyle name="Suma 2 2 10 2 7 4 3" xfId="33727" xr:uid="{D8F44646-7056-442F-88DF-7AC4759836A4}"/>
    <cellStyle name="Suma 2 2 10 2 7 5" xfId="33728" xr:uid="{6FB01B17-BFA1-44AB-A720-A38525481F07}"/>
    <cellStyle name="Suma 2 2 10 2 7 5 2" xfId="33729" xr:uid="{1B1DBAC7-5B07-43FA-8D5A-75EA520DEDEA}"/>
    <cellStyle name="Suma 2 2 10 2 7 6" xfId="33730" xr:uid="{A1ED08AD-9DBE-4B23-A8D4-A2A1594D074E}"/>
    <cellStyle name="Suma 2 2 10 2 7 6 2" xfId="33731" xr:uid="{F27D3275-7C6B-4445-9832-C1F4371BB05F}"/>
    <cellStyle name="Suma 2 2 10 2 7 7" xfId="33732" xr:uid="{085BA951-68D3-4BE7-8DC7-643FB11B211D}"/>
    <cellStyle name="Suma 2 2 10 2 8" xfId="33733" xr:uid="{E9DFB60E-8099-4889-A4BC-8BC5DDEE7BF7}"/>
    <cellStyle name="Suma 2 2 10 2 8 2" xfId="33734" xr:uid="{0A1B5FAF-75F1-4E7D-BDA0-842A8148B47A}"/>
    <cellStyle name="Suma 2 2 10 2 8 2 2" xfId="33735" xr:uid="{76EEE65C-6459-43DF-8CD1-4E3B54BA40AC}"/>
    <cellStyle name="Suma 2 2 10 2 8 3" xfId="33736" xr:uid="{55D2DC49-36D0-408E-910C-32DAE97F8C74}"/>
    <cellStyle name="Suma 2 2 10 2 9" xfId="33737" xr:uid="{FF8267A4-EB01-4114-9E31-E6A3D9D3C74E}"/>
    <cellStyle name="Suma 2 2 10 2 9 2" xfId="33738" xr:uid="{E1446F1C-6F50-4E87-A8E4-CB492FCDA1BC}"/>
    <cellStyle name="Suma 2 2 10 2 9 2 2" xfId="33739" xr:uid="{D2822816-5E8D-4E11-A2AB-EF42B44F52FE}"/>
    <cellStyle name="Suma 2 2 10 2 9 3" xfId="33740" xr:uid="{CE7636C6-BAF2-4377-B914-CEEB3DF226D1}"/>
    <cellStyle name="Suma 2 2 10 3" xfId="33741" xr:uid="{299484BB-F62F-47FC-A52A-D0BC4C2E86C4}"/>
    <cellStyle name="Suma 2 2 10 3 2" xfId="33742" xr:uid="{96B464DC-AFA0-4B54-99EC-7C8347E134F9}"/>
    <cellStyle name="Suma 2 2 10 3 2 2" xfId="33743" xr:uid="{65E3EFFF-6224-4D5A-A82A-1E4D348C1440}"/>
    <cellStyle name="Suma 2 2 10 3 2 2 2" xfId="33744" xr:uid="{21503987-ED57-4070-86B7-0B4EDF852086}"/>
    <cellStyle name="Suma 2 2 10 3 2 2 2 2" xfId="33745" xr:uid="{EE4917A8-FB78-4ACE-AC32-7AE0DA4B4AF2}"/>
    <cellStyle name="Suma 2 2 10 3 2 2 3" xfId="33746" xr:uid="{128B17F8-8EDF-4133-80BE-E1592E01CB2A}"/>
    <cellStyle name="Suma 2 2 10 3 2 3" xfId="33747" xr:uid="{40FDA7C8-461E-4E0E-8708-643133788CAA}"/>
    <cellStyle name="Suma 2 2 10 3 2 3 2" xfId="33748" xr:uid="{F9B62182-CBC1-4CA5-97B5-639A300FEDEA}"/>
    <cellStyle name="Suma 2 2 10 3 2 3 2 2" xfId="33749" xr:uid="{0529F807-FA58-4B1F-8EA7-391E5B5CE9CC}"/>
    <cellStyle name="Suma 2 2 10 3 2 3 3" xfId="33750" xr:uid="{5F3897EE-C730-45C4-8CFB-3C919C06B78C}"/>
    <cellStyle name="Suma 2 2 10 3 2 4" xfId="33751" xr:uid="{F8282F5C-45EF-4738-8BA0-A9307129AF9C}"/>
    <cellStyle name="Suma 2 2 10 3 2 4 2" xfId="33752" xr:uid="{7B94BA71-42D8-4235-ABD7-A1EE5BD22FBB}"/>
    <cellStyle name="Suma 2 2 10 3 2 4 2 2" xfId="33753" xr:uid="{CE2598D1-29D4-46E4-98F1-69CDCCA359AC}"/>
    <cellStyle name="Suma 2 2 10 3 2 4 3" xfId="33754" xr:uid="{12AE1758-01B3-4581-AA04-287B13A72E8B}"/>
    <cellStyle name="Suma 2 2 10 3 2 5" xfId="33755" xr:uid="{B6DA0DE4-0FF7-4B07-959F-4BB7438FC900}"/>
    <cellStyle name="Suma 2 2 10 3 2 5 2" xfId="33756" xr:uid="{366EEC1F-F37F-4B48-85FE-929E346B5767}"/>
    <cellStyle name="Suma 2 2 10 3 2 6" xfId="33757" xr:uid="{5380C3CC-4093-45B3-9633-89177A13E7D2}"/>
    <cellStyle name="Suma 2 2 10 3 2 6 2" xfId="33758" xr:uid="{50988BDD-ED39-4017-B77E-728A82775A12}"/>
    <cellStyle name="Suma 2 2 10 3 2 7" xfId="33759" xr:uid="{B3CA763D-3F24-4DF9-9C88-B6E0C1C74602}"/>
    <cellStyle name="Suma 2 2 10 3 3" xfId="33760" xr:uid="{439B0129-6366-446F-B450-0FF0F0779BA4}"/>
    <cellStyle name="Suma 2 2 10 3 3 2" xfId="33761" xr:uid="{4E36484F-128B-4BE5-B8C9-C45193DC69C2}"/>
    <cellStyle name="Suma 2 2 10 3 3 2 2" xfId="33762" xr:uid="{F6A2987B-AC1A-40FF-AD97-3C664EECC51A}"/>
    <cellStyle name="Suma 2 2 10 3 3 3" xfId="33763" xr:uid="{628C69B1-31D8-44A7-849E-4D4A411D5E7F}"/>
    <cellStyle name="Suma 2 2 10 3 4" xfId="33764" xr:uid="{79C5A5E8-5CDD-478F-A123-C5CD1CB54A90}"/>
    <cellStyle name="Suma 2 2 10 3 4 2" xfId="33765" xr:uid="{A94537E3-AEB2-4B54-8B94-ED30B80CC9C9}"/>
    <cellStyle name="Suma 2 2 10 3 4 2 2" xfId="33766" xr:uid="{1A11D6A7-3A1B-482C-93CF-32CC633F5FD3}"/>
    <cellStyle name="Suma 2 2 10 3 4 3" xfId="33767" xr:uid="{F9D24F92-9FEB-428E-B723-81486219D049}"/>
    <cellStyle name="Suma 2 2 10 3 5" xfId="33768" xr:uid="{9449ECC6-BC1F-4800-AF0A-C41073326D5D}"/>
    <cellStyle name="Suma 2 2 10 3 5 2" xfId="33769" xr:uid="{9B0CEF4F-0DCA-47EA-8910-AD1BE590C9CA}"/>
    <cellStyle name="Suma 2 2 10 3 5 2 2" xfId="33770" xr:uid="{F9A16313-1192-4C16-A629-0A3156E1E5E5}"/>
    <cellStyle name="Suma 2 2 10 3 5 3" xfId="33771" xr:uid="{89B10C8B-EE39-4BB2-8D47-1463097B1228}"/>
    <cellStyle name="Suma 2 2 10 3 6" xfId="33772" xr:uid="{5BA5E891-990C-4F4D-BB6D-F965E8A1BA62}"/>
    <cellStyle name="Suma 2 2 10 3 6 2" xfId="33773" xr:uid="{D9E1FEDF-D066-46A9-BA18-31CF754E9DA3}"/>
    <cellStyle name="Suma 2 2 10 3 7" xfId="33774" xr:uid="{D4581A29-23FB-4A3A-B8FB-D5F8693F38DF}"/>
    <cellStyle name="Suma 2 2 10 3 7 2" xfId="33775" xr:uid="{A0298798-FBAC-408F-86DB-C398DD9C0646}"/>
    <cellStyle name="Suma 2 2 10 3 8" xfId="33776" xr:uid="{96650423-CFFE-4265-8EC4-B9A8A93B43AD}"/>
    <cellStyle name="Suma 2 2 10 4" xfId="33777" xr:uid="{4D20BBCE-3687-47C9-B79D-A775702895A5}"/>
    <cellStyle name="Suma 2 2 10 4 2" xfId="33778" xr:uid="{8DB7F3B4-A586-43DB-A63D-1FB09050DCB1}"/>
    <cellStyle name="Suma 2 2 10 4 2 2" xfId="33779" xr:uid="{B91D77B6-0356-4959-BE66-11FB4948A3A3}"/>
    <cellStyle name="Suma 2 2 10 4 3" xfId="33780" xr:uid="{49C715C0-FE48-41FC-8D06-3E56A0E1CB58}"/>
    <cellStyle name="Suma 2 2 10 5" xfId="33781" xr:uid="{73D96CB2-D9D0-4B0A-9CD7-9CC99ACF399B}"/>
    <cellStyle name="Suma 2 2 10 5 2" xfId="33782" xr:uid="{25A26D54-B842-4F71-A4CE-BC249EE81FAF}"/>
    <cellStyle name="Suma 2 2 10 5 2 2" xfId="33783" xr:uid="{1DADD889-191E-45BA-9261-7ABFBDCA250A}"/>
    <cellStyle name="Suma 2 2 10 5 3" xfId="33784" xr:uid="{EC339BEE-7DA9-4A77-892C-7B825AF10C56}"/>
    <cellStyle name="Suma 2 2 10 6" xfId="33785" xr:uid="{7DE14D8B-6891-47E9-B7F8-D15707218922}"/>
    <cellStyle name="Suma 2 2 10 6 2" xfId="33786" xr:uid="{19C5E62C-894C-4C26-928B-8FF8F7FAF982}"/>
    <cellStyle name="Suma 2 2 10 6 2 2" xfId="33787" xr:uid="{4F4846BD-B857-4E6C-92E0-4B587A31E1E6}"/>
    <cellStyle name="Suma 2 2 10 6 3" xfId="33788" xr:uid="{34C6C66C-E8B5-4597-83B3-BD802848CE5C}"/>
    <cellStyle name="Suma 2 2 10 7" xfId="33789" xr:uid="{2EFAE5AF-4CE8-4736-8F76-DF7E47777E48}"/>
    <cellStyle name="Suma 2 2 10 7 2" xfId="33790" xr:uid="{9E149625-6B2A-4573-A4E3-3CDD9FC3311B}"/>
    <cellStyle name="Suma 2 2 10 7 2 2" xfId="33791" xr:uid="{8BA5D9BC-2FF1-468D-82F7-04FB7798A05F}"/>
    <cellStyle name="Suma 2 2 10 7 3" xfId="33792" xr:uid="{6370051F-0604-45D4-BECC-9728B3E08826}"/>
    <cellStyle name="Suma 2 2 10 8" xfId="33793" xr:uid="{0D40CD21-10F6-49A9-88B5-3DEDE0B48E22}"/>
    <cellStyle name="Suma 2 2 10 8 2" xfId="33794" xr:uid="{1C226CB4-07C2-4F99-A53D-DAE74901AF49}"/>
    <cellStyle name="Suma 2 2 10 8 2 2" xfId="33795" xr:uid="{EFC81E99-0197-40DC-A73E-6A605A29C92B}"/>
    <cellStyle name="Suma 2 2 10 8 2 2 2" xfId="33796" xr:uid="{F68219B1-2E04-49D0-9937-E0AC4717957F}"/>
    <cellStyle name="Suma 2 2 10 8 2 3" xfId="33797" xr:uid="{80CF1F17-77F5-4207-ADCB-A8C9210A434F}"/>
    <cellStyle name="Suma 2 2 10 8 3" xfId="33798" xr:uid="{BFD8FE2D-965D-42AE-B78F-B387D4168477}"/>
    <cellStyle name="Suma 2 2 10 8 3 2" xfId="33799" xr:uid="{8D453D82-AD85-42E3-B6E0-2B8AD6A02FB8}"/>
    <cellStyle name="Suma 2 2 10 8 3 2 2" xfId="33800" xr:uid="{262482A9-FEDC-444C-AF39-334CD0890475}"/>
    <cellStyle name="Suma 2 2 10 8 3 3" xfId="33801" xr:uid="{238981F1-0C27-4DC8-BB01-2AD1E959FEF6}"/>
    <cellStyle name="Suma 2 2 10 8 4" xfId="33802" xr:uid="{5E913C51-EE05-4A61-83D2-DECBC399073F}"/>
    <cellStyle name="Suma 2 2 10 8 4 2" xfId="33803" xr:uid="{EFFB1ABB-F5BD-4042-B257-45D8ECF85E2F}"/>
    <cellStyle name="Suma 2 2 10 8 4 2 2" xfId="33804" xr:uid="{27A05A2F-AA0F-47EE-90FA-784CD3D6B02E}"/>
    <cellStyle name="Suma 2 2 10 8 4 3" xfId="33805" xr:uid="{351EC8BD-96CE-456A-B9B5-72BBD58FAAA4}"/>
    <cellStyle name="Suma 2 2 10 8 5" xfId="33806" xr:uid="{46821227-10E3-4C80-8D7D-B14985A53C94}"/>
    <cellStyle name="Suma 2 2 10 8 5 2" xfId="33807" xr:uid="{CFB55C9F-14C2-4C91-A5BD-775AC055135F}"/>
    <cellStyle name="Suma 2 2 10 8 6" xfId="33808" xr:uid="{B7960020-EE0E-4F9C-B79B-E00C3B0952F7}"/>
    <cellStyle name="Suma 2 2 10 8 6 2" xfId="33809" xr:uid="{AB52A118-CE1C-455D-8AF7-FFADE5DC917A}"/>
    <cellStyle name="Suma 2 2 10 8 7" xfId="33810" xr:uid="{8198C3E3-03CB-40FB-99F6-B74AEB8134DE}"/>
    <cellStyle name="Suma 2 2 10 9" xfId="33811" xr:uid="{7074A9C2-20ED-439C-B99E-9E18BB3F9459}"/>
    <cellStyle name="Suma 2 2 10 9 2" xfId="33812" xr:uid="{6DA8E9E7-9F1D-46F8-9849-9048D80A6D03}"/>
    <cellStyle name="Suma 2 2 10 9 2 2" xfId="33813" xr:uid="{5258EF8F-CF11-4DCB-AACB-9CE9504182AC}"/>
    <cellStyle name="Suma 2 2 10 9 3" xfId="33814" xr:uid="{63E26158-1922-4CFD-9CD2-2278527E696A}"/>
    <cellStyle name="Suma 2 2 11" xfId="33815" xr:uid="{6018611D-C8A7-419E-A1CE-AC08302236FB}"/>
    <cellStyle name="Suma 2 2 11 10" xfId="33816" xr:uid="{47083744-4E57-4202-8396-0DEFC4464031}"/>
    <cellStyle name="Suma 2 2 11 10 2" xfId="33817" xr:uid="{58804718-1B0B-47D1-914A-5F5CB4DE5174}"/>
    <cellStyle name="Suma 2 2 11 11" xfId="33818" xr:uid="{2708BE6F-00A8-463A-8D2E-A8DF928C9297}"/>
    <cellStyle name="Suma 2 2 11 11 2" xfId="33819" xr:uid="{510089C5-EBB9-4491-9DBA-2361E41B41DE}"/>
    <cellStyle name="Suma 2 2 11 12" xfId="33820" xr:uid="{9B353887-D22C-42CC-9283-43ED3C0E9954}"/>
    <cellStyle name="Suma 2 2 11 2" xfId="33821" xr:uid="{BC26D034-405A-4163-8342-828DA1C3DF39}"/>
    <cellStyle name="Suma 2 2 11 2 2" xfId="33822" xr:uid="{AE7F29AD-5D39-4D73-AA07-26A2F74A3F8D}"/>
    <cellStyle name="Suma 2 2 11 2 2 2" xfId="33823" xr:uid="{AB4CD3DA-0903-43BF-9C85-65392285264A}"/>
    <cellStyle name="Suma 2 2 11 2 2 2 2" xfId="33824" xr:uid="{7516935F-0B4A-4C61-B717-C2FAC8B50043}"/>
    <cellStyle name="Suma 2 2 11 2 2 2 2 2" xfId="33825" xr:uid="{EBCCA824-B8CC-48F4-853B-810399817C61}"/>
    <cellStyle name="Suma 2 2 11 2 2 2 3" xfId="33826" xr:uid="{7F64E742-13A0-4E0F-80CA-51B52CDD91F2}"/>
    <cellStyle name="Suma 2 2 11 2 2 3" xfId="33827" xr:uid="{36A7BE64-5C18-454B-901D-943F5CD7152B}"/>
    <cellStyle name="Suma 2 2 11 2 2 3 2" xfId="33828" xr:uid="{B47D59A3-AB87-44E8-9A09-66478494669C}"/>
    <cellStyle name="Suma 2 2 11 2 2 3 2 2" xfId="33829" xr:uid="{089DEE46-F25B-4EB8-9599-1C146ACB1AF4}"/>
    <cellStyle name="Suma 2 2 11 2 2 3 3" xfId="33830" xr:uid="{828889E5-D896-4C60-A9BA-A371E9D68868}"/>
    <cellStyle name="Suma 2 2 11 2 2 4" xfId="33831" xr:uid="{388BDF50-B538-455D-AEF6-6275708ACE68}"/>
    <cellStyle name="Suma 2 2 11 2 2 4 2" xfId="33832" xr:uid="{1EA6462C-EBEC-4FF1-BFCE-1C17F841B7A0}"/>
    <cellStyle name="Suma 2 2 11 2 2 4 2 2" xfId="33833" xr:uid="{D92A742D-F1D7-41D1-A84F-989F16372534}"/>
    <cellStyle name="Suma 2 2 11 2 2 4 3" xfId="33834" xr:uid="{A573063B-5691-4A31-8754-5CB8EDA60AF1}"/>
    <cellStyle name="Suma 2 2 11 2 2 5" xfId="33835" xr:uid="{E99C3397-17A2-4CEB-87D7-DC4B8C4DF364}"/>
    <cellStyle name="Suma 2 2 11 2 2 5 2" xfId="33836" xr:uid="{0BC9FF23-DE28-40AD-9CD4-434739C53C15}"/>
    <cellStyle name="Suma 2 2 11 2 2 6" xfId="33837" xr:uid="{495E3248-5689-4BD1-9C64-5046AAEABCB8}"/>
    <cellStyle name="Suma 2 2 11 2 2 6 2" xfId="33838" xr:uid="{FF360E89-681A-4E33-9018-EC584A6E958A}"/>
    <cellStyle name="Suma 2 2 11 2 2 7" xfId="33839" xr:uid="{53921A4F-9A4B-497C-B28A-7725EF0CA085}"/>
    <cellStyle name="Suma 2 2 11 2 3" xfId="33840" xr:uid="{F485ABE5-CC7C-4893-BC5F-9D3612907DC4}"/>
    <cellStyle name="Suma 2 2 11 2 3 2" xfId="33841" xr:uid="{B351ECCC-22A2-44CD-A52D-677F29A3E6FF}"/>
    <cellStyle name="Suma 2 2 11 2 3 2 2" xfId="33842" xr:uid="{F13A66AA-C7F1-4C0F-B3FA-421C517B6F54}"/>
    <cellStyle name="Suma 2 2 11 2 3 3" xfId="33843" xr:uid="{C6AFD137-24C3-4E8F-8BFA-6588A0498524}"/>
    <cellStyle name="Suma 2 2 11 2 4" xfId="33844" xr:uid="{31418880-E561-4A19-9830-49CEB6F780F9}"/>
    <cellStyle name="Suma 2 2 11 2 4 2" xfId="33845" xr:uid="{C05F8C53-1845-4562-8C06-1789F72E64E8}"/>
    <cellStyle name="Suma 2 2 11 2 4 2 2" xfId="33846" xr:uid="{63CB34F4-9DF1-4969-9CFB-952CCEADB04C}"/>
    <cellStyle name="Suma 2 2 11 2 4 3" xfId="33847" xr:uid="{312EB005-C137-496F-AE68-4924934EB459}"/>
    <cellStyle name="Suma 2 2 11 2 5" xfId="33848" xr:uid="{8D32CF1B-BE69-4212-A0AA-C2954D7B80F3}"/>
    <cellStyle name="Suma 2 2 11 2 5 2" xfId="33849" xr:uid="{DA619C18-4E78-4D4A-98EA-34C83A26DB32}"/>
    <cellStyle name="Suma 2 2 11 2 5 2 2" xfId="33850" xr:uid="{FCE0BE8D-17DC-4D88-8FDE-533CC953D4FD}"/>
    <cellStyle name="Suma 2 2 11 2 5 3" xfId="33851" xr:uid="{A6B97CA0-42D7-4130-BEF8-A38209D43E9E}"/>
    <cellStyle name="Suma 2 2 11 2 6" xfId="33852" xr:uid="{C967FE55-EAE8-4B16-B2DB-37DBA38DF5BF}"/>
    <cellStyle name="Suma 2 2 11 2 6 2" xfId="33853" xr:uid="{D5B4F146-1AA8-4265-B280-4FDCCDDDE99D}"/>
    <cellStyle name="Suma 2 2 11 2 7" xfId="33854" xr:uid="{55D661D4-17C6-4B5B-AED7-AD148059CAA7}"/>
    <cellStyle name="Suma 2 2 11 2 7 2" xfId="33855" xr:uid="{8F161DDF-7AB8-4C56-AE3B-FA9D622EFC6A}"/>
    <cellStyle name="Suma 2 2 11 2 8" xfId="33856" xr:uid="{82C19607-CE73-4EBA-9AC4-FE85C4E19128}"/>
    <cellStyle name="Suma 2 2 11 3" xfId="33857" xr:uid="{ECFF3540-A32B-4567-A7E0-A7CCA34633A6}"/>
    <cellStyle name="Suma 2 2 11 3 2" xfId="33858" xr:uid="{20D458CF-CF42-4BDB-B0F6-828CBC948E78}"/>
    <cellStyle name="Suma 2 2 11 3 2 2" xfId="33859" xr:uid="{5F867B07-4222-401E-B1A4-F3E9CB0CAC54}"/>
    <cellStyle name="Suma 2 2 11 3 3" xfId="33860" xr:uid="{DBDB48F8-DE8F-4B1D-A31B-BFDFF69AC2D1}"/>
    <cellStyle name="Suma 2 2 11 4" xfId="33861" xr:uid="{80A19BE4-5209-4CB1-AEEA-5C3F32300240}"/>
    <cellStyle name="Suma 2 2 11 4 2" xfId="33862" xr:uid="{7758001C-34FF-471B-B151-D33285F7F4C8}"/>
    <cellStyle name="Suma 2 2 11 4 2 2" xfId="33863" xr:uid="{6FBF0A34-FFEE-4695-BA24-A95914BDEB51}"/>
    <cellStyle name="Suma 2 2 11 4 3" xfId="33864" xr:uid="{26C76E2B-264E-4809-9BA1-28D73F4399B3}"/>
    <cellStyle name="Suma 2 2 11 5" xfId="33865" xr:uid="{AE0E460B-3901-44F7-B726-2B302B8467DE}"/>
    <cellStyle name="Suma 2 2 11 5 2" xfId="33866" xr:uid="{F824E683-FD4E-446A-83EF-FF1406C68B54}"/>
    <cellStyle name="Suma 2 2 11 5 2 2" xfId="33867" xr:uid="{118ED868-BED8-4AD7-994F-3589EF103A09}"/>
    <cellStyle name="Suma 2 2 11 5 3" xfId="33868" xr:uid="{5ADA5E11-4EF8-4736-9AE7-D07F80657F0A}"/>
    <cellStyle name="Suma 2 2 11 6" xfId="33869" xr:uid="{21130478-64BC-40D0-9695-845868C23BD2}"/>
    <cellStyle name="Suma 2 2 11 6 2" xfId="33870" xr:uid="{6D9DB573-8029-44FC-880A-654C86519EBE}"/>
    <cellStyle name="Suma 2 2 11 6 2 2" xfId="33871" xr:uid="{D3E48013-AC96-4F70-88A9-A3618B75576E}"/>
    <cellStyle name="Suma 2 2 11 6 3" xfId="33872" xr:uid="{4809615E-BB7F-4827-A3EE-7B00E670B664}"/>
    <cellStyle name="Suma 2 2 11 7" xfId="33873" xr:uid="{04502443-1BE0-497C-A617-023A752A5690}"/>
    <cellStyle name="Suma 2 2 11 7 2" xfId="33874" xr:uid="{6362AE3C-C3A3-498B-8683-A80174F8587C}"/>
    <cellStyle name="Suma 2 2 11 7 2 2" xfId="33875" xr:uid="{E8D2F98B-8B1E-4FA3-989D-095CEEF28B12}"/>
    <cellStyle name="Suma 2 2 11 7 2 2 2" xfId="33876" xr:uid="{820161F0-3441-4AEE-AC15-87C7ED406F39}"/>
    <cellStyle name="Suma 2 2 11 7 2 3" xfId="33877" xr:uid="{A32D7D91-BF54-4DC4-A8A7-757827F57214}"/>
    <cellStyle name="Suma 2 2 11 7 3" xfId="33878" xr:uid="{E10ACE0F-4ABC-4379-9371-5ED214FE66B7}"/>
    <cellStyle name="Suma 2 2 11 7 3 2" xfId="33879" xr:uid="{0D3610D6-9EAE-4F9E-BA3E-35DA87E0E6EB}"/>
    <cellStyle name="Suma 2 2 11 7 3 2 2" xfId="33880" xr:uid="{7B775D91-FF37-4D03-9C51-03C23E4E16C2}"/>
    <cellStyle name="Suma 2 2 11 7 3 3" xfId="33881" xr:uid="{F10777E7-DD08-4874-AE71-FE702D69975C}"/>
    <cellStyle name="Suma 2 2 11 7 4" xfId="33882" xr:uid="{F04B65B9-901A-4C4A-A1E0-CD2A3CEDB8DC}"/>
    <cellStyle name="Suma 2 2 11 7 4 2" xfId="33883" xr:uid="{08094B7C-47D4-4F6A-8BC9-87E0EE5C1465}"/>
    <cellStyle name="Suma 2 2 11 7 4 2 2" xfId="33884" xr:uid="{04079D3E-626C-4472-9C72-2581192816A2}"/>
    <cellStyle name="Suma 2 2 11 7 4 3" xfId="33885" xr:uid="{89902A7F-3000-483B-A9D1-D22E41268B32}"/>
    <cellStyle name="Suma 2 2 11 7 5" xfId="33886" xr:uid="{C3633044-F9FE-490E-9170-D45B44A0C6CB}"/>
    <cellStyle name="Suma 2 2 11 7 5 2" xfId="33887" xr:uid="{6F581E87-DA9A-4149-B940-B57943EA595C}"/>
    <cellStyle name="Suma 2 2 11 7 6" xfId="33888" xr:uid="{3E44D2D2-BA63-4A96-91D5-649EB4969FAD}"/>
    <cellStyle name="Suma 2 2 11 7 6 2" xfId="33889" xr:uid="{0BAD0250-5AE6-4A25-9A28-6E13D69425DA}"/>
    <cellStyle name="Suma 2 2 11 7 7" xfId="33890" xr:uid="{0918A497-9CB3-437C-AC24-F72EACD2C206}"/>
    <cellStyle name="Suma 2 2 11 8" xfId="33891" xr:uid="{0D76DEE1-25DF-41A9-866A-64E6245D6558}"/>
    <cellStyle name="Suma 2 2 11 8 2" xfId="33892" xr:uid="{3F9E9E50-818E-4D46-AAFB-E86611571073}"/>
    <cellStyle name="Suma 2 2 11 8 2 2" xfId="33893" xr:uid="{429CD782-8834-4C58-B31D-8D8FEE2078EE}"/>
    <cellStyle name="Suma 2 2 11 8 3" xfId="33894" xr:uid="{8164461A-73AE-4DE8-9FE8-D0B3201C1D2C}"/>
    <cellStyle name="Suma 2 2 11 9" xfId="33895" xr:uid="{EA060530-A206-4FBE-B650-898C5C8739F2}"/>
    <cellStyle name="Suma 2 2 11 9 2" xfId="33896" xr:uid="{1A775E8A-69D7-4CD2-B006-14A90197C310}"/>
    <cellStyle name="Suma 2 2 11 9 2 2" xfId="33897" xr:uid="{C022743D-229C-4A26-BA81-17FFB82D30F2}"/>
    <cellStyle name="Suma 2 2 11 9 3" xfId="33898" xr:uid="{B2A96DDF-C243-4EED-ACE6-CAD45188FC64}"/>
    <cellStyle name="Suma 2 2 12" xfId="33899" xr:uid="{67E60A51-14C5-4864-884C-E9673936C5E8}"/>
    <cellStyle name="Suma 2 2 12 2" xfId="33900" xr:uid="{02371A5B-45E9-4604-B8FF-FBDC1AC929E5}"/>
    <cellStyle name="Suma 2 2 12 2 2" xfId="33901" xr:uid="{0E12CA62-6755-4B7C-88ED-EB8C10BBBDBB}"/>
    <cellStyle name="Suma 2 2 12 2 2 2" xfId="33902" xr:uid="{0E524819-A121-4239-8070-85D72133B8D2}"/>
    <cellStyle name="Suma 2 2 12 2 2 2 2" xfId="33903" xr:uid="{2EB40225-42E2-42C3-A89B-B4FD6E46DEE0}"/>
    <cellStyle name="Suma 2 2 12 2 2 3" xfId="33904" xr:uid="{14EF45BA-14AE-499B-90E5-029450FA1F97}"/>
    <cellStyle name="Suma 2 2 12 2 3" xfId="33905" xr:uid="{54C96958-2C65-4387-94B2-10FD419B86D8}"/>
    <cellStyle name="Suma 2 2 12 2 3 2" xfId="33906" xr:uid="{D2D7475A-04B8-4F1E-980D-AC402DCC4082}"/>
    <cellStyle name="Suma 2 2 12 2 3 2 2" xfId="33907" xr:uid="{00109FA8-B66F-4947-85CC-EB3B1F0ACCE1}"/>
    <cellStyle name="Suma 2 2 12 2 3 3" xfId="33908" xr:uid="{075D4998-C040-4996-A2F4-BF7861BDAE9F}"/>
    <cellStyle name="Suma 2 2 12 2 4" xfId="33909" xr:uid="{3E833E16-4C82-4558-877D-8FF05339817B}"/>
    <cellStyle name="Suma 2 2 12 2 4 2" xfId="33910" xr:uid="{E9245983-791D-45C3-BF81-DB8A7ECD80C4}"/>
    <cellStyle name="Suma 2 2 12 2 4 2 2" xfId="33911" xr:uid="{DAD15C3B-D05C-4E3A-B93F-E9A244E848CD}"/>
    <cellStyle name="Suma 2 2 12 2 4 3" xfId="33912" xr:uid="{53229F22-09EF-4E7A-9CAE-E36B19320224}"/>
    <cellStyle name="Suma 2 2 12 2 5" xfId="33913" xr:uid="{5B9E4020-01E1-46E8-879F-E9AD52007652}"/>
    <cellStyle name="Suma 2 2 12 2 5 2" xfId="33914" xr:uid="{C12AE160-046A-4182-A074-B2954895E381}"/>
    <cellStyle name="Suma 2 2 12 2 6" xfId="33915" xr:uid="{4290499C-B654-4EDB-8F86-04FAA4808A46}"/>
    <cellStyle name="Suma 2 2 12 2 6 2" xfId="33916" xr:uid="{B7E9F81B-902C-4AC8-A41B-48FBCA336656}"/>
    <cellStyle name="Suma 2 2 12 2 7" xfId="33917" xr:uid="{226123FF-C968-4645-9DC5-2BA7F17FDEA5}"/>
    <cellStyle name="Suma 2 2 12 3" xfId="33918" xr:uid="{85FF7596-DB2E-47CC-8E57-EE6093E7E51D}"/>
    <cellStyle name="Suma 2 2 12 3 2" xfId="33919" xr:uid="{794BDD8F-C9E8-445C-9181-98080E4C9049}"/>
    <cellStyle name="Suma 2 2 12 3 2 2" xfId="33920" xr:uid="{880B3C87-258F-4897-88D7-2293FAF5F045}"/>
    <cellStyle name="Suma 2 2 12 3 3" xfId="33921" xr:uid="{85201041-6606-4A59-B381-3B129BA32455}"/>
    <cellStyle name="Suma 2 2 12 4" xfId="33922" xr:uid="{7F51733C-DDBC-4076-B426-BCF58B45DED0}"/>
    <cellStyle name="Suma 2 2 12 4 2" xfId="33923" xr:uid="{28ED1A96-4C83-421C-91B9-F375A889DF7A}"/>
    <cellStyle name="Suma 2 2 12 4 2 2" xfId="33924" xr:uid="{017134FE-C2D5-4CB8-9E03-B7418121AE37}"/>
    <cellStyle name="Suma 2 2 12 4 3" xfId="33925" xr:uid="{6957C137-9006-483F-8A97-EA97BE6A524D}"/>
    <cellStyle name="Suma 2 2 12 5" xfId="33926" xr:uid="{450C723F-DAFF-465D-98B8-0A83C1BB2B1C}"/>
    <cellStyle name="Suma 2 2 12 5 2" xfId="33927" xr:uid="{3F618BEF-5BFD-4AC6-A8AE-AA0AD4352884}"/>
    <cellStyle name="Suma 2 2 12 5 2 2" xfId="33928" xr:uid="{4B7F5CF5-E2DD-474C-AE92-3396E382273C}"/>
    <cellStyle name="Suma 2 2 12 5 3" xfId="33929" xr:uid="{4A6A7F83-0D46-4C63-A122-40654D113C24}"/>
    <cellStyle name="Suma 2 2 12 6" xfId="33930" xr:uid="{61B168B2-C431-432C-87CA-EB3959D3F4D8}"/>
    <cellStyle name="Suma 2 2 12 6 2" xfId="33931" xr:uid="{8F56B48F-330C-4798-A384-91CA4B1AD54D}"/>
    <cellStyle name="Suma 2 2 12 7" xfId="33932" xr:uid="{1355F4CD-45C5-492C-BCB5-C61D25A57BB3}"/>
    <cellStyle name="Suma 2 2 12 7 2" xfId="33933" xr:uid="{B14F16CA-2864-4B7E-8997-0AB726D1584C}"/>
    <cellStyle name="Suma 2 2 12 8" xfId="33934" xr:uid="{51E75936-6158-4466-A166-147D570045CD}"/>
    <cellStyle name="Suma 2 2 13" xfId="33935" xr:uid="{8119B86F-0DA7-4264-A654-46BE310E060C}"/>
    <cellStyle name="Suma 2 2 13 2" xfId="33936" xr:uid="{3C11B552-0BC0-4531-8A32-6BD133423930}"/>
    <cellStyle name="Suma 2 2 13 2 2" xfId="33937" xr:uid="{67328B0E-F63E-426B-890E-B9BF70437CDF}"/>
    <cellStyle name="Suma 2 2 13 3" xfId="33938" xr:uid="{F182736F-F2E8-4F50-80FC-DDCCDDE0DC33}"/>
    <cellStyle name="Suma 2 2 14" xfId="33939" xr:uid="{32BD9F55-62C7-456D-80CF-8518FFC450BE}"/>
    <cellStyle name="Suma 2 2 14 2" xfId="33940" xr:uid="{BFC7C079-B546-4915-BAC7-6ADE7033202D}"/>
    <cellStyle name="Suma 2 2 14 2 2" xfId="33941" xr:uid="{42BB9CBF-B4DE-4AD6-823D-8214602BA7B1}"/>
    <cellStyle name="Suma 2 2 14 3" xfId="33942" xr:uid="{5BCBCFD7-4A7A-4F4D-ADA0-6C4DAA3B9666}"/>
    <cellStyle name="Suma 2 2 15" xfId="33943" xr:uid="{DCC9BDE1-1D3A-48EC-BB28-289BFF82A38E}"/>
    <cellStyle name="Suma 2 2 15 2" xfId="33944" xr:uid="{DD44AFFE-177E-4E1A-B0E2-00001B2C8B69}"/>
    <cellStyle name="Suma 2 2 15 2 2" xfId="33945" xr:uid="{66B93BBF-FE1C-484F-AD88-C2AD0EB54DE7}"/>
    <cellStyle name="Suma 2 2 15 3" xfId="33946" xr:uid="{C9BE9F5F-5672-4A73-98E5-56BA3C3DCCAA}"/>
    <cellStyle name="Suma 2 2 16" xfId="33947" xr:uid="{A0AFC484-D04D-4A50-B2E1-9CB4D3211147}"/>
    <cellStyle name="Suma 2 2 16 2" xfId="33948" xr:uid="{86D8D56A-B3A2-4F89-9537-FCA98052B001}"/>
    <cellStyle name="Suma 2 2 16 2 2" xfId="33949" xr:uid="{FB76C581-9F62-4FD2-9597-9B12AA3FC9BE}"/>
    <cellStyle name="Suma 2 2 16 3" xfId="33950" xr:uid="{8127F106-5668-4F2A-AD9E-6C3E40097CE8}"/>
    <cellStyle name="Suma 2 2 17" xfId="33951" xr:uid="{6A9F5B15-599A-4B6D-B416-94450F844940}"/>
    <cellStyle name="Suma 2 2 17 2" xfId="33952" xr:uid="{6871A8A5-7737-4756-8DB1-49DB659FFF5D}"/>
    <cellStyle name="Suma 2 2 17 2 2" xfId="33953" xr:uid="{7B1ABD10-C590-4E0D-9BD7-6F075084EF96}"/>
    <cellStyle name="Suma 2 2 17 3" xfId="33954" xr:uid="{F9C2B253-8C78-4E0E-B638-3E2C327D18A8}"/>
    <cellStyle name="Suma 2 2 18" xfId="33955" xr:uid="{B7202B93-A026-46E6-872A-189AC3336E28}"/>
    <cellStyle name="Suma 2 2 18 2" xfId="33956" xr:uid="{DA8A4212-CF5F-45C3-9AE3-D989FAA5B8C6}"/>
    <cellStyle name="Suma 2 2 18 2 2" xfId="33957" xr:uid="{06857733-AF61-4E39-BDE8-3B2897DF6F5D}"/>
    <cellStyle name="Suma 2 2 18 2 2 2" xfId="33958" xr:uid="{4EE1DA71-EE6B-42DC-9015-1D7D83655277}"/>
    <cellStyle name="Suma 2 2 18 2 3" xfId="33959" xr:uid="{C842C81D-DED9-42FC-B79F-1D46F4DBD513}"/>
    <cellStyle name="Suma 2 2 18 3" xfId="33960" xr:uid="{F8890632-94FB-4662-BCC2-55AE8AD63A5C}"/>
    <cellStyle name="Suma 2 2 18 3 2" xfId="33961" xr:uid="{F443F84F-BDED-4A5E-BB31-240F7374248F}"/>
    <cellStyle name="Suma 2 2 18 3 2 2" xfId="33962" xr:uid="{64EEC142-7C57-4B85-9553-90927E3CF776}"/>
    <cellStyle name="Suma 2 2 18 3 3" xfId="33963" xr:uid="{25C2C399-6104-4F04-9006-11A1AA31818B}"/>
    <cellStyle name="Suma 2 2 18 4" xfId="33964" xr:uid="{DC8FA044-D43B-49DB-A0F8-42487888DA66}"/>
    <cellStyle name="Suma 2 2 18 4 2" xfId="33965" xr:uid="{9E65CACA-F000-4094-8D72-44A624043AC2}"/>
    <cellStyle name="Suma 2 2 18 4 2 2" xfId="33966" xr:uid="{6CA3D809-50E3-49C9-A5B6-96E07EB59F0D}"/>
    <cellStyle name="Suma 2 2 18 4 3" xfId="33967" xr:uid="{AB7E9399-8E32-408C-B209-38EC33C2CAE2}"/>
    <cellStyle name="Suma 2 2 18 5" xfId="33968" xr:uid="{AE210F37-48E8-48A4-A9DD-CE2441B96D1F}"/>
    <cellStyle name="Suma 2 2 18 5 2" xfId="33969" xr:uid="{6EEBCC58-3C3D-4E18-BAD1-790F87F0FBB0}"/>
    <cellStyle name="Suma 2 2 18 6" xfId="33970" xr:uid="{6082B37F-7275-4ED1-9147-171177912642}"/>
    <cellStyle name="Suma 2 2 18 6 2" xfId="33971" xr:uid="{835CB97F-A585-493C-B1A4-A445672C89EC}"/>
    <cellStyle name="Suma 2 2 18 7" xfId="33972" xr:uid="{397BC84B-552B-45F4-86DE-22CA9C4C9545}"/>
    <cellStyle name="Suma 2 2 19" xfId="33973" xr:uid="{C105DC80-DB02-46B9-B5A3-6544B263C7E2}"/>
    <cellStyle name="Suma 2 2 19 2" xfId="33974" xr:uid="{740FF441-3FB6-4A5F-8FAC-BC688ACB9794}"/>
    <cellStyle name="Suma 2 2 19 2 2" xfId="33975" xr:uid="{F8806069-B531-4653-8C69-E2054DA8A98C}"/>
    <cellStyle name="Suma 2 2 19 3" xfId="33976" xr:uid="{88DAF485-8C96-44EC-A857-5890F3B8A374}"/>
    <cellStyle name="Suma 2 2 2" xfId="33977" xr:uid="{00B19042-BEB8-4684-BCF3-2A06CBF2855A}"/>
    <cellStyle name="Suma 2 2 2 10" xfId="33978" xr:uid="{0A396B17-54E2-444F-B145-E35556859249}"/>
    <cellStyle name="Suma 2 2 2 10 2" xfId="33979" xr:uid="{97B596A2-8AEE-4D99-9EC5-BA4CF38872A1}"/>
    <cellStyle name="Suma 2 2 2 10 2 2" xfId="33980" xr:uid="{F2EECC23-95E2-41EC-975A-052BA3F55C8F}"/>
    <cellStyle name="Suma 2 2 2 10 3" xfId="33981" xr:uid="{B395BBAE-1C3C-46FD-9640-5FBD4422D1EE}"/>
    <cellStyle name="Suma 2 2 2 11" xfId="33982" xr:uid="{995F34AA-9F08-40B0-A3DA-941DE85DFC13}"/>
    <cellStyle name="Suma 2 2 2 11 2" xfId="33983" xr:uid="{A04D649C-7E27-4E0F-B44F-D63E6BD5BF05}"/>
    <cellStyle name="Suma 2 2 2 11 2 2" xfId="33984" xr:uid="{6439C6C2-8A99-4415-8EC8-4FD50132A319}"/>
    <cellStyle name="Suma 2 2 2 11 3" xfId="33985" xr:uid="{B3AFF5D4-387D-439A-9480-4EB9E7ABEC08}"/>
    <cellStyle name="Suma 2 2 2 12" xfId="33986" xr:uid="{FEF2A8EA-E8A5-4A6C-8353-564BE7AE59CE}"/>
    <cellStyle name="Suma 2 2 2 12 2" xfId="33987" xr:uid="{41D5C792-79F9-4EEB-ABFE-4F341494E06B}"/>
    <cellStyle name="Suma 2 2 2 13" xfId="33988" xr:uid="{8E9410DA-FD46-450E-B8C0-3434E33CFAA6}"/>
    <cellStyle name="Suma 2 2 2 2" xfId="33989" xr:uid="{A636FE66-32B5-443E-A2A1-1506C66EAAB6}"/>
    <cellStyle name="Suma 2 2 2 2 10" xfId="33990" xr:uid="{21E622D1-B3F6-494F-8129-87A588B6316D}"/>
    <cellStyle name="Suma 2 2 2 2 10 2" xfId="33991" xr:uid="{762C7E0A-00DF-44A9-B5EA-1F32EFBB89E3}"/>
    <cellStyle name="Suma 2 2 2 2 10 2 2" xfId="33992" xr:uid="{89D6F965-9934-43F3-B74F-670C6E9C8EC6}"/>
    <cellStyle name="Suma 2 2 2 2 10 3" xfId="33993" xr:uid="{54DC0D7A-EF48-44F3-B4F6-47211C321317}"/>
    <cellStyle name="Suma 2 2 2 2 11" xfId="33994" xr:uid="{54680A52-70C4-4303-9A97-AF212EAC4B37}"/>
    <cellStyle name="Suma 2 2 2 2 11 2" xfId="33995" xr:uid="{E5B74EC4-892E-4FC8-9353-A9AF9E571BEE}"/>
    <cellStyle name="Suma 2 2 2 2 12" xfId="33996" xr:uid="{61D7748C-B72C-48A9-BD3A-B1C165476B65}"/>
    <cellStyle name="Suma 2 2 2 2 2" xfId="33997" xr:uid="{FCD9130F-7E93-4B90-A4BC-AE500B14251E}"/>
    <cellStyle name="Suma 2 2 2 2 2 10" xfId="33998" xr:uid="{18E3350F-6D37-46BB-98E4-83F217C91276}"/>
    <cellStyle name="Suma 2 2 2 2 2 10 2" xfId="33999" xr:uid="{C81AD35F-39A1-4603-BBD9-466B1B3AF90F}"/>
    <cellStyle name="Suma 2 2 2 2 2 11" xfId="34000" xr:uid="{FC568750-3683-4CD1-B3AE-107E677BEA3C}"/>
    <cellStyle name="Suma 2 2 2 2 2 2" xfId="34001" xr:uid="{96666797-3AFE-4DAC-9C2D-8926693640E0}"/>
    <cellStyle name="Suma 2 2 2 2 2 2 10" xfId="34002" xr:uid="{0937A4A3-CF9D-43D1-B96E-7DEB38F71F9E}"/>
    <cellStyle name="Suma 2 2 2 2 2 2 10 2" xfId="34003" xr:uid="{2EAFA66B-5E51-4B94-AD99-94965436750E}"/>
    <cellStyle name="Suma 2 2 2 2 2 2 11" xfId="34004" xr:uid="{F845980C-1974-4B47-88A5-C8DCC26D3D75}"/>
    <cellStyle name="Suma 2 2 2 2 2 2 2" xfId="34005" xr:uid="{686EF626-47A1-449D-BF06-AC6C4FF187B4}"/>
    <cellStyle name="Suma 2 2 2 2 2 2 2 2" xfId="34006" xr:uid="{9F6C4C94-797F-40A2-92F8-8325749976D4}"/>
    <cellStyle name="Suma 2 2 2 2 2 2 2 2 2" xfId="34007" xr:uid="{E0D1D75C-8C40-4435-82AF-3B753E2B438F}"/>
    <cellStyle name="Suma 2 2 2 2 2 2 2 2 2 2" xfId="34008" xr:uid="{D9EEC3C7-7566-4EC7-BA56-10817935667F}"/>
    <cellStyle name="Suma 2 2 2 2 2 2 2 2 2 2 2" xfId="34009" xr:uid="{E597A090-D329-4758-9F1C-440031A033EB}"/>
    <cellStyle name="Suma 2 2 2 2 2 2 2 2 2 3" xfId="34010" xr:uid="{79BB1364-A6E4-43D9-A2B7-F20595EA0C67}"/>
    <cellStyle name="Suma 2 2 2 2 2 2 2 2 3" xfId="34011" xr:uid="{81A7B0A6-665A-4C39-87FA-55FA8F447801}"/>
    <cellStyle name="Suma 2 2 2 2 2 2 2 2 3 2" xfId="34012" xr:uid="{5B335E4E-3383-4F51-9A16-13BEEA60B4DE}"/>
    <cellStyle name="Suma 2 2 2 2 2 2 2 2 3 2 2" xfId="34013" xr:uid="{916F84F1-3B19-4F6C-A454-1004F0AD13ED}"/>
    <cellStyle name="Suma 2 2 2 2 2 2 2 2 3 3" xfId="34014" xr:uid="{CDE3971A-3696-4E75-BC63-246BA03F8AF6}"/>
    <cellStyle name="Suma 2 2 2 2 2 2 2 2 4" xfId="34015" xr:uid="{A1A71C41-A973-47F1-9F12-2EF018FACB98}"/>
    <cellStyle name="Suma 2 2 2 2 2 2 2 2 4 2" xfId="34016" xr:uid="{0AF8CD52-CD7B-4428-A7CD-65EDB476514B}"/>
    <cellStyle name="Suma 2 2 2 2 2 2 2 2 4 2 2" xfId="34017" xr:uid="{1881920C-EA21-41F8-A7A9-A57D4474C822}"/>
    <cellStyle name="Suma 2 2 2 2 2 2 2 2 4 3" xfId="34018" xr:uid="{21FDAF7E-25CC-40C6-9AE0-0250D9906D44}"/>
    <cellStyle name="Suma 2 2 2 2 2 2 2 2 5" xfId="34019" xr:uid="{AEEAA73D-38B4-4479-9A5C-B54FC9D83C8A}"/>
    <cellStyle name="Suma 2 2 2 2 2 2 2 2 5 2" xfId="34020" xr:uid="{D5CB358B-FD36-4823-A6B1-6DFFA1F22C9C}"/>
    <cellStyle name="Suma 2 2 2 2 2 2 2 2 6" xfId="34021" xr:uid="{8CDB844A-8920-4179-BAD3-54A88673A07A}"/>
    <cellStyle name="Suma 2 2 2 2 2 2 2 3" xfId="34022" xr:uid="{ACDD6375-409C-4640-AF5C-D8F70809F8AC}"/>
    <cellStyle name="Suma 2 2 2 2 2 2 2 3 2" xfId="34023" xr:uid="{88734805-6750-497C-A51F-D8D0F7B4FA95}"/>
    <cellStyle name="Suma 2 2 2 2 2 2 2 3 2 2" xfId="34024" xr:uid="{404760BA-12C4-4ACE-A622-60058CF3D9CE}"/>
    <cellStyle name="Suma 2 2 2 2 2 2 2 3 3" xfId="34025" xr:uid="{1E6E7A5D-9D40-442F-9621-6819A22CD5A7}"/>
    <cellStyle name="Suma 2 2 2 2 2 2 2 4" xfId="34026" xr:uid="{3FD0A497-1437-4641-B83F-731044E0BA1E}"/>
    <cellStyle name="Suma 2 2 2 2 2 2 2 4 2" xfId="34027" xr:uid="{4C20D5CD-EB9A-4A05-B9E6-678143D63C37}"/>
    <cellStyle name="Suma 2 2 2 2 2 2 2 4 2 2" xfId="34028" xr:uid="{7199E65D-1F5F-44DE-AFC0-8CC5B48E2525}"/>
    <cellStyle name="Suma 2 2 2 2 2 2 2 4 3" xfId="34029" xr:uid="{AC1021BA-72CF-49CA-9930-29CBEB8651F7}"/>
    <cellStyle name="Suma 2 2 2 2 2 2 2 5" xfId="34030" xr:uid="{C1BF91CB-2CF0-4233-B496-0BCA415B42D3}"/>
    <cellStyle name="Suma 2 2 2 2 2 2 2 5 2" xfId="34031" xr:uid="{6ED32BB8-1ECD-4AC7-8C52-06C3361CBA2E}"/>
    <cellStyle name="Suma 2 2 2 2 2 2 2 5 2 2" xfId="34032" xr:uid="{9E7D57CB-06F9-4942-9EFB-3F1B54394352}"/>
    <cellStyle name="Suma 2 2 2 2 2 2 2 5 3" xfId="34033" xr:uid="{553D4D45-2BC8-472D-AB71-66608AE4276C}"/>
    <cellStyle name="Suma 2 2 2 2 2 2 2 6" xfId="34034" xr:uid="{3F00B180-B26F-4183-BE97-C776B68A5069}"/>
    <cellStyle name="Suma 2 2 2 2 2 2 2 6 2" xfId="34035" xr:uid="{FC65A813-6378-409E-9322-5E1961E5FEF2}"/>
    <cellStyle name="Suma 2 2 2 2 2 2 2 7" xfId="34036" xr:uid="{904BE58F-7B7F-4660-BA87-05590C776DCA}"/>
    <cellStyle name="Suma 2 2 2 2 2 2 3" xfId="34037" xr:uid="{B108D9EF-5C9B-4A82-A681-1DF23617ABDA}"/>
    <cellStyle name="Suma 2 2 2 2 2 2 3 2" xfId="34038" xr:uid="{90441348-715F-4847-835E-7D9499A013D1}"/>
    <cellStyle name="Suma 2 2 2 2 2 2 3 2 2" xfId="34039" xr:uid="{22A6A9E2-6488-4012-A639-0D94884D54EB}"/>
    <cellStyle name="Suma 2 2 2 2 2 2 3 3" xfId="34040" xr:uid="{80C12128-E9BA-4F92-97AD-7E7D8E96BB01}"/>
    <cellStyle name="Suma 2 2 2 2 2 2 4" xfId="34041" xr:uid="{9BCA27B7-52C6-4EA7-9B04-265ECCF78CC8}"/>
    <cellStyle name="Suma 2 2 2 2 2 2 4 2" xfId="34042" xr:uid="{AF82EAE4-D6E0-4997-801B-BE9A0C1FB51A}"/>
    <cellStyle name="Suma 2 2 2 2 2 2 4 2 2" xfId="34043" xr:uid="{1546B5DB-CB09-41E1-BEE8-1B1FBFB459BF}"/>
    <cellStyle name="Suma 2 2 2 2 2 2 4 3" xfId="34044" xr:uid="{08D0E590-1EFC-4DD1-A9E8-0BB3E9001FD7}"/>
    <cellStyle name="Suma 2 2 2 2 2 2 5" xfId="34045" xr:uid="{552A2127-8949-407C-A3D6-F4AB6CC73870}"/>
    <cellStyle name="Suma 2 2 2 2 2 2 5 2" xfId="34046" xr:uid="{7C4A5145-5BFD-45C0-9E51-E9B5B3B2533B}"/>
    <cellStyle name="Suma 2 2 2 2 2 2 5 2 2" xfId="34047" xr:uid="{5AAEFFC5-BFED-4B18-978F-A7124EC49191}"/>
    <cellStyle name="Suma 2 2 2 2 2 2 5 3" xfId="34048" xr:uid="{387CEBB5-1BA0-49AF-9C6A-6DA542E62C56}"/>
    <cellStyle name="Suma 2 2 2 2 2 2 6" xfId="34049" xr:uid="{71DDA1A9-7054-4DCE-811F-278EAA3C790E}"/>
    <cellStyle name="Suma 2 2 2 2 2 2 6 2" xfId="34050" xr:uid="{02C062E3-5D42-49D3-A9D9-AAD483E07EDF}"/>
    <cellStyle name="Suma 2 2 2 2 2 2 6 2 2" xfId="34051" xr:uid="{C9A94D33-3828-4EE8-B1F2-58221CC25E3F}"/>
    <cellStyle name="Suma 2 2 2 2 2 2 6 3" xfId="34052" xr:uid="{4083741B-BD84-4876-8686-74AD3B0433B4}"/>
    <cellStyle name="Suma 2 2 2 2 2 2 7" xfId="34053" xr:uid="{76CE2D07-9DCE-487C-90A2-91E993EEAEE2}"/>
    <cellStyle name="Suma 2 2 2 2 2 2 7 2" xfId="34054" xr:uid="{59070580-04B7-42DE-86AB-9FE725A477C0}"/>
    <cellStyle name="Suma 2 2 2 2 2 2 7 2 2" xfId="34055" xr:uid="{28A9B450-BD88-4528-B2A9-194F604FB351}"/>
    <cellStyle name="Suma 2 2 2 2 2 2 7 2 2 2" xfId="34056" xr:uid="{9FDB25DD-230A-4B3B-8506-6B5B2BC90364}"/>
    <cellStyle name="Suma 2 2 2 2 2 2 7 2 3" xfId="34057" xr:uid="{EB1C69F5-E14D-497D-8367-864FF8D7A061}"/>
    <cellStyle name="Suma 2 2 2 2 2 2 7 3" xfId="34058" xr:uid="{BD39C5AD-07E0-4E19-8C66-FB102D18975A}"/>
    <cellStyle name="Suma 2 2 2 2 2 2 7 3 2" xfId="34059" xr:uid="{7D2A5B45-0C2C-43DB-8BF7-EEE7CB66A0BD}"/>
    <cellStyle name="Suma 2 2 2 2 2 2 7 3 2 2" xfId="34060" xr:uid="{9657B320-B843-4605-81AA-CAB1F8CC41CF}"/>
    <cellStyle name="Suma 2 2 2 2 2 2 7 3 3" xfId="34061" xr:uid="{79D7FF70-C7C1-41EE-AB8D-9A3189CED2FB}"/>
    <cellStyle name="Suma 2 2 2 2 2 2 7 4" xfId="34062" xr:uid="{C78FD389-5BBE-4543-AF8F-887C89D6F65B}"/>
    <cellStyle name="Suma 2 2 2 2 2 2 7 4 2" xfId="34063" xr:uid="{D1F3A7DA-C733-4CE8-89C0-96B127F4FC47}"/>
    <cellStyle name="Suma 2 2 2 2 2 2 7 4 2 2" xfId="34064" xr:uid="{8AE7E8D4-FDB7-4CCB-912D-2B0CC233D84E}"/>
    <cellStyle name="Suma 2 2 2 2 2 2 7 4 3" xfId="34065" xr:uid="{AD546E38-8942-4CC0-9C0E-701501FA8FC3}"/>
    <cellStyle name="Suma 2 2 2 2 2 2 7 5" xfId="34066" xr:uid="{74202524-3E88-4872-9594-B70C89888739}"/>
    <cellStyle name="Suma 2 2 2 2 2 2 7 5 2" xfId="34067" xr:uid="{9DAEB5AC-1F16-4BB6-B764-42AA1DE63796}"/>
    <cellStyle name="Suma 2 2 2 2 2 2 7 6" xfId="34068" xr:uid="{0F6A1B99-A3B6-4D71-A40B-223A03B3D0C9}"/>
    <cellStyle name="Suma 2 2 2 2 2 2 7 6 2" xfId="34069" xr:uid="{ACAA3BBC-AFB7-483E-9088-D7FEF8553954}"/>
    <cellStyle name="Suma 2 2 2 2 2 2 7 7" xfId="34070" xr:uid="{8320591B-BD96-47B1-8982-8DD9CED54830}"/>
    <cellStyle name="Suma 2 2 2 2 2 2 8" xfId="34071" xr:uid="{BB80E52F-0CA2-4A8D-9DE2-DB595A5C224A}"/>
    <cellStyle name="Suma 2 2 2 2 2 2 8 2" xfId="34072" xr:uid="{BDD84CBE-D817-4AD2-94DC-C37B137B00D0}"/>
    <cellStyle name="Suma 2 2 2 2 2 2 8 2 2" xfId="34073" xr:uid="{846392BA-FD58-45B6-B081-1DEC6B6CA31F}"/>
    <cellStyle name="Suma 2 2 2 2 2 2 8 3" xfId="34074" xr:uid="{4107AE87-DF27-401D-8015-8F095DBBA4FF}"/>
    <cellStyle name="Suma 2 2 2 2 2 2 9" xfId="34075" xr:uid="{377753C9-04FB-4FEB-9824-FD34C2704256}"/>
    <cellStyle name="Suma 2 2 2 2 2 2 9 2" xfId="34076" xr:uid="{C90E6E38-487A-45FD-833A-DAF9A81627B2}"/>
    <cellStyle name="Suma 2 2 2 2 2 2 9 2 2" xfId="34077" xr:uid="{48F69CB7-70B2-45C0-8E17-E051F7617251}"/>
    <cellStyle name="Suma 2 2 2 2 2 2 9 3" xfId="34078" xr:uid="{A0CF7605-8945-4C49-9C70-6F6C3017F474}"/>
    <cellStyle name="Suma 2 2 2 2 2 3" xfId="34079" xr:uid="{3C2DE959-F65D-4D22-B3BB-759E30F198D4}"/>
    <cellStyle name="Suma 2 2 2 2 2 3 2" xfId="34080" xr:uid="{AB916D88-4255-4D42-9664-B85C376B4DEA}"/>
    <cellStyle name="Suma 2 2 2 2 2 3 2 2" xfId="34081" xr:uid="{5F172324-E983-41F0-99A0-F7CD5A09F811}"/>
    <cellStyle name="Suma 2 2 2 2 2 3 2 2 2" xfId="34082" xr:uid="{54AB3C31-183A-45C7-A5F9-24AB21CA3AFC}"/>
    <cellStyle name="Suma 2 2 2 2 2 3 2 2 2 2" xfId="34083" xr:uid="{4DE58906-3454-4753-91A2-6F41692A000E}"/>
    <cellStyle name="Suma 2 2 2 2 2 3 2 2 3" xfId="34084" xr:uid="{DA37D397-C0EA-4F88-8B1F-1BB0AC33BEA0}"/>
    <cellStyle name="Suma 2 2 2 2 2 3 2 3" xfId="34085" xr:uid="{D1E5BFE9-C17C-45EF-9459-3D0762A380DC}"/>
    <cellStyle name="Suma 2 2 2 2 2 3 2 3 2" xfId="34086" xr:uid="{5FE4B6E3-F3EA-45D3-9B76-98E03D2DE706}"/>
    <cellStyle name="Suma 2 2 2 2 2 3 2 3 2 2" xfId="34087" xr:uid="{CD3D8146-B118-4E29-9A0C-EA9CA50BA239}"/>
    <cellStyle name="Suma 2 2 2 2 2 3 2 3 3" xfId="34088" xr:uid="{CADD5453-8EB4-46EC-A811-D1710AADC1B0}"/>
    <cellStyle name="Suma 2 2 2 2 2 3 2 4" xfId="34089" xr:uid="{8BCA865C-0084-4E22-8389-370D6F01B393}"/>
    <cellStyle name="Suma 2 2 2 2 2 3 2 4 2" xfId="34090" xr:uid="{948392E5-201A-4C05-908C-BA566CC52CA4}"/>
    <cellStyle name="Suma 2 2 2 2 2 3 2 4 2 2" xfId="34091" xr:uid="{45F3F2D9-7A3F-431A-9B0A-5DF1D08EF37A}"/>
    <cellStyle name="Suma 2 2 2 2 2 3 2 4 3" xfId="34092" xr:uid="{EBE41F41-FE94-43E8-803F-FAC18271246B}"/>
    <cellStyle name="Suma 2 2 2 2 2 3 2 5" xfId="34093" xr:uid="{9D95FE89-2FB5-412D-9888-92D63F46F977}"/>
    <cellStyle name="Suma 2 2 2 2 2 3 2 5 2" xfId="34094" xr:uid="{BA47A969-F3B8-4D36-9770-FC55D8A508E0}"/>
    <cellStyle name="Suma 2 2 2 2 2 3 2 6" xfId="34095" xr:uid="{16D30639-B398-48CE-8E0D-FB20E83C5FE9}"/>
    <cellStyle name="Suma 2 2 2 2 2 3 2 6 2" xfId="34096" xr:uid="{81ED0BD5-89A0-4BFE-BEAF-44CFEC296559}"/>
    <cellStyle name="Suma 2 2 2 2 2 3 2 7" xfId="34097" xr:uid="{2E76F055-4783-4ED6-AB9A-64A92967CF0C}"/>
    <cellStyle name="Suma 2 2 2 2 2 3 3" xfId="34098" xr:uid="{78638445-310D-47AC-B63E-C06EEE6B39CD}"/>
    <cellStyle name="Suma 2 2 2 2 2 3 3 2" xfId="34099" xr:uid="{8C314735-DEA5-4955-8D77-71EC7B89BC75}"/>
    <cellStyle name="Suma 2 2 2 2 2 3 3 2 2" xfId="34100" xr:uid="{6EB18074-A698-40AC-AB76-5744A2511F7A}"/>
    <cellStyle name="Suma 2 2 2 2 2 3 3 3" xfId="34101" xr:uid="{F25EF3CD-2E32-411C-83C6-BE607BDFE65F}"/>
    <cellStyle name="Suma 2 2 2 2 2 3 4" xfId="34102" xr:uid="{72376159-8721-4040-AACB-18FADEA9E883}"/>
    <cellStyle name="Suma 2 2 2 2 2 3 4 2" xfId="34103" xr:uid="{C2C78418-425E-4EC2-B71E-E4162183E8A0}"/>
    <cellStyle name="Suma 2 2 2 2 2 3 4 2 2" xfId="34104" xr:uid="{461EBABC-F497-4000-BA8A-3B88A8E9EEB3}"/>
    <cellStyle name="Suma 2 2 2 2 2 3 4 3" xfId="34105" xr:uid="{FBD151C1-36EB-489B-B267-2A378AC2CE21}"/>
    <cellStyle name="Suma 2 2 2 2 2 3 5" xfId="34106" xr:uid="{79CB4C11-E263-44B8-943E-389E2E53C05F}"/>
    <cellStyle name="Suma 2 2 2 2 2 3 5 2" xfId="34107" xr:uid="{B9907AA1-F33B-438F-9053-FC74C6BB0405}"/>
    <cellStyle name="Suma 2 2 2 2 2 3 5 2 2" xfId="34108" xr:uid="{B1DC1579-2709-40A1-BDEB-E0DD22BCBCD5}"/>
    <cellStyle name="Suma 2 2 2 2 2 3 5 3" xfId="34109" xr:uid="{8270C0DE-6A1C-482F-920D-56BC6120502C}"/>
    <cellStyle name="Suma 2 2 2 2 2 3 6" xfId="34110" xr:uid="{786AA942-A67B-4957-A063-D96D651DC7BD}"/>
    <cellStyle name="Suma 2 2 2 2 2 3 6 2" xfId="34111" xr:uid="{285D5CEB-16CA-486F-B2D5-27674D033670}"/>
    <cellStyle name="Suma 2 2 2 2 2 3 7" xfId="34112" xr:uid="{907BF66D-CCCD-4C2D-B80C-3DDE11FE574F}"/>
    <cellStyle name="Suma 2 2 2 2 2 3 7 2" xfId="34113" xr:uid="{39BF9E97-F20C-47DE-8320-CB50675A75C8}"/>
    <cellStyle name="Suma 2 2 2 2 2 3 8" xfId="34114" xr:uid="{90F20883-E088-4A11-B287-7DE1C3DCAEF9}"/>
    <cellStyle name="Suma 2 2 2 2 2 4" xfId="34115" xr:uid="{F5F30C6F-3F9A-49C8-B77D-6B109B5949D7}"/>
    <cellStyle name="Suma 2 2 2 2 2 4 2" xfId="34116" xr:uid="{002EBAA9-7698-4B34-B7C5-B562B15B3847}"/>
    <cellStyle name="Suma 2 2 2 2 2 4 2 2" xfId="34117" xr:uid="{C097195B-F4C2-4E76-A8DF-8893C6816D58}"/>
    <cellStyle name="Suma 2 2 2 2 2 4 3" xfId="34118" xr:uid="{1B15AFEE-8628-4477-867F-1CB2907BB983}"/>
    <cellStyle name="Suma 2 2 2 2 2 5" xfId="34119" xr:uid="{A03A8611-BB6B-4D13-B759-4024DB9298E8}"/>
    <cellStyle name="Suma 2 2 2 2 2 5 2" xfId="34120" xr:uid="{9C7E6D6A-1156-430C-911C-0B56A96EA143}"/>
    <cellStyle name="Suma 2 2 2 2 2 5 2 2" xfId="34121" xr:uid="{0927FAD4-6E5D-4DAC-B046-480A3A8D07F6}"/>
    <cellStyle name="Suma 2 2 2 2 2 5 3" xfId="34122" xr:uid="{C00CB985-9781-4782-81C6-CABEDD8FE970}"/>
    <cellStyle name="Suma 2 2 2 2 2 6" xfId="34123" xr:uid="{6F169432-5C04-4D51-8AAB-3C115AE2B18C}"/>
    <cellStyle name="Suma 2 2 2 2 2 6 2" xfId="34124" xr:uid="{254F8D15-35D3-44A2-89FD-DFED2471CC01}"/>
    <cellStyle name="Suma 2 2 2 2 2 6 2 2" xfId="34125" xr:uid="{56C34732-B807-4529-BD16-307E7764595F}"/>
    <cellStyle name="Suma 2 2 2 2 2 6 3" xfId="34126" xr:uid="{E265FDB0-2EB6-4854-BA7B-7975310A8637}"/>
    <cellStyle name="Suma 2 2 2 2 2 7" xfId="34127" xr:uid="{984A23FF-07D9-43CB-BAA3-AEF6F0DBCB75}"/>
    <cellStyle name="Suma 2 2 2 2 2 7 2" xfId="34128" xr:uid="{26E259BC-48AE-48B3-A9BB-FC80ABE6C422}"/>
    <cellStyle name="Suma 2 2 2 2 2 7 2 2" xfId="34129" xr:uid="{E8D49B80-B107-462C-A1C2-776C2020B5BE}"/>
    <cellStyle name="Suma 2 2 2 2 2 7 2 2 2" xfId="34130" xr:uid="{A1CC1CF1-4C4A-4FFA-BCD9-CB70B2ACDABD}"/>
    <cellStyle name="Suma 2 2 2 2 2 7 2 3" xfId="34131" xr:uid="{D91E645A-A461-4882-81E8-8BC8C9D94404}"/>
    <cellStyle name="Suma 2 2 2 2 2 7 3" xfId="34132" xr:uid="{8C93FD3C-2A63-4151-9361-CB39A316490A}"/>
    <cellStyle name="Suma 2 2 2 2 2 7 3 2" xfId="34133" xr:uid="{DD0E13D3-3D3B-4E76-AA1C-2EF57C26A8A8}"/>
    <cellStyle name="Suma 2 2 2 2 2 7 3 2 2" xfId="34134" xr:uid="{6A20AF8B-06D3-4F85-BEAB-2CD905C2406B}"/>
    <cellStyle name="Suma 2 2 2 2 2 7 3 3" xfId="34135" xr:uid="{867523B3-6899-4231-9479-1FC38EF41E69}"/>
    <cellStyle name="Suma 2 2 2 2 2 7 4" xfId="34136" xr:uid="{D9D09FBF-1383-464C-B13D-8CF04FE63C76}"/>
    <cellStyle name="Suma 2 2 2 2 2 7 4 2" xfId="34137" xr:uid="{7F9EEC0C-8F4A-4A7C-8760-07BA729FAE5D}"/>
    <cellStyle name="Suma 2 2 2 2 2 7 4 2 2" xfId="34138" xr:uid="{1C19CA3D-0083-4408-BBBA-0DBA6B7F6082}"/>
    <cellStyle name="Suma 2 2 2 2 2 7 4 3" xfId="34139" xr:uid="{1AC4042F-AA9C-4A3B-B28E-85B37B2064C4}"/>
    <cellStyle name="Suma 2 2 2 2 2 7 5" xfId="34140" xr:uid="{7403E7FB-0C75-45D2-B266-9B88F472E45D}"/>
    <cellStyle name="Suma 2 2 2 2 2 7 5 2" xfId="34141" xr:uid="{5B714026-5256-4336-BC3B-BD733AC3DC2B}"/>
    <cellStyle name="Suma 2 2 2 2 2 7 6" xfId="34142" xr:uid="{62872AA4-0732-4DCD-87C9-02A485F08D5D}"/>
    <cellStyle name="Suma 2 2 2 2 2 7 6 2" xfId="34143" xr:uid="{E5CD956A-A1B2-4BCE-A536-4F15AEF78311}"/>
    <cellStyle name="Suma 2 2 2 2 2 7 7" xfId="34144" xr:uid="{9D6A39A9-0AFB-4729-B4B4-ED8ACF5885BC}"/>
    <cellStyle name="Suma 2 2 2 2 2 8" xfId="34145" xr:uid="{782FDB60-5671-41CC-B39D-DC7BF56741F0}"/>
    <cellStyle name="Suma 2 2 2 2 2 8 2" xfId="34146" xr:uid="{F82BFC25-BCA8-44A5-8689-9A540EC2EABC}"/>
    <cellStyle name="Suma 2 2 2 2 2 8 2 2" xfId="34147" xr:uid="{91E89617-E468-4079-B496-1CB8A68336F5}"/>
    <cellStyle name="Suma 2 2 2 2 2 8 3" xfId="34148" xr:uid="{DB003F08-6159-4DC1-977C-EC73A3C0B39C}"/>
    <cellStyle name="Suma 2 2 2 2 2 9" xfId="34149" xr:uid="{4B6E5ACC-276C-497A-8D6E-955128DF3516}"/>
    <cellStyle name="Suma 2 2 2 2 2 9 2" xfId="34150" xr:uid="{EC72B81A-09D3-4F9F-ABC3-FBC4E3380881}"/>
    <cellStyle name="Suma 2 2 2 2 2 9 2 2" xfId="34151" xr:uid="{64FCDDA0-4CA9-47E0-8541-7CF7E3CA3E06}"/>
    <cellStyle name="Suma 2 2 2 2 2 9 3" xfId="34152" xr:uid="{B5541A55-784B-478E-9F88-E35CA40792BC}"/>
    <cellStyle name="Suma 2 2 2 2 3" xfId="34153" xr:uid="{D7179581-32B5-4AA5-831F-0EF4D1A0DA97}"/>
    <cellStyle name="Suma 2 2 2 2 3 2" xfId="34154" xr:uid="{3F827068-4169-447A-9D73-B308FE915BE9}"/>
    <cellStyle name="Suma 2 2 2 2 3 2 2" xfId="34155" xr:uid="{FA858748-1744-4E88-AC21-ACED3A3EDF28}"/>
    <cellStyle name="Suma 2 2 2 2 3 2 2 2" xfId="34156" xr:uid="{C7BD3C23-BB29-4ED1-98B5-54541686D3CE}"/>
    <cellStyle name="Suma 2 2 2 2 3 2 2 2 2" xfId="34157" xr:uid="{9BBA9658-94E0-4D86-B275-CBA7408FCB95}"/>
    <cellStyle name="Suma 2 2 2 2 3 2 2 3" xfId="34158" xr:uid="{12913737-3341-4C63-B256-B60915954958}"/>
    <cellStyle name="Suma 2 2 2 2 3 2 3" xfId="34159" xr:uid="{AF6FEF7B-B9F5-42C4-B92D-FF8A14D91854}"/>
    <cellStyle name="Suma 2 2 2 2 3 2 3 2" xfId="34160" xr:uid="{06FFB283-7E12-4B69-A89F-FF1065451672}"/>
    <cellStyle name="Suma 2 2 2 2 3 2 3 2 2" xfId="34161" xr:uid="{FD48984E-D287-4E9A-A212-4DACA51CD0AD}"/>
    <cellStyle name="Suma 2 2 2 2 3 2 3 3" xfId="34162" xr:uid="{4A9913D0-307D-4620-8970-03224334A32D}"/>
    <cellStyle name="Suma 2 2 2 2 3 2 4" xfId="34163" xr:uid="{FBCA6441-5CC1-4C05-A1D1-CC6D26020760}"/>
    <cellStyle name="Suma 2 2 2 2 3 2 4 2" xfId="34164" xr:uid="{10085C5E-DDFB-4481-8B2F-5646D8D2F2C3}"/>
    <cellStyle name="Suma 2 2 2 2 3 2 4 2 2" xfId="34165" xr:uid="{4C3BA36A-691D-4CFA-89FC-A08B339D5363}"/>
    <cellStyle name="Suma 2 2 2 2 3 2 4 3" xfId="34166" xr:uid="{B0ADD228-1D4A-4C0B-B46C-CCAEDF294C26}"/>
    <cellStyle name="Suma 2 2 2 2 3 2 5" xfId="34167" xr:uid="{369EFA2E-8B81-4272-995B-239C673D365F}"/>
    <cellStyle name="Suma 2 2 2 2 3 2 5 2" xfId="34168" xr:uid="{B0B05CF0-935A-4D30-A6E9-62725DF755C6}"/>
    <cellStyle name="Suma 2 2 2 2 3 2 6" xfId="34169" xr:uid="{B346F50E-9949-4CD4-BE66-245A0211EB4C}"/>
    <cellStyle name="Suma 2 2 2 2 3 2 6 2" xfId="34170" xr:uid="{F9D67C4C-62F9-4118-BCBF-039766B4F4D2}"/>
    <cellStyle name="Suma 2 2 2 2 3 2 7" xfId="34171" xr:uid="{F5361742-0CA9-4E23-9E32-50A5701B8622}"/>
    <cellStyle name="Suma 2 2 2 2 3 3" xfId="34172" xr:uid="{4571B535-A275-41DD-8B1D-043D243F8592}"/>
    <cellStyle name="Suma 2 2 2 2 3 3 2" xfId="34173" xr:uid="{D259B835-C1CC-4592-A6A3-C858A1B95829}"/>
    <cellStyle name="Suma 2 2 2 2 3 3 2 2" xfId="34174" xr:uid="{97CFC381-DF9B-45D1-A097-CEEFC054258B}"/>
    <cellStyle name="Suma 2 2 2 2 3 3 3" xfId="34175" xr:uid="{44792A19-0E8C-4453-A235-4C21B3CE6F94}"/>
    <cellStyle name="Suma 2 2 2 2 3 4" xfId="34176" xr:uid="{DC919C52-DE9C-4D6C-8E98-9F73BB99CC18}"/>
    <cellStyle name="Suma 2 2 2 2 3 4 2" xfId="34177" xr:uid="{0D7968E0-2CBA-4EC6-9709-B81348C97F08}"/>
    <cellStyle name="Suma 2 2 2 2 3 4 2 2" xfId="34178" xr:uid="{105EF5F6-577A-4364-A4E8-860EB9194C62}"/>
    <cellStyle name="Suma 2 2 2 2 3 4 3" xfId="34179" xr:uid="{A906E16F-75CF-44E3-89C1-8A471909C763}"/>
    <cellStyle name="Suma 2 2 2 2 3 5" xfId="34180" xr:uid="{149BA961-2844-48F2-83FC-B5C66A5F50F4}"/>
    <cellStyle name="Suma 2 2 2 2 3 5 2" xfId="34181" xr:uid="{DB70E02D-9A99-4C90-B753-BD2AA2746820}"/>
    <cellStyle name="Suma 2 2 2 2 3 5 2 2" xfId="34182" xr:uid="{1D5E6CB0-A25F-44D9-AA04-C14CC2750EC5}"/>
    <cellStyle name="Suma 2 2 2 2 3 5 3" xfId="34183" xr:uid="{06A9305B-E757-49AE-A130-F76443211832}"/>
    <cellStyle name="Suma 2 2 2 2 3 6" xfId="34184" xr:uid="{8C2B17D5-CF48-43A3-A80C-6650310A533A}"/>
    <cellStyle name="Suma 2 2 2 2 3 6 2" xfId="34185" xr:uid="{BEF0AA42-A9B8-4FED-ADCC-08CE161D05D4}"/>
    <cellStyle name="Suma 2 2 2 2 3 7" xfId="34186" xr:uid="{C4C8186E-D113-4289-85B5-BF99004A118A}"/>
    <cellStyle name="Suma 2 2 2 2 3 7 2" xfId="34187" xr:uid="{B4B434C0-3889-4DC8-977F-6FDD53765121}"/>
    <cellStyle name="Suma 2 2 2 2 3 8" xfId="34188" xr:uid="{93C80ABF-4CE3-47BE-86F0-C5E8E7371D0E}"/>
    <cellStyle name="Suma 2 2 2 2 4" xfId="34189" xr:uid="{329B7D7F-9045-4333-B0F1-ACF42F19205D}"/>
    <cellStyle name="Suma 2 2 2 2 4 2" xfId="34190" xr:uid="{1F7FACC1-D52D-407A-98AB-7C8BAB2A94E7}"/>
    <cellStyle name="Suma 2 2 2 2 4 2 2" xfId="34191" xr:uid="{1E801E16-17CF-4DBD-A823-8FFFB1221322}"/>
    <cellStyle name="Suma 2 2 2 2 4 3" xfId="34192" xr:uid="{3AECE531-D4E2-440C-94E5-55E7DBF1ACE6}"/>
    <cellStyle name="Suma 2 2 2 2 5" xfId="34193" xr:uid="{392488AF-1CA6-4D82-897F-B44FAEA83451}"/>
    <cellStyle name="Suma 2 2 2 2 5 2" xfId="34194" xr:uid="{38C9D36C-4BA8-4939-B5AB-25FFFC7829EF}"/>
    <cellStyle name="Suma 2 2 2 2 5 2 2" xfId="34195" xr:uid="{40C02965-0D7D-4CDC-898A-CB0AF0117B23}"/>
    <cellStyle name="Suma 2 2 2 2 5 3" xfId="34196" xr:uid="{55E7B5BF-AB83-4CE6-8500-54F7991137DC}"/>
    <cellStyle name="Suma 2 2 2 2 6" xfId="34197" xr:uid="{1C5866AA-8A58-44B8-8C09-8F18A10FCAA4}"/>
    <cellStyle name="Suma 2 2 2 2 6 2" xfId="34198" xr:uid="{CFBB8FD3-49AF-4687-A72C-CD2DD5B3CD3F}"/>
    <cellStyle name="Suma 2 2 2 2 6 2 2" xfId="34199" xr:uid="{65C6E81F-5C67-4E86-958C-6B1041292A04}"/>
    <cellStyle name="Suma 2 2 2 2 6 3" xfId="34200" xr:uid="{8949C850-1A3F-47C7-9D6C-18B99BA1B2D3}"/>
    <cellStyle name="Suma 2 2 2 2 7" xfId="34201" xr:uid="{80F5900E-7DCE-4670-99B1-5F489D4BFFF8}"/>
    <cellStyle name="Suma 2 2 2 2 7 2" xfId="34202" xr:uid="{480B8FDF-1DC3-44E2-9D5C-1DA55197A37A}"/>
    <cellStyle name="Suma 2 2 2 2 7 2 2" xfId="34203" xr:uid="{6F50BB16-4363-4005-965C-1F7334A14577}"/>
    <cellStyle name="Suma 2 2 2 2 7 3" xfId="34204" xr:uid="{73313C93-12B1-40E6-9864-D89719542441}"/>
    <cellStyle name="Suma 2 2 2 2 8" xfId="34205" xr:uid="{36811E52-45B9-4673-92E3-0E24FD6198B3}"/>
    <cellStyle name="Suma 2 2 2 2 8 2" xfId="34206" xr:uid="{8F299D3C-D830-4A5E-83AC-A78A06D8E295}"/>
    <cellStyle name="Suma 2 2 2 2 8 2 2" xfId="34207" xr:uid="{3A1E4D7D-B023-49DE-B1EB-05A470EED524}"/>
    <cellStyle name="Suma 2 2 2 2 8 2 2 2" xfId="34208" xr:uid="{A9C3C660-41BB-4BC1-9963-088A15BAC250}"/>
    <cellStyle name="Suma 2 2 2 2 8 2 3" xfId="34209" xr:uid="{50A29673-7539-4B5A-B769-4C2335A40A57}"/>
    <cellStyle name="Suma 2 2 2 2 8 3" xfId="34210" xr:uid="{09CCF19F-D43D-411D-A3D6-CAEFE1918AE2}"/>
    <cellStyle name="Suma 2 2 2 2 8 3 2" xfId="34211" xr:uid="{BE4215CE-20FD-4AEE-AB18-446AE45B0990}"/>
    <cellStyle name="Suma 2 2 2 2 8 3 2 2" xfId="34212" xr:uid="{71EB909E-6F97-4BCA-8D0A-CCD3CC8A9800}"/>
    <cellStyle name="Suma 2 2 2 2 8 3 3" xfId="34213" xr:uid="{39FA330D-5D3F-44A2-810E-C9454F0BC319}"/>
    <cellStyle name="Suma 2 2 2 2 8 4" xfId="34214" xr:uid="{5823F9D0-E0A9-4C94-BD97-8D037AE60B26}"/>
    <cellStyle name="Suma 2 2 2 2 8 4 2" xfId="34215" xr:uid="{9C779C84-D070-41BE-8D2E-284795C94748}"/>
    <cellStyle name="Suma 2 2 2 2 8 4 2 2" xfId="34216" xr:uid="{0CB60DB4-8AD1-49E3-9D23-89ECBCC2ACB6}"/>
    <cellStyle name="Suma 2 2 2 2 8 4 3" xfId="34217" xr:uid="{42E5FFB3-E872-4199-9AF3-A04C1E9F5664}"/>
    <cellStyle name="Suma 2 2 2 2 8 5" xfId="34218" xr:uid="{2DE43D05-F731-4A0C-B9C0-281965C52BC8}"/>
    <cellStyle name="Suma 2 2 2 2 8 5 2" xfId="34219" xr:uid="{2C31280E-3E4C-4D3E-858E-46BA84929F25}"/>
    <cellStyle name="Suma 2 2 2 2 8 6" xfId="34220" xr:uid="{F151E6D3-4B04-437E-B8AC-D50F1EBFDED0}"/>
    <cellStyle name="Suma 2 2 2 2 8 6 2" xfId="34221" xr:uid="{32E77E32-32D9-40BF-AA2C-AEDDFDFE0C4D}"/>
    <cellStyle name="Suma 2 2 2 2 8 7" xfId="34222" xr:uid="{B028FCDC-3508-4719-8F9B-6CAAA2E31441}"/>
    <cellStyle name="Suma 2 2 2 2 9" xfId="34223" xr:uid="{7B731100-B06B-48DB-835E-6DCC18C727E4}"/>
    <cellStyle name="Suma 2 2 2 2 9 2" xfId="34224" xr:uid="{C74343C5-9A45-42E7-B622-DC24B849761E}"/>
    <cellStyle name="Suma 2 2 2 2 9 2 2" xfId="34225" xr:uid="{2F3C126F-9D4A-4079-B1BF-103EFACD5311}"/>
    <cellStyle name="Suma 2 2 2 2 9 3" xfId="34226" xr:uid="{CF07C84C-10E7-4C50-A00E-50EFBE783099}"/>
    <cellStyle name="Suma 2 2 2 3" xfId="34227" xr:uid="{13A7677A-DF11-4A8E-B757-ACCC8E775B43}"/>
    <cellStyle name="Suma 2 2 2 3 2" xfId="34228" xr:uid="{B78A1199-7C20-4D56-9860-F81588C8C511}"/>
    <cellStyle name="Suma 2 2 2 3 2 2" xfId="34229" xr:uid="{0238FB09-8A3D-47F0-AD67-50403D99D079}"/>
    <cellStyle name="Suma 2 2 2 3 3" xfId="34230" xr:uid="{CB60FA60-3C21-45CC-AB78-DF39A0F9AF56}"/>
    <cellStyle name="Suma 2 2 2 4" xfId="34231" xr:uid="{0F932E21-A3DA-4F67-B20D-97DD4302278F}"/>
    <cellStyle name="Suma 2 2 2 4 10" xfId="34232" xr:uid="{E16D9493-99E0-4BC6-97C8-2A40051A4D4F}"/>
    <cellStyle name="Suma 2 2 2 4 10 2" xfId="34233" xr:uid="{BF5D6B05-0434-4BCD-8033-DE9A78758267}"/>
    <cellStyle name="Suma 2 2 2 4 11" xfId="34234" xr:uid="{44A30231-8294-4923-A350-F0F730748057}"/>
    <cellStyle name="Suma 2 2 2 4 11 2" xfId="34235" xr:uid="{13E64E3F-2445-47A5-9D9A-5C07A4F15BC9}"/>
    <cellStyle name="Suma 2 2 2 4 12" xfId="34236" xr:uid="{1CA816D0-BB4B-44F0-9D9C-90315FD04D84}"/>
    <cellStyle name="Suma 2 2 2 4 2" xfId="34237" xr:uid="{B54AE788-4250-4D5B-A8FB-B465A6534947}"/>
    <cellStyle name="Suma 2 2 2 4 2 2" xfId="34238" xr:uid="{96543F73-7F9D-4C61-80F8-BD3C81AEAE80}"/>
    <cellStyle name="Suma 2 2 2 4 2 2 2" xfId="34239" xr:uid="{D6E3CF6B-D3B1-4C4B-AA9F-EB8EDD977199}"/>
    <cellStyle name="Suma 2 2 2 4 2 2 2 2" xfId="34240" xr:uid="{20269E0F-A4DB-4E4D-9390-CE160C43EED0}"/>
    <cellStyle name="Suma 2 2 2 4 2 2 2 2 2" xfId="34241" xr:uid="{427F52BC-1A44-4DD3-8D48-096B0178D0EC}"/>
    <cellStyle name="Suma 2 2 2 4 2 2 2 3" xfId="34242" xr:uid="{F9955D8E-C8FB-4CB8-AAFB-26975D54AD66}"/>
    <cellStyle name="Suma 2 2 2 4 2 2 3" xfId="34243" xr:uid="{F142081D-D35C-41EF-BE25-1816B8DB5677}"/>
    <cellStyle name="Suma 2 2 2 4 2 2 3 2" xfId="34244" xr:uid="{11D64B5E-6E8D-4BC7-AAD0-B1620F84744B}"/>
    <cellStyle name="Suma 2 2 2 4 2 2 3 2 2" xfId="34245" xr:uid="{B89087D6-67C1-4F16-ABBD-31DEDC3AF985}"/>
    <cellStyle name="Suma 2 2 2 4 2 2 3 3" xfId="34246" xr:uid="{C3EEB861-1F6D-4E5C-BC42-19995268B279}"/>
    <cellStyle name="Suma 2 2 2 4 2 2 4" xfId="34247" xr:uid="{33307D5C-40C9-4B21-94EE-F05F76AB96C8}"/>
    <cellStyle name="Suma 2 2 2 4 2 2 4 2" xfId="34248" xr:uid="{5AF1DC4A-E33E-4580-898E-D3F5241CBC03}"/>
    <cellStyle name="Suma 2 2 2 4 2 2 4 2 2" xfId="34249" xr:uid="{1E1FF3D8-B7F3-4EAC-88F2-6A221F6640D2}"/>
    <cellStyle name="Suma 2 2 2 4 2 2 4 3" xfId="34250" xr:uid="{3B591270-A2E8-4BC2-B05F-7A52A64FEA48}"/>
    <cellStyle name="Suma 2 2 2 4 2 2 5" xfId="34251" xr:uid="{2B699707-7740-4E56-AF19-70CDD7FDDE54}"/>
    <cellStyle name="Suma 2 2 2 4 2 2 5 2" xfId="34252" xr:uid="{8C1A39D2-AAF3-4BE8-9494-E969932537CA}"/>
    <cellStyle name="Suma 2 2 2 4 2 2 6" xfId="34253" xr:uid="{618235E5-8649-4694-9056-5A98FC4BAA46}"/>
    <cellStyle name="Suma 2 2 2 4 2 2 6 2" xfId="34254" xr:uid="{B7D7FD64-743E-476C-A7E4-CCCE0684EEFE}"/>
    <cellStyle name="Suma 2 2 2 4 2 2 7" xfId="34255" xr:uid="{A9DC35A8-E41D-4683-A610-06D5DF08DAC6}"/>
    <cellStyle name="Suma 2 2 2 4 2 3" xfId="34256" xr:uid="{1A86F17D-3707-42BA-AB58-29316997AE9A}"/>
    <cellStyle name="Suma 2 2 2 4 2 3 2" xfId="34257" xr:uid="{62241A2C-A80F-441C-9FE2-920C12AB3E20}"/>
    <cellStyle name="Suma 2 2 2 4 2 3 2 2" xfId="34258" xr:uid="{BBC82A7E-3E18-4159-927C-E37F648001F6}"/>
    <cellStyle name="Suma 2 2 2 4 2 3 3" xfId="34259" xr:uid="{553AA1DE-E98A-4CE9-841D-DB521F4BB9FD}"/>
    <cellStyle name="Suma 2 2 2 4 2 4" xfId="34260" xr:uid="{CCAB9094-B238-4ACD-8358-1DD5E6FAB21A}"/>
    <cellStyle name="Suma 2 2 2 4 2 4 2" xfId="34261" xr:uid="{FD1A8BE0-08D7-4979-AF4C-50608B5AC5DD}"/>
    <cellStyle name="Suma 2 2 2 4 2 4 2 2" xfId="34262" xr:uid="{019C63EF-6208-4988-BC5C-7BDF0D496514}"/>
    <cellStyle name="Suma 2 2 2 4 2 4 3" xfId="34263" xr:uid="{DE6226F1-C39D-4B12-8D3B-C7BC795BDD62}"/>
    <cellStyle name="Suma 2 2 2 4 2 5" xfId="34264" xr:uid="{F97C7E8D-4085-4BA7-882D-AF87B835F33F}"/>
    <cellStyle name="Suma 2 2 2 4 2 5 2" xfId="34265" xr:uid="{EDAA193D-AD4C-4FE0-A0D8-ABC9CC7DF0E9}"/>
    <cellStyle name="Suma 2 2 2 4 2 5 2 2" xfId="34266" xr:uid="{D1046703-9E63-4B2B-9EC8-EDF15848B0E5}"/>
    <cellStyle name="Suma 2 2 2 4 2 5 3" xfId="34267" xr:uid="{0F7FA865-CB0B-454B-8817-128072C80DFC}"/>
    <cellStyle name="Suma 2 2 2 4 2 6" xfId="34268" xr:uid="{CB136364-86B3-4654-A223-50CD5F6EE31F}"/>
    <cellStyle name="Suma 2 2 2 4 2 6 2" xfId="34269" xr:uid="{3B5DEB74-1AD7-408E-9B00-44DA66723DAD}"/>
    <cellStyle name="Suma 2 2 2 4 2 7" xfId="34270" xr:uid="{ABBFD0B9-DEAE-43E7-A8EF-56499C5CA375}"/>
    <cellStyle name="Suma 2 2 2 4 2 7 2" xfId="34271" xr:uid="{F7FEF0D3-3C3A-43BD-A722-C9371F4939C2}"/>
    <cellStyle name="Suma 2 2 2 4 2 8" xfId="34272" xr:uid="{17827F6B-2678-4D53-AA0F-5230AD087A97}"/>
    <cellStyle name="Suma 2 2 2 4 3" xfId="34273" xr:uid="{478C8F38-F2A6-4533-B75D-E912D7B152BC}"/>
    <cellStyle name="Suma 2 2 2 4 3 2" xfId="34274" xr:uid="{8ED9B1D2-DC10-4E92-977B-75468C29CF1E}"/>
    <cellStyle name="Suma 2 2 2 4 3 2 2" xfId="34275" xr:uid="{6AF1B4DC-5867-4E98-9D65-A23E1E8178F4}"/>
    <cellStyle name="Suma 2 2 2 4 3 3" xfId="34276" xr:uid="{8521B994-3698-40C4-A352-4BB3D5ABBDA1}"/>
    <cellStyle name="Suma 2 2 2 4 4" xfId="34277" xr:uid="{608319DF-1B86-4D16-ADDC-F60E8CB24A3D}"/>
    <cellStyle name="Suma 2 2 2 4 4 2" xfId="34278" xr:uid="{7805D691-159A-4A43-9106-DFF83E901CCC}"/>
    <cellStyle name="Suma 2 2 2 4 4 2 2" xfId="34279" xr:uid="{C876D961-D98D-48FB-A6A0-7BE11544C39C}"/>
    <cellStyle name="Suma 2 2 2 4 4 3" xfId="34280" xr:uid="{5C910089-DAE6-47FD-B614-E9005D3A29CB}"/>
    <cellStyle name="Suma 2 2 2 4 5" xfId="34281" xr:uid="{D06E83D5-A553-4CF8-806D-CFB63326E68F}"/>
    <cellStyle name="Suma 2 2 2 4 5 2" xfId="34282" xr:uid="{54CB00CF-E58D-4036-AA60-17713070B91A}"/>
    <cellStyle name="Suma 2 2 2 4 5 2 2" xfId="34283" xr:uid="{CF2BD919-96CD-49E1-8E22-A79ABEFC5072}"/>
    <cellStyle name="Suma 2 2 2 4 5 3" xfId="34284" xr:uid="{A6B64D6A-6ABE-4B0F-B5AA-DBA669CCA8AC}"/>
    <cellStyle name="Suma 2 2 2 4 6" xfId="34285" xr:uid="{4FE55697-2F56-4AB0-8759-4C1FDD21AB1C}"/>
    <cellStyle name="Suma 2 2 2 4 6 2" xfId="34286" xr:uid="{DE2335E0-3151-423C-8E8E-30DFEA5770B8}"/>
    <cellStyle name="Suma 2 2 2 4 6 2 2" xfId="34287" xr:uid="{68E3510E-6E71-49B7-9ADB-B0640F1F2586}"/>
    <cellStyle name="Suma 2 2 2 4 6 3" xfId="34288" xr:uid="{8C656058-D128-4C62-8D92-49D69C0DE6A5}"/>
    <cellStyle name="Suma 2 2 2 4 7" xfId="34289" xr:uid="{03BC88A9-47A9-42EE-8617-0904194C73E6}"/>
    <cellStyle name="Suma 2 2 2 4 7 2" xfId="34290" xr:uid="{58D6C28F-96A9-4048-97E8-FFFFF6EFBA3A}"/>
    <cellStyle name="Suma 2 2 2 4 7 2 2" xfId="34291" xr:uid="{203A558F-0F4F-4F97-B2C5-D3A53324662F}"/>
    <cellStyle name="Suma 2 2 2 4 7 2 2 2" xfId="34292" xr:uid="{F90C79D0-A0D4-4F96-BA7C-9C56E1E082F9}"/>
    <cellStyle name="Suma 2 2 2 4 7 2 3" xfId="34293" xr:uid="{DFBC1FE5-D981-412E-A8D2-3F0179BF33F8}"/>
    <cellStyle name="Suma 2 2 2 4 7 3" xfId="34294" xr:uid="{AB6E36E9-1103-4E74-B5DF-3B2A042A56E0}"/>
    <cellStyle name="Suma 2 2 2 4 7 3 2" xfId="34295" xr:uid="{57594BA8-1625-4164-9DC9-F4305DFBC7DB}"/>
    <cellStyle name="Suma 2 2 2 4 7 3 2 2" xfId="34296" xr:uid="{FC1D72B1-0D7B-4FA7-985E-F8E4EB3E1AD6}"/>
    <cellStyle name="Suma 2 2 2 4 7 3 3" xfId="34297" xr:uid="{AEC9C7E8-8B3F-4FEB-93FD-42FBA6CDB225}"/>
    <cellStyle name="Suma 2 2 2 4 7 4" xfId="34298" xr:uid="{83DB7518-937D-400C-8EEF-73204C56DCD2}"/>
    <cellStyle name="Suma 2 2 2 4 7 4 2" xfId="34299" xr:uid="{B941FDC1-0A13-46BA-A9CD-2DD96C6F8267}"/>
    <cellStyle name="Suma 2 2 2 4 7 4 2 2" xfId="34300" xr:uid="{5913D338-BA02-47E3-A663-FAA2B5D42F38}"/>
    <cellStyle name="Suma 2 2 2 4 7 4 3" xfId="34301" xr:uid="{4A3E47C2-0EF5-4AC9-912C-729BCA8A8EE4}"/>
    <cellStyle name="Suma 2 2 2 4 7 5" xfId="34302" xr:uid="{32DDAC7B-4035-4617-8F5D-2998707F92C3}"/>
    <cellStyle name="Suma 2 2 2 4 7 5 2" xfId="34303" xr:uid="{A33B6765-7968-4D49-A8EA-69254566883F}"/>
    <cellStyle name="Suma 2 2 2 4 7 6" xfId="34304" xr:uid="{904045A3-473F-483C-BB20-8C6F9714845C}"/>
    <cellStyle name="Suma 2 2 2 4 7 6 2" xfId="34305" xr:uid="{F9303BC3-5784-4460-ACED-BF461E177A28}"/>
    <cellStyle name="Suma 2 2 2 4 7 7" xfId="34306" xr:uid="{6F3CA12F-F409-493E-AC48-4F5A9AB5E493}"/>
    <cellStyle name="Suma 2 2 2 4 8" xfId="34307" xr:uid="{73EFF19E-FFC9-4F21-9BFA-9D4D5D9B92E9}"/>
    <cellStyle name="Suma 2 2 2 4 8 2" xfId="34308" xr:uid="{83DDDFBB-5483-472A-BED9-13597EDCEE32}"/>
    <cellStyle name="Suma 2 2 2 4 8 2 2" xfId="34309" xr:uid="{0EBF9B3D-B452-4FFE-BB98-0BEEF4C043A8}"/>
    <cellStyle name="Suma 2 2 2 4 8 3" xfId="34310" xr:uid="{5C7C4800-68EB-4262-8E47-87048A5F4C26}"/>
    <cellStyle name="Suma 2 2 2 4 9" xfId="34311" xr:uid="{909609B4-3F8F-42E8-96C4-AE49DEA39B01}"/>
    <cellStyle name="Suma 2 2 2 4 9 2" xfId="34312" xr:uid="{6376D0D3-4F5C-4FF6-A7B3-8C576B8F2F1B}"/>
    <cellStyle name="Suma 2 2 2 4 9 2 2" xfId="34313" xr:uid="{51A5BA04-8CA8-4917-B30F-9D5CF87A5305}"/>
    <cellStyle name="Suma 2 2 2 4 9 3" xfId="34314" xr:uid="{C9CA1C10-9F0A-4484-A63F-47018AAC9EC3}"/>
    <cellStyle name="Suma 2 2 2 5" xfId="34315" xr:uid="{FCE85405-3253-4A9E-AE65-363C51D05A55}"/>
    <cellStyle name="Suma 2 2 2 5 2" xfId="34316" xr:uid="{177443F8-F2A4-4552-ABBA-56DE432AD2D3}"/>
    <cellStyle name="Suma 2 2 2 5 2 2" xfId="34317" xr:uid="{E11D855E-8709-4721-80A2-A45DA0D53405}"/>
    <cellStyle name="Suma 2 2 2 5 2 2 2" xfId="34318" xr:uid="{FB52CC75-EB78-4F6F-AD0D-40440DBE7DF7}"/>
    <cellStyle name="Suma 2 2 2 5 2 2 2 2" xfId="34319" xr:uid="{81DADA06-5BBE-40E9-9A4F-9FA4790205F9}"/>
    <cellStyle name="Suma 2 2 2 5 2 2 3" xfId="34320" xr:uid="{B33B739F-4119-42C9-B696-18297DA63774}"/>
    <cellStyle name="Suma 2 2 2 5 2 3" xfId="34321" xr:uid="{86F5DEA3-4A53-4F7A-B501-4D60F7011EE8}"/>
    <cellStyle name="Suma 2 2 2 5 2 3 2" xfId="34322" xr:uid="{54557E9A-30EE-40AC-B37A-32B0AF889195}"/>
    <cellStyle name="Suma 2 2 2 5 2 3 2 2" xfId="34323" xr:uid="{50FBB501-788E-4303-B66C-4DEB12025FD8}"/>
    <cellStyle name="Suma 2 2 2 5 2 3 3" xfId="34324" xr:uid="{1BA77462-11F3-47A8-8400-0CD391EC56C4}"/>
    <cellStyle name="Suma 2 2 2 5 2 4" xfId="34325" xr:uid="{0374E50D-0A6C-422A-A3F2-A00F261BF955}"/>
    <cellStyle name="Suma 2 2 2 5 2 4 2" xfId="34326" xr:uid="{74CD1E68-F4BE-482C-AB9C-2E0754596154}"/>
    <cellStyle name="Suma 2 2 2 5 2 4 2 2" xfId="34327" xr:uid="{BAA1DE74-7552-47EF-9EB1-F292FE6E5C91}"/>
    <cellStyle name="Suma 2 2 2 5 2 4 3" xfId="34328" xr:uid="{F2E4744B-3133-4DCB-85E2-F5F10B86EF78}"/>
    <cellStyle name="Suma 2 2 2 5 2 5" xfId="34329" xr:uid="{D79C2F0A-41E1-481A-BEDF-749558F1552C}"/>
    <cellStyle name="Suma 2 2 2 5 2 5 2" xfId="34330" xr:uid="{20559B6A-7D61-4F78-8A45-4F22029486B1}"/>
    <cellStyle name="Suma 2 2 2 5 2 6" xfId="34331" xr:uid="{FD025E72-CAD4-4E54-AB6C-740580F0E63F}"/>
    <cellStyle name="Suma 2 2 2 5 2 6 2" xfId="34332" xr:uid="{2BF6839B-8E08-409F-9065-52799819ED72}"/>
    <cellStyle name="Suma 2 2 2 5 2 7" xfId="34333" xr:uid="{9A8F84DF-68CF-48A6-996B-700E37E42FB5}"/>
    <cellStyle name="Suma 2 2 2 5 3" xfId="34334" xr:uid="{8A2CC0EF-EB13-4407-9479-A93376B95D0C}"/>
    <cellStyle name="Suma 2 2 2 5 3 2" xfId="34335" xr:uid="{D910FEA5-92F7-4C88-9FFC-1FA7428DA17C}"/>
    <cellStyle name="Suma 2 2 2 5 3 2 2" xfId="34336" xr:uid="{299FB7CF-4EF5-4022-9AF2-B4AB1B821B51}"/>
    <cellStyle name="Suma 2 2 2 5 3 3" xfId="34337" xr:uid="{04F12EB2-6284-41EB-BB84-5E406567A61F}"/>
    <cellStyle name="Suma 2 2 2 5 4" xfId="34338" xr:uid="{8324F360-DF2A-40B3-8033-F8C4FA035644}"/>
    <cellStyle name="Suma 2 2 2 5 4 2" xfId="34339" xr:uid="{57261140-782E-4A32-A522-5084E6427930}"/>
    <cellStyle name="Suma 2 2 2 5 4 2 2" xfId="34340" xr:uid="{D8D9130D-79AF-4251-B9C1-694DD0D1CFAD}"/>
    <cellStyle name="Suma 2 2 2 5 4 3" xfId="34341" xr:uid="{851CC3EB-5CCF-4067-9206-15D9E769DD93}"/>
    <cellStyle name="Suma 2 2 2 5 5" xfId="34342" xr:uid="{B7B4D551-D241-4B9E-B508-32A053B96840}"/>
    <cellStyle name="Suma 2 2 2 5 5 2" xfId="34343" xr:uid="{AD2030DD-D0EB-4365-8919-EADAC5D2D182}"/>
    <cellStyle name="Suma 2 2 2 5 5 2 2" xfId="34344" xr:uid="{5C321B70-FA60-4FA0-8BFD-BA43618F9DC3}"/>
    <cellStyle name="Suma 2 2 2 5 5 3" xfId="34345" xr:uid="{5AB0D644-DB0D-4466-A1E2-2C856960AA76}"/>
    <cellStyle name="Suma 2 2 2 5 6" xfId="34346" xr:uid="{86A6C3CE-2362-42B0-B99B-36191591BF1F}"/>
    <cellStyle name="Suma 2 2 2 5 6 2" xfId="34347" xr:uid="{ED05ECFD-1B4A-4EB9-BC18-CEC8D6FCA9BE}"/>
    <cellStyle name="Suma 2 2 2 5 7" xfId="34348" xr:uid="{4599F64D-F854-4C04-812E-FA9D5A93AD0D}"/>
    <cellStyle name="Suma 2 2 2 5 7 2" xfId="34349" xr:uid="{00FF0025-B5A6-4A68-A228-D0DB578D0278}"/>
    <cellStyle name="Suma 2 2 2 5 8" xfId="34350" xr:uid="{C973E8F5-2334-4F60-A475-A82A454A8B86}"/>
    <cellStyle name="Suma 2 2 2 6" xfId="34351" xr:uid="{E372F6E7-3EAB-4FE8-89D0-B384A0379098}"/>
    <cellStyle name="Suma 2 2 2 6 2" xfId="34352" xr:uid="{8DE76027-3554-4F5B-8253-352545BCA042}"/>
    <cellStyle name="Suma 2 2 2 6 2 2" xfId="34353" xr:uid="{3BD93F70-BC38-47F9-9198-090AA18DE3E5}"/>
    <cellStyle name="Suma 2 2 2 6 3" xfId="34354" xr:uid="{AEF52021-A62D-40AD-8D1D-0F48E458E638}"/>
    <cellStyle name="Suma 2 2 2 7" xfId="34355" xr:uid="{09D85B51-493B-4EE6-B8D8-4C1F5FB9BCA9}"/>
    <cellStyle name="Suma 2 2 2 7 2" xfId="34356" xr:uid="{C9F97D15-E100-4D0E-9491-01F2D35B2D8E}"/>
    <cellStyle name="Suma 2 2 2 7 2 2" xfId="34357" xr:uid="{A4BB8162-DD4A-432B-BDEF-08E4924025D8}"/>
    <cellStyle name="Suma 2 2 2 7 3" xfId="34358" xr:uid="{744BDCDC-7A91-4529-BAF3-E6BD6809C4A0}"/>
    <cellStyle name="Suma 2 2 2 8" xfId="34359" xr:uid="{DD1D0000-CF54-4B19-89BA-9C9375A681D1}"/>
    <cellStyle name="Suma 2 2 2 8 2" xfId="34360" xr:uid="{DABACA72-C260-4FF8-A8B4-F8EBD5051AF7}"/>
    <cellStyle name="Suma 2 2 2 8 2 2" xfId="34361" xr:uid="{4FDFB275-3013-4118-8B4F-7FB966702E1F}"/>
    <cellStyle name="Suma 2 2 2 8 3" xfId="34362" xr:uid="{28059ED7-5961-4919-AD51-38AC320D511E}"/>
    <cellStyle name="Suma 2 2 2 9" xfId="34363" xr:uid="{EFCF0169-6770-49B4-A108-DB05D48EDD98}"/>
    <cellStyle name="Suma 2 2 2 9 2" xfId="34364" xr:uid="{05678A21-1F82-46BA-84A7-C5C60C42B9BE}"/>
    <cellStyle name="Suma 2 2 2 9 2 2" xfId="34365" xr:uid="{27293B9B-276A-447C-90D7-8F1A0B69D814}"/>
    <cellStyle name="Suma 2 2 2 9 2 2 2" xfId="34366" xr:uid="{716268B5-C2BE-4AC9-B87B-629D995FB39D}"/>
    <cellStyle name="Suma 2 2 2 9 2 3" xfId="34367" xr:uid="{18C9E420-80FD-4FA7-9382-EEFD17E99794}"/>
    <cellStyle name="Suma 2 2 2 9 3" xfId="34368" xr:uid="{E563B953-FBA9-485C-A799-DAC64409036D}"/>
    <cellStyle name="Suma 2 2 2 9 3 2" xfId="34369" xr:uid="{74DF0CEC-9DF6-4C49-9593-8C82A04F1B8D}"/>
    <cellStyle name="Suma 2 2 2 9 3 2 2" xfId="34370" xr:uid="{1108B69E-D53A-444E-9F6B-0851A1E4D27B}"/>
    <cellStyle name="Suma 2 2 2 9 3 3" xfId="34371" xr:uid="{3C124303-3135-48DE-ACFF-A1688BD6DA7A}"/>
    <cellStyle name="Suma 2 2 2 9 4" xfId="34372" xr:uid="{3733412A-87FF-488A-AD6F-C5F8A1A9186E}"/>
    <cellStyle name="Suma 2 2 2 9 4 2" xfId="34373" xr:uid="{D44E83F9-F6D2-4191-8C7E-7D1428C7FEE1}"/>
    <cellStyle name="Suma 2 2 2 9 4 2 2" xfId="34374" xr:uid="{6396975E-B204-4A34-BD7B-54946A7D028F}"/>
    <cellStyle name="Suma 2 2 2 9 4 3" xfId="34375" xr:uid="{AE245F14-0C9E-453C-84B7-D9ADBD7542E4}"/>
    <cellStyle name="Suma 2 2 2 9 5" xfId="34376" xr:uid="{A61F15AC-7073-400F-9D5C-C057CE5A16BE}"/>
    <cellStyle name="Suma 2 2 2 9 5 2" xfId="34377" xr:uid="{45AAF23A-BBC3-4C76-A6F6-DFE3EE54F11B}"/>
    <cellStyle name="Suma 2 2 2 9 6" xfId="34378" xr:uid="{F8C8B1C0-B8B3-4010-8816-EF47411DFB3B}"/>
    <cellStyle name="Suma 2 2 2 9 6 2" xfId="34379" xr:uid="{82384A53-803B-4722-9E68-F626151B9A10}"/>
    <cellStyle name="Suma 2 2 2 9 7" xfId="34380" xr:uid="{23817D97-21BD-4CC2-A2D7-54E631744EE0}"/>
    <cellStyle name="Suma 2 2 20" xfId="34381" xr:uid="{91E00D81-10D0-4C07-8310-55590AC89B3A}"/>
    <cellStyle name="Suma 2 2 20 2" xfId="34382" xr:uid="{7970769F-EFDE-49CB-8083-42DA2A46D93A}"/>
    <cellStyle name="Suma 2 2 20 2 2" xfId="34383" xr:uid="{600F301D-AB4E-4C3A-9F55-42CE684FE928}"/>
    <cellStyle name="Suma 2 2 20 3" xfId="34384" xr:uid="{AE6F3478-BB3A-43F3-AB51-E9B5EF77878E}"/>
    <cellStyle name="Suma 2 2 21" xfId="34385" xr:uid="{C5D9E167-A92B-4B98-8CC0-B13E224AF398}"/>
    <cellStyle name="Suma 2 2 21 2" xfId="34386" xr:uid="{F7A87DE0-6D2E-4623-8481-48DB01DE69C5}"/>
    <cellStyle name="Suma 2 2 22" xfId="34387" xr:uid="{E51D90EB-2615-41ED-9C9B-64E0EADD8161}"/>
    <cellStyle name="Suma 2 2 23" xfId="39255" xr:uid="{A0C6521A-01F7-4658-947C-C1BCDF567D87}"/>
    <cellStyle name="Suma 2 2 24" xfId="39295" xr:uid="{102BC279-19CC-4069-AAB8-BAF7CDD3CE34}"/>
    <cellStyle name="Suma 2 2 25" xfId="39422" xr:uid="{4F89BE2B-B798-4784-A54D-6A2C7F9E40E4}"/>
    <cellStyle name="Suma 2 2 3" xfId="34388" xr:uid="{6685C8F4-1264-40D2-A814-03D4F7588BD0}"/>
    <cellStyle name="Suma 2 2 3 2" xfId="34389" xr:uid="{C2639D11-E1B6-4A4E-A41C-34695C9A6E01}"/>
    <cellStyle name="Suma 2 2 3 2 2" xfId="34390" xr:uid="{56732C29-1EF2-4EF4-883C-E0BE386F059E}"/>
    <cellStyle name="Suma 2 2 3 3" xfId="34391" xr:uid="{7E8A0E09-F466-4D23-977E-E2487CF0ED88}"/>
    <cellStyle name="Suma 2 2 4" xfId="34392" xr:uid="{824912DA-686A-42F5-91F2-989716273B23}"/>
    <cellStyle name="Suma 2 2 4 2" xfId="34393" xr:uid="{63B94917-4D79-483F-96AC-2E58539BDB1D}"/>
    <cellStyle name="Suma 2 2 4 2 2" xfId="34394" xr:uid="{6B8A05CF-C397-4EF9-91E3-88816F86C364}"/>
    <cellStyle name="Suma 2 2 4 3" xfId="34395" xr:uid="{86526A75-F163-48B3-BDFC-D0BCB47739F9}"/>
    <cellStyle name="Suma 2 2 5" xfId="34396" xr:uid="{2D5BCF47-1F26-4F97-B040-D04664B5C00B}"/>
    <cellStyle name="Suma 2 2 5 2" xfId="34397" xr:uid="{7D3366E9-107F-4486-AAC6-886B6E3BBA03}"/>
    <cellStyle name="Suma 2 2 5 2 2" xfId="34398" xr:uid="{587B2206-E9F4-463A-BD72-76CB8C31234B}"/>
    <cellStyle name="Suma 2 2 5 3" xfId="34399" xr:uid="{88DC1B7F-ED46-488E-B7F1-278CE8DC4AF2}"/>
    <cellStyle name="Suma 2 2 6" xfId="34400" xr:uid="{DC256832-E067-4251-B71D-4CBC16688769}"/>
    <cellStyle name="Suma 2 2 6 2" xfId="34401" xr:uid="{7342AABD-52A1-482B-9159-0E80F2666356}"/>
    <cellStyle name="Suma 2 2 6 2 2" xfId="34402" xr:uid="{9E56D660-BC54-49D1-A4C0-8BCB02ABF969}"/>
    <cellStyle name="Suma 2 2 6 3" xfId="34403" xr:uid="{C7E61CCB-AC20-4BFB-8A39-B94AD70FF202}"/>
    <cellStyle name="Suma 2 2 7" xfId="34404" xr:uid="{D730938D-7A39-435F-B5B1-D2D9EF258D9F}"/>
    <cellStyle name="Suma 2 2 7 2" xfId="34405" xr:uid="{15D683E4-A124-43FC-979E-3EDA5C33B32A}"/>
    <cellStyle name="Suma 2 2 7 2 2" xfId="34406" xr:uid="{D9E8EE98-59DE-481A-87CA-01551D42D73A}"/>
    <cellStyle name="Suma 2 2 7 3" xfId="34407" xr:uid="{630D8EA6-8AE5-43F4-B79F-1E1994FB6904}"/>
    <cellStyle name="Suma 2 2 8" xfId="34408" xr:uid="{2A14B1AF-DBF3-43AA-A01C-5447CD50C4EF}"/>
    <cellStyle name="Suma 2 2 8 2" xfId="34409" xr:uid="{BBF43382-0090-4D45-A7D9-FAB5E7EC65C2}"/>
    <cellStyle name="Suma 2 2 8 2 2" xfId="34410" xr:uid="{43F5825A-A2C7-41EE-8CC4-8DBDD8B714CD}"/>
    <cellStyle name="Suma 2 2 8 3" xfId="34411" xr:uid="{27FF3E1A-D64B-4D7D-A377-12D85FC5D185}"/>
    <cellStyle name="Suma 2 2 9" xfId="34412" xr:uid="{F9CB8E49-9DCF-4D29-80DD-FCEFE284C129}"/>
    <cellStyle name="Suma 2 2 9 2" xfId="34413" xr:uid="{30D8ACC1-45DF-4A28-9121-A267B10D1634}"/>
    <cellStyle name="Suma 2 2 9 2 2" xfId="34414" xr:uid="{28DCB8C2-EE6E-4176-9B4D-08C9D0A1BF96}"/>
    <cellStyle name="Suma 2 2 9 3" xfId="34415" xr:uid="{4AF16B8B-357D-4D5C-B3A0-2FF27229F0D0}"/>
    <cellStyle name="Suma 2 20" xfId="34416" xr:uid="{97D48380-34C7-4397-A2D7-B4417581ADC8}"/>
    <cellStyle name="Suma 2 21" xfId="34417" xr:uid="{86B709D5-4E45-4B18-A706-E9DCA1E49D28}"/>
    <cellStyle name="Suma 2 22" xfId="34418" xr:uid="{E2DDC0D5-4754-44B7-8F72-B41997E2289C}"/>
    <cellStyle name="Suma 2 23" xfId="34419" xr:uid="{F51FC409-958C-468F-B087-732007A2B6CC}"/>
    <cellStyle name="Suma 2 24" xfId="39254" xr:uid="{CB4E84FE-B1C5-4747-8111-C6739007975D}"/>
    <cellStyle name="Suma 2 25" xfId="39296" xr:uid="{ECAC6E8F-6156-45BF-B47D-437F4749712F}"/>
    <cellStyle name="Suma 2 26" xfId="39423" xr:uid="{A2B514D1-5400-4219-83E5-26BBDB021DC2}"/>
    <cellStyle name="Suma 2 3" xfId="34420" xr:uid="{F8C3B996-5AD9-4773-A09C-4BA0A777A024}"/>
    <cellStyle name="Suma 2 3 2" xfId="34421" xr:uid="{89EA2B5C-9F20-42D9-A7B1-D05A265CD076}"/>
    <cellStyle name="Suma 2 3 2 2" xfId="34422" xr:uid="{41BD5D50-BBC0-4579-9841-E435B8F203CA}"/>
    <cellStyle name="Suma 2 3 3" xfId="34423" xr:uid="{416AA4B6-CA76-47B2-8DA8-1F4202536639}"/>
    <cellStyle name="Suma 2 3 4" xfId="41852" xr:uid="{44B3D7C8-D411-406F-8582-E3CDB91E6F29}"/>
    <cellStyle name="Suma 2 3 5" xfId="46640" xr:uid="{B18C3766-47EF-44A4-B7A4-8796BC14473D}"/>
    <cellStyle name="Suma 2 3 6" xfId="46641" xr:uid="{A638D946-E72A-4385-8FD4-586F33A16917}"/>
    <cellStyle name="Suma 2 4" xfId="34424" xr:uid="{5037F63B-5B3E-4786-B370-A1B999F086A5}"/>
    <cellStyle name="Suma 2 4 2" xfId="34425" xr:uid="{8F6DA687-EF00-4BC9-866C-34F2270266DF}"/>
    <cellStyle name="Suma 2 4 2 2" xfId="34426" xr:uid="{E431563A-0F71-44F9-A597-FC4302C219BE}"/>
    <cellStyle name="Suma 2 4 3" xfId="34427" xr:uid="{462DF147-9CE2-484D-8548-D84DC1839185}"/>
    <cellStyle name="Suma 2 4 4" xfId="41853" xr:uid="{9F6DB9FC-DCCE-47A5-8D3C-FB73892347E4}"/>
    <cellStyle name="Suma 2 4 5" xfId="46642" xr:uid="{9225E243-3970-49D7-9346-FC57702E3C5D}"/>
    <cellStyle name="Suma 2 4 6" xfId="46643" xr:uid="{57203701-8166-4770-87FA-8A726B902EF3}"/>
    <cellStyle name="Suma 2 5" xfId="34428" xr:uid="{5BAA1580-6BFF-46C3-822F-ABD2A6BBB130}"/>
    <cellStyle name="Suma 2 5 2" xfId="34429" xr:uid="{1C4A0002-38D3-4C8A-84D4-1A1CC5AE491C}"/>
    <cellStyle name="Suma 2 5 2 2" xfId="34430" xr:uid="{5C3A1383-F647-4CD1-A174-3F34DC957E77}"/>
    <cellStyle name="Suma 2 5 3" xfId="34431" xr:uid="{F2DA07C8-919D-4FB1-90F6-C96177D65384}"/>
    <cellStyle name="Suma 2 5 4" xfId="41854" xr:uid="{64D2D9F3-BAEA-480F-B60A-AB2E5A05A877}"/>
    <cellStyle name="Suma 2 5 5" xfId="46644" xr:uid="{0D47E5AE-F57F-457D-8BD7-B6672818842E}"/>
    <cellStyle name="Suma 2 5 6" xfId="46645" xr:uid="{D75C39D5-3981-4117-BEB1-289539AF499D}"/>
    <cellStyle name="Suma 2 6" xfId="34432" xr:uid="{3C0449BC-FACB-4AA0-BA48-4F39CD00359B}"/>
    <cellStyle name="Suma 2 6 10" xfId="34433" xr:uid="{14355794-1C07-4121-B3D7-B514CA4A2C3A}"/>
    <cellStyle name="Suma 2 6 10 2" xfId="34434" xr:uid="{D8B5EDCE-A040-4FC5-B15D-A3E39BE439E8}"/>
    <cellStyle name="Suma 2 6 10 2 2" xfId="34435" xr:uid="{04088B08-6F9C-48A2-AC98-4F729552E8CD}"/>
    <cellStyle name="Suma 2 6 10 3" xfId="34436" xr:uid="{CA5F44BB-DADE-419B-890F-5CAA791E8788}"/>
    <cellStyle name="Suma 2 6 11" xfId="34437" xr:uid="{779240DF-5E7D-4BE5-A56E-F89EC1BDE4C3}"/>
    <cellStyle name="Suma 2 6 11 2" xfId="34438" xr:uid="{6640371C-CA04-4DF4-92CA-A81E65F30E83}"/>
    <cellStyle name="Suma 2 6 11 2 2" xfId="34439" xr:uid="{945EAAAA-7498-42AB-B88F-AD1BF7C18428}"/>
    <cellStyle name="Suma 2 6 11 3" xfId="34440" xr:uid="{FB9BCBD5-F521-48C2-BCAF-AEB8ECB80885}"/>
    <cellStyle name="Suma 2 6 12" xfId="34441" xr:uid="{EEF54E0A-BADB-4D7E-850A-68EB9DADDF67}"/>
    <cellStyle name="Suma 2 6 12 2" xfId="34442" xr:uid="{4E3B928D-A426-45E9-9228-4FA57172C64B}"/>
    <cellStyle name="Suma 2 6 13" xfId="34443" xr:uid="{C7665D00-F703-4C7B-8279-E198300C7896}"/>
    <cellStyle name="Suma 2 6 13 2" xfId="34444" xr:uid="{DA00330D-0174-4BD5-9FD7-C3B01F1C079B}"/>
    <cellStyle name="Suma 2 6 14" xfId="34445" xr:uid="{6174D51D-024A-4F1F-8813-39B2F9532FD3}"/>
    <cellStyle name="Suma 2 6 15" xfId="41855" xr:uid="{1494E068-E56C-4DEB-A5F6-0C904E0F50F8}"/>
    <cellStyle name="Suma 2 6 2" xfId="34446" xr:uid="{E0DB87C2-2019-41FF-889E-11BABA755850}"/>
    <cellStyle name="Suma 2 6 2 10" xfId="34447" xr:uid="{63A73D31-C8F7-4D0B-AE0D-0D2DE834B1CF}"/>
    <cellStyle name="Suma 2 6 2 10 2" xfId="34448" xr:uid="{76213C51-6C96-4A73-93DA-62C953C0CD6A}"/>
    <cellStyle name="Suma 2 6 2 10 2 2" xfId="34449" xr:uid="{91B992AC-A312-48C2-9467-5684D3479619}"/>
    <cellStyle name="Suma 2 6 2 10 3" xfId="34450" xr:uid="{F9012943-A60C-4623-90E9-B4DC0CC32ACB}"/>
    <cellStyle name="Suma 2 6 2 11" xfId="34451" xr:uid="{675B2D87-E7D7-4782-8B37-F42457927B7A}"/>
    <cellStyle name="Suma 2 6 2 11 2" xfId="34452" xr:uid="{D859EC91-DBEB-4325-9AE5-1A40F7C9BC07}"/>
    <cellStyle name="Suma 2 6 2 11 2 2" xfId="34453" xr:uid="{FAEAA5F7-BA4F-44D6-8CBD-DF376E719A49}"/>
    <cellStyle name="Suma 2 6 2 11 3" xfId="34454" xr:uid="{000E9EB0-9584-4AA3-9B16-0F1FF00ADBE1}"/>
    <cellStyle name="Suma 2 6 2 12" xfId="34455" xr:uid="{4EC32AE5-5297-46D1-AE49-2D57B1BBF074}"/>
    <cellStyle name="Suma 2 6 2 12 2" xfId="34456" xr:uid="{CB140D58-4CE8-4B3A-B656-F3ACD40552B7}"/>
    <cellStyle name="Suma 2 6 2 13" xfId="34457" xr:uid="{C7EBA1BF-9FC5-47CA-95F6-BE5804E7BBD9}"/>
    <cellStyle name="Suma 2 6 2 13 2" xfId="34458" xr:uid="{EBB3C479-1FBA-4647-9611-F68D3F0EA3A3}"/>
    <cellStyle name="Suma 2 6 2 14" xfId="34459" xr:uid="{C0D1F143-5E08-4F5E-81FA-2794E375838A}"/>
    <cellStyle name="Suma 2 6 2 2" xfId="34460" xr:uid="{D463348D-AD34-4E0E-911A-F20F0C170F28}"/>
    <cellStyle name="Suma 2 6 2 2 10" xfId="34461" xr:uid="{A5794E23-A38B-424A-A156-10035535F590}"/>
    <cellStyle name="Suma 2 6 2 2 10 2" xfId="34462" xr:uid="{CD7B6C35-D4B4-4380-ACA4-D5B2CBA1C280}"/>
    <cellStyle name="Suma 2 6 2 2 10 2 2" xfId="34463" xr:uid="{2F5C6D77-2393-4D28-A241-9EA632095BD5}"/>
    <cellStyle name="Suma 2 6 2 2 10 3" xfId="34464" xr:uid="{26BA0579-8217-4A6F-89FB-4D75CC134F61}"/>
    <cellStyle name="Suma 2 6 2 2 11" xfId="34465" xr:uid="{63D636BF-3785-4EB9-AB72-BF8DEF215504}"/>
    <cellStyle name="Suma 2 6 2 2 11 2" xfId="34466" xr:uid="{E828E6C7-EBDF-4131-AC3F-6F625409234A}"/>
    <cellStyle name="Suma 2 6 2 2 12" xfId="34467" xr:uid="{3D921DA1-4AA2-42EC-A754-6C6605D1A1A3}"/>
    <cellStyle name="Suma 2 6 2 2 12 2" xfId="34468" xr:uid="{9D71039C-B149-4713-8866-EA024B8776CE}"/>
    <cellStyle name="Suma 2 6 2 2 13" xfId="34469" xr:uid="{A68FE3BC-3FE8-4930-B285-252F47503C32}"/>
    <cellStyle name="Suma 2 6 2 2 2" xfId="34470" xr:uid="{21D7C43A-0CEB-481C-A285-52D4792BE5FB}"/>
    <cellStyle name="Suma 2 6 2 2 2 10" xfId="34471" xr:uid="{C27DB899-9B7E-4E6C-B155-02EB3088EF08}"/>
    <cellStyle name="Suma 2 6 2 2 2 10 2" xfId="34472" xr:uid="{922B0CB9-13B3-4579-910D-861685FA2281}"/>
    <cellStyle name="Suma 2 6 2 2 2 11" xfId="34473" xr:uid="{F4940808-50BB-4BC0-9E2E-31E71F37FF5D}"/>
    <cellStyle name="Suma 2 6 2 2 2 11 2" xfId="34474" xr:uid="{519F0D3C-C38D-4EFC-8FFB-9EFC3F97509C}"/>
    <cellStyle name="Suma 2 6 2 2 2 12" xfId="34475" xr:uid="{A23557A2-E8AA-4C3F-8D07-D3DFB6CF84C6}"/>
    <cellStyle name="Suma 2 6 2 2 2 2" xfId="34476" xr:uid="{AD4F04D7-2125-4CFB-9244-980F05B9F254}"/>
    <cellStyle name="Suma 2 6 2 2 2 2 10" xfId="34477" xr:uid="{A416AD67-4ACD-49BA-B036-32E6AAAB8742}"/>
    <cellStyle name="Suma 2 6 2 2 2 2 10 2" xfId="34478" xr:uid="{AB1C0F42-FD5C-4358-8585-1378505593BF}"/>
    <cellStyle name="Suma 2 6 2 2 2 2 11" xfId="34479" xr:uid="{1224632E-1B83-45F5-99EA-BA97689754AD}"/>
    <cellStyle name="Suma 2 6 2 2 2 2 11 2" xfId="34480" xr:uid="{C9CBFDE3-9EA0-4AFE-8C66-15D3551938D6}"/>
    <cellStyle name="Suma 2 6 2 2 2 2 12" xfId="34481" xr:uid="{FE49D0BF-268D-4228-BB21-5624963AB781}"/>
    <cellStyle name="Suma 2 6 2 2 2 2 2" xfId="34482" xr:uid="{70E1D948-50FF-4325-A02B-D297703FDD10}"/>
    <cellStyle name="Suma 2 6 2 2 2 2 2 2" xfId="34483" xr:uid="{FF8296CD-EC07-4860-83D9-24870BC79301}"/>
    <cellStyle name="Suma 2 6 2 2 2 2 2 2 2" xfId="34484" xr:uid="{776E443D-3B43-4AB3-B760-B909319A6AA4}"/>
    <cellStyle name="Suma 2 6 2 2 2 2 2 2 2 2" xfId="34485" xr:uid="{37564E30-0B64-420F-8B13-BD919B23D02A}"/>
    <cellStyle name="Suma 2 6 2 2 2 2 2 2 2 2 2" xfId="34486" xr:uid="{4FFCF8C9-E2FF-468E-A28E-40785971E9E7}"/>
    <cellStyle name="Suma 2 6 2 2 2 2 2 2 2 3" xfId="34487" xr:uid="{373733CA-D290-4722-9F7C-95DAC6AC83E3}"/>
    <cellStyle name="Suma 2 6 2 2 2 2 2 2 3" xfId="34488" xr:uid="{3781000C-0EDC-445D-B3DB-365F17D32874}"/>
    <cellStyle name="Suma 2 6 2 2 2 2 2 2 3 2" xfId="34489" xr:uid="{31408D30-3667-4C3E-AF2E-896842B7E964}"/>
    <cellStyle name="Suma 2 6 2 2 2 2 2 2 3 2 2" xfId="34490" xr:uid="{409F7E09-519A-4F55-8C2F-791A44BB727A}"/>
    <cellStyle name="Suma 2 6 2 2 2 2 2 2 3 3" xfId="34491" xr:uid="{D540EB56-4E66-4A8B-851D-47A212BE946E}"/>
    <cellStyle name="Suma 2 6 2 2 2 2 2 2 4" xfId="34492" xr:uid="{62EEA25E-8E14-4F24-827C-D711FF427D77}"/>
    <cellStyle name="Suma 2 6 2 2 2 2 2 2 4 2" xfId="34493" xr:uid="{A2306DBE-431F-405A-9EB4-7F780D059405}"/>
    <cellStyle name="Suma 2 6 2 2 2 2 2 2 4 2 2" xfId="34494" xr:uid="{10551306-23F3-47B5-938E-0F186BCF851F}"/>
    <cellStyle name="Suma 2 6 2 2 2 2 2 2 4 3" xfId="34495" xr:uid="{472EC4FA-D9A0-4101-B987-F5B0DD16AA86}"/>
    <cellStyle name="Suma 2 6 2 2 2 2 2 2 5" xfId="34496" xr:uid="{E2858061-EDA8-4376-AA4E-1CCB76AD917B}"/>
    <cellStyle name="Suma 2 6 2 2 2 2 2 2 5 2" xfId="34497" xr:uid="{26F50C84-1B45-4A21-BB52-A09D22B16A07}"/>
    <cellStyle name="Suma 2 6 2 2 2 2 2 2 6" xfId="34498" xr:uid="{2D5BE576-2A98-4597-AE07-B47814093DBE}"/>
    <cellStyle name="Suma 2 6 2 2 2 2 2 2 6 2" xfId="34499" xr:uid="{9A5721FD-35C2-45DE-BD49-4AB709203501}"/>
    <cellStyle name="Suma 2 6 2 2 2 2 2 2 7" xfId="34500" xr:uid="{5C0C8D65-3E20-4E0D-8161-6F46948A5238}"/>
    <cellStyle name="Suma 2 6 2 2 2 2 2 3" xfId="34501" xr:uid="{76C8B123-4CF9-4095-837F-87DB472FA16F}"/>
    <cellStyle name="Suma 2 6 2 2 2 2 2 3 2" xfId="34502" xr:uid="{38F06F51-8A39-4C5C-B225-30C0DE81C000}"/>
    <cellStyle name="Suma 2 6 2 2 2 2 2 3 2 2" xfId="34503" xr:uid="{C6E94627-9E3C-4539-9751-D5931CB6A0D1}"/>
    <cellStyle name="Suma 2 6 2 2 2 2 2 3 3" xfId="34504" xr:uid="{FC736D91-6960-4119-870D-B5C94A6862FB}"/>
    <cellStyle name="Suma 2 6 2 2 2 2 2 4" xfId="34505" xr:uid="{2B688035-FA5B-4EA4-A546-86F9BB94E819}"/>
    <cellStyle name="Suma 2 6 2 2 2 2 2 4 2" xfId="34506" xr:uid="{81ACF5C0-8EA1-462D-8E1A-F1F86F181337}"/>
    <cellStyle name="Suma 2 6 2 2 2 2 2 4 2 2" xfId="34507" xr:uid="{D62FBB3D-455D-4C82-BF1E-CDAEC2A9AFFF}"/>
    <cellStyle name="Suma 2 6 2 2 2 2 2 4 3" xfId="34508" xr:uid="{C58DC166-9F45-44B1-A9D4-B4E20FBFE233}"/>
    <cellStyle name="Suma 2 6 2 2 2 2 2 5" xfId="34509" xr:uid="{18230938-6438-498E-BC7A-9590F3B9797F}"/>
    <cellStyle name="Suma 2 6 2 2 2 2 2 5 2" xfId="34510" xr:uid="{F8F1EE31-13BD-4633-A90B-218E45DF8128}"/>
    <cellStyle name="Suma 2 6 2 2 2 2 2 5 2 2" xfId="34511" xr:uid="{1618549B-3DD4-433B-962A-F3F2415B4D2F}"/>
    <cellStyle name="Suma 2 6 2 2 2 2 2 5 3" xfId="34512" xr:uid="{F059378F-859C-418F-BEDA-32CE9B4B7258}"/>
    <cellStyle name="Suma 2 6 2 2 2 2 2 6" xfId="34513" xr:uid="{A8DED63D-6459-439B-9423-ECEF2DACAE1C}"/>
    <cellStyle name="Suma 2 6 2 2 2 2 2 6 2" xfId="34514" xr:uid="{D9182B57-4963-48D1-95CA-5335B73C19E5}"/>
    <cellStyle name="Suma 2 6 2 2 2 2 2 7" xfId="34515" xr:uid="{3CB5084E-177C-4149-B391-9563FF13E462}"/>
    <cellStyle name="Suma 2 6 2 2 2 2 2 7 2" xfId="34516" xr:uid="{E5F2D6CE-9320-4577-8FC3-0C8E823D52CF}"/>
    <cellStyle name="Suma 2 6 2 2 2 2 2 8" xfId="34517" xr:uid="{E38800F5-BB1A-412D-924C-E653DC32DDAE}"/>
    <cellStyle name="Suma 2 6 2 2 2 2 3" xfId="34518" xr:uid="{7E45F686-98E6-4D93-922C-121FB7A43426}"/>
    <cellStyle name="Suma 2 6 2 2 2 2 3 2" xfId="34519" xr:uid="{20D004DD-8930-45C5-B9A8-32CD1042176B}"/>
    <cellStyle name="Suma 2 6 2 2 2 2 3 2 2" xfId="34520" xr:uid="{A1B32745-C03A-4277-AE4D-6FB9F6072626}"/>
    <cellStyle name="Suma 2 6 2 2 2 2 3 3" xfId="34521" xr:uid="{1F4ACAF1-CB49-43D9-AA68-F2AFD2282C7F}"/>
    <cellStyle name="Suma 2 6 2 2 2 2 4" xfId="34522" xr:uid="{36B71CA8-6282-4562-9810-8DABCE548BEB}"/>
    <cellStyle name="Suma 2 6 2 2 2 2 4 2" xfId="34523" xr:uid="{17900852-8405-4365-A059-81E5A278FA4C}"/>
    <cellStyle name="Suma 2 6 2 2 2 2 4 2 2" xfId="34524" xr:uid="{CE449A8D-0F02-439A-925D-EC7CF4905734}"/>
    <cellStyle name="Suma 2 6 2 2 2 2 4 3" xfId="34525" xr:uid="{475488DF-09C8-4AD8-B305-D18F02157A66}"/>
    <cellStyle name="Suma 2 6 2 2 2 2 5" xfId="34526" xr:uid="{0A258752-7F83-40BA-8A10-E7FB5B0AF0A5}"/>
    <cellStyle name="Suma 2 6 2 2 2 2 5 2" xfId="34527" xr:uid="{62D487DF-C3FD-4EA2-AA64-B3DEB9518543}"/>
    <cellStyle name="Suma 2 6 2 2 2 2 5 2 2" xfId="34528" xr:uid="{5FEE2CEE-7949-4E55-B6F3-21AFED34E9AA}"/>
    <cellStyle name="Suma 2 6 2 2 2 2 5 3" xfId="34529" xr:uid="{56448419-D5B4-4470-BFD7-3DCDDB02585B}"/>
    <cellStyle name="Suma 2 6 2 2 2 2 6" xfId="34530" xr:uid="{17AD823D-AF42-475A-A755-570C69D6DFEC}"/>
    <cellStyle name="Suma 2 6 2 2 2 2 6 2" xfId="34531" xr:uid="{2C1BA126-52E5-4870-9904-BD5093EBA4AB}"/>
    <cellStyle name="Suma 2 6 2 2 2 2 6 2 2" xfId="34532" xr:uid="{51D3B52D-BAF2-48CB-9FAB-1162EEBE0C6B}"/>
    <cellStyle name="Suma 2 6 2 2 2 2 6 3" xfId="34533" xr:uid="{8D466C2B-C2D8-4FFF-B053-9A6BBB8FA912}"/>
    <cellStyle name="Suma 2 6 2 2 2 2 7" xfId="34534" xr:uid="{6E012CB8-EA85-4A06-B285-8AF12411C3D5}"/>
    <cellStyle name="Suma 2 6 2 2 2 2 7 2" xfId="34535" xr:uid="{6CB10385-969C-43E4-A4AB-442C13AB7D9C}"/>
    <cellStyle name="Suma 2 6 2 2 2 2 7 2 2" xfId="34536" xr:uid="{8773E838-329A-4677-B8E1-7499C53217DD}"/>
    <cellStyle name="Suma 2 6 2 2 2 2 7 2 2 2" xfId="34537" xr:uid="{30655517-D93F-4124-A5DE-7C860FADF9AD}"/>
    <cellStyle name="Suma 2 6 2 2 2 2 7 2 3" xfId="34538" xr:uid="{C772524E-73C6-4F2C-BA16-3064464F4054}"/>
    <cellStyle name="Suma 2 6 2 2 2 2 7 3" xfId="34539" xr:uid="{C04AF728-F5E8-496F-B968-764DC49C4C17}"/>
    <cellStyle name="Suma 2 6 2 2 2 2 7 3 2" xfId="34540" xr:uid="{5524F1EB-2271-43CE-B5A3-DC5DF3A1FAFC}"/>
    <cellStyle name="Suma 2 6 2 2 2 2 7 3 2 2" xfId="34541" xr:uid="{C95ED130-7EE7-4967-B151-495EE6ABDEFB}"/>
    <cellStyle name="Suma 2 6 2 2 2 2 7 3 3" xfId="34542" xr:uid="{626161CB-FA24-44BE-9118-DF8A34C11AAC}"/>
    <cellStyle name="Suma 2 6 2 2 2 2 7 4" xfId="34543" xr:uid="{743E6B77-2416-4895-8A36-2F0E4A4BE4CF}"/>
    <cellStyle name="Suma 2 6 2 2 2 2 7 4 2" xfId="34544" xr:uid="{1A0EEB38-F3F7-4636-94AC-AC0D1370ED09}"/>
    <cellStyle name="Suma 2 6 2 2 2 2 7 4 2 2" xfId="34545" xr:uid="{D0450289-BAFA-41C0-A3A8-11B83CDD8C00}"/>
    <cellStyle name="Suma 2 6 2 2 2 2 7 4 3" xfId="34546" xr:uid="{9942F91C-BD31-4B5E-81F7-8A51CA81771F}"/>
    <cellStyle name="Suma 2 6 2 2 2 2 7 5" xfId="34547" xr:uid="{A43C2047-BE5A-443A-BF3F-F3005EE8B70A}"/>
    <cellStyle name="Suma 2 6 2 2 2 2 7 5 2" xfId="34548" xr:uid="{A7C2C52D-416A-4A24-B718-E20E332A4EC0}"/>
    <cellStyle name="Suma 2 6 2 2 2 2 7 6" xfId="34549" xr:uid="{1291B9D3-E9ED-420E-8261-B6EAE81E07A7}"/>
    <cellStyle name="Suma 2 6 2 2 2 2 7 6 2" xfId="34550" xr:uid="{CB895E6B-5EA9-47BB-B328-BE9129DB7975}"/>
    <cellStyle name="Suma 2 6 2 2 2 2 7 7" xfId="34551" xr:uid="{D0915315-4170-4292-851A-3D6F9BA4D9EB}"/>
    <cellStyle name="Suma 2 6 2 2 2 2 8" xfId="34552" xr:uid="{6DD9504D-F318-4709-A92F-722BCF54CD4D}"/>
    <cellStyle name="Suma 2 6 2 2 2 2 8 2" xfId="34553" xr:uid="{2D3EF78F-9535-4386-B058-3903BB7C41A4}"/>
    <cellStyle name="Suma 2 6 2 2 2 2 8 2 2" xfId="34554" xr:uid="{A348D4A8-7EB5-4D5D-97FB-D1E330B8D511}"/>
    <cellStyle name="Suma 2 6 2 2 2 2 8 3" xfId="34555" xr:uid="{D82E8388-542B-4C64-B05B-2730C695692B}"/>
    <cellStyle name="Suma 2 6 2 2 2 2 9" xfId="34556" xr:uid="{5AEB87AA-F1AC-48F6-8A93-8C11D72668E3}"/>
    <cellStyle name="Suma 2 6 2 2 2 2 9 2" xfId="34557" xr:uid="{2D253CBB-ED60-4A73-BF78-C70339A92E61}"/>
    <cellStyle name="Suma 2 6 2 2 2 2 9 2 2" xfId="34558" xr:uid="{3283B579-3DE6-46D3-B0F8-280D2204B31B}"/>
    <cellStyle name="Suma 2 6 2 2 2 2 9 3" xfId="34559" xr:uid="{1BF363F8-FFDB-4D86-9EC5-98C75EBE9AA9}"/>
    <cellStyle name="Suma 2 6 2 2 2 3" xfId="34560" xr:uid="{587B22B4-7467-4AD8-AB4C-F890836289F3}"/>
    <cellStyle name="Suma 2 6 2 2 2 3 2" xfId="34561" xr:uid="{EE8FEFE0-171C-40C5-97D6-E1B4E1110B81}"/>
    <cellStyle name="Suma 2 6 2 2 2 3 2 2" xfId="34562" xr:uid="{CBF87BA4-1A32-4537-8B4E-D822E46F9CD3}"/>
    <cellStyle name="Suma 2 6 2 2 2 3 2 2 2" xfId="34563" xr:uid="{CA550DFA-BF8A-40ED-8137-76B8086D4718}"/>
    <cellStyle name="Suma 2 6 2 2 2 3 2 2 2 2" xfId="34564" xr:uid="{417DF083-201C-4241-B2F1-B3948448C034}"/>
    <cellStyle name="Suma 2 6 2 2 2 3 2 2 3" xfId="34565" xr:uid="{7B1E092F-141E-4D9B-85CE-C1934EC6DE1F}"/>
    <cellStyle name="Suma 2 6 2 2 2 3 2 3" xfId="34566" xr:uid="{BD3B8217-4466-43C4-AC83-4E07E5ABA2BB}"/>
    <cellStyle name="Suma 2 6 2 2 2 3 2 3 2" xfId="34567" xr:uid="{7A0BAEEB-E876-47ED-BCAA-B72A36FF345A}"/>
    <cellStyle name="Suma 2 6 2 2 2 3 2 3 2 2" xfId="34568" xr:uid="{2BD96710-5778-444C-9BFD-B08C30CCD963}"/>
    <cellStyle name="Suma 2 6 2 2 2 3 2 3 3" xfId="34569" xr:uid="{D5DEC95F-DCA0-41C8-944D-CA702E0A8042}"/>
    <cellStyle name="Suma 2 6 2 2 2 3 2 4" xfId="34570" xr:uid="{C8CD728A-5A23-4DA4-B9EC-7B7FFC95D1B1}"/>
    <cellStyle name="Suma 2 6 2 2 2 3 2 4 2" xfId="34571" xr:uid="{5FF0BD80-04D3-43DE-8103-DEE47F3ED31B}"/>
    <cellStyle name="Suma 2 6 2 2 2 3 2 4 2 2" xfId="34572" xr:uid="{F6D18675-E407-4581-ACAF-B3F7C08E5CB3}"/>
    <cellStyle name="Suma 2 6 2 2 2 3 2 4 3" xfId="34573" xr:uid="{53C15844-B635-4C07-8394-264D09413A57}"/>
    <cellStyle name="Suma 2 6 2 2 2 3 2 5" xfId="34574" xr:uid="{19741A34-8CE2-4A4C-B55F-35550FF4CA93}"/>
    <cellStyle name="Suma 2 6 2 2 2 3 2 5 2" xfId="34575" xr:uid="{1D1DC180-BBF0-4C68-8798-87193AF301F5}"/>
    <cellStyle name="Suma 2 6 2 2 2 3 2 6" xfId="34576" xr:uid="{229B9457-8D0A-4E64-B0C3-8E3D126457E5}"/>
    <cellStyle name="Suma 2 6 2 2 2 3 2 6 2" xfId="34577" xr:uid="{9F8B3665-00CB-4060-8543-8269A3D491B5}"/>
    <cellStyle name="Suma 2 6 2 2 2 3 2 7" xfId="34578" xr:uid="{238722D9-F835-496F-9294-8F4AF701118F}"/>
    <cellStyle name="Suma 2 6 2 2 2 3 3" xfId="34579" xr:uid="{48A1E029-3230-4770-993A-8965C89F20A1}"/>
    <cellStyle name="Suma 2 6 2 2 2 3 3 2" xfId="34580" xr:uid="{77702AB5-1F3B-421D-8940-7E4855A5ED27}"/>
    <cellStyle name="Suma 2 6 2 2 2 3 3 2 2" xfId="34581" xr:uid="{28B1F694-2027-4CB7-AED3-9811ECAC0B6B}"/>
    <cellStyle name="Suma 2 6 2 2 2 3 3 3" xfId="34582" xr:uid="{AA69B01E-DE78-4E63-BFAD-94F0CDD4D00B}"/>
    <cellStyle name="Suma 2 6 2 2 2 3 4" xfId="34583" xr:uid="{87F3F591-A749-4137-8EB2-EAF44149E0EA}"/>
    <cellStyle name="Suma 2 6 2 2 2 3 4 2" xfId="34584" xr:uid="{C10D9748-1803-4032-AE25-734D68288F8E}"/>
    <cellStyle name="Suma 2 6 2 2 2 3 4 2 2" xfId="34585" xr:uid="{20E7A1F7-6712-46B9-BB49-DD3CEB85A900}"/>
    <cellStyle name="Suma 2 6 2 2 2 3 4 3" xfId="34586" xr:uid="{F931978B-6FD0-4C86-99A6-44097946DF73}"/>
    <cellStyle name="Suma 2 6 2 2 2 3 5" xfId="34587" xr:uid="{0843AE30-7184-4F11-8B15-798BCF9261C4}"/>
    <cellStyle name="Suma 2 6 2 2 2 3 5 2" xfId="34588" xr:uid="{2443B18F-642B-487E-9BA7-E3394781173D}"/>
    <cellStyle name="Suma 2 6 2 2 2 3 5 2 2" xfId="34589" xr:uid="{B51BF6CD-E04D-46EF-B5F8-4E79ACA53575}"/>
    <cellStyle name="Suma 2 6 2 2 2 3 5 3" xfId="34590" xr:uid="{5EA5E9C2-8456-4D44-A378-529D72069C36}"/>
    <cellStyle name="Suma 2 6 2 2 2 3 6" xfId="34591" xr:uid="{95703F1E-5B19-4E5E-845D-6D41F3C1724D}"/>
    <cellStyle name="Suma 2 6 2 2 2 3 6 2" xfId="34592" xr:uid="{2814DDBD-B9B0-4AAD-A10D-2DA84B53B418}"/>
    <cellStyle name="Suma 2 6 2 2 2 3 7" xfId="34593" xr:uid="{5C38C3C1-8060-4CED-9E03-EF257280BDDA}"/>
    <cellStyle name="Suma 2 6 2 2 2 3 7 2" xfId="34594" xr:uid="{72663708-48C7-4F34-A46B-D21EDAD28B93}"/>
    <cellStyle name="Suma 2 6 2 2 2 3 8" xfId="34595" xr:uid="{EA963D88-A944-4A86-A60B-6428874BC37C}"/>
    <cellStyle name="Suma 2 6 2 2 2 4" xfId="34596" xr:uid="{A2834F5C-2A01-46F1-9797-E4E967FACE4C}"/>
    <cellStyle name="Suma 2 6 2 2 2 4 2" xfId="34597" xr:uid="{5B25C6AC-4C9C-414B-B1ED-9A156BF17E8E}"/>
    <cellStyle name="Suma 2 6 2 2 2 4 2 2" xfId="34598" xr:uid="{8C794ECD-C63B-4059-9070-EDE38B40DBFA}"/>
    <cellStyle name="Suma 2 6 2 2 2 4 3" xfId="34599" xr:uid="{F3DBB2EA-B3B0-4DE7-BB11-D7C0614D81BD}"/>
    <cellStyle name="Suma 2 6 2 2 2 5" xfId="34600" xr:uid="{2878ECEB-B95F-4FC8-A44D-212E14A4F906}"/>
    <cellStyle name="Suma 2 6 2 2 2 5 2" xfId="34601" xr:uid="{EE59E729-E19B-45EF-AC66-38E75A0CA279}"/>
    <cellStyle name="Suma 2 6 2 2 2 5 2 2" xfId="34602" xr:uid="{D54057B7-440D-4441-8721-D5667402BCD2}"/>
    <cellStyle name="Suma 2 6 2 2 2 5 3" xfId="34603" xr:uid="{C4D93969-ADBC-4FA5-A5DD-82B8C2A721D5}"/>
    <cellStyle name="Suma 2 6 2 2 2 6" xfId="34604" xr:uid="{DD38D142-3E4C-4C29-B575-00C4EC55D564}"/>
    <cellStyle name="Suma 2 6 2 2 2 6 2" xfId="34605" xr:uid="{016757BB-5743-4D5D-86EC-5968868731E9}"/>
    <cellStyle name="Suma 2 6 2 2 2 6 2 2" xfId="34606" xr:uid="{838DC1BE-2D3C-455B-B725-CDB5819F5EE1}"/>
    <cellStyle name="Suma 2 6 2 2 2 6 3" xfId="34607" xr:uid="{68C940D3-D5EE-43D1-B08E-E7CD0A4C1839}"/>
    <cellStyle name="Suma 2 6 2 2 2 7" xfId="34608" xr:uid="{6EC532F2-1C86-4D29-9EA4-FB1DE020D2D5}"/>
    <cellStyle name="Suma 2 6 2 2 2 7 2" xfId="34609" xr:uid="{7349488B-250B-4C40-BA51-5DFAF8F5F7F6}"/>
    <cellStyle name="Suma 2 6 2 2 2 7 2 2" xfId="34610" xr:uid="{F9EE3196-0E4B-4541-BC4F-9556373F95DA}"/>
    <cellStyle name="Suma 2 6 2 2 2 7 2 2 2" xfId="34611" xr:uid="{8E977814-24C2-48F7-8229-60BDCB63190E}"/>
    <cellStyle name="Suma 2 6 2 2 2 7 2 3" xfId="34612" xr:uid="{D29ED1DD-7AE9-4CC7-ABC6-DF8B89DBAD27}"/>
    <cellStyle name="Suma 2 6 2 2 2 7 3" xfId="34613" xr:uid="{9E5D5054-AF62-4117-ACB4-C7DC1FB4C7A9}"/>
    <cellStyle name="Suma 2 6 2 2 2 7 3 2" xfId="34614" xr:uid="{5FAE928B-68AF-4BEB-8875-A86994E0C74D}"/>
    <cellStyle name="Suma 2 6 2 2 2 7 3 2 2" xfId="34615" xr:uid="{7663F454-F116-45AD-B142-ABA711495030}"/>
    <cellStyle name="Suma 2 6 2 2 2 7 3 3" xfId="34616" xr:uid="{5B926337-06FD-4104-83C9-5F3771F69492}"/>
    <cellStyle name="Suma 2 6 2 2 2 7 4" xfId="34617" xr:uid="{10D5BF0D-A5EA-4CDD-9D24-E2A1090DC04C}"/>
    <cellStyle name="Suma 2 6 2 2 2 7 4 2" xfId="34618" xr:uid="{DD60CC7F-0C16-4EBD-8A8E-0AED1C63EE0F}"/>
    <cellStyle name="Suma 2 6 2 2 2 7 4 2 2" xfId="34619" xr:uid="{0B5E12C2-7525-49E2-824D-910D294E4381}"/>
    <cellStyle name="Suma 2 6 2 2 2 7 4 3" xfId="34620" xr:uid="{0D84D45C-96BD-46F7-9092-717E8EDCA646}"/>
    <cellStyle name="Suma 2 6 2 2 2 7 5" xfId="34621" xr:uid="{DD09FD1C-51DE-4F5A-891E-06AD13A88BEB}"/>
    <cellStyle name="Suma 2 6 2 2 2 7 5 2" xfId="34622" xr:uid="{3E913AB9-1723-4A42-87CA-EC91408EBBC3}"/>
    <cellStyle name="Suma 2 6 2 2 2 7 6" xfId="34623" xr:uid="{A97527D0-8355-49A4-868A-9CE35B729724}"/>
    <cellStyle name="Suma 2 6 2 2 2 7 6 2" xfId="34624" xr:uid="{872550DB-088B-4053-B9B9-67555885987B}"/>
    <cellStyle name="Suma 2 6 2 2 2 7 7" xfId="34625" xr:uid="{7C524C26-ED1A-4CCF-87BD-290663C24C38}"/>
    <cellStyle name="Suma 2 6 2 2 2 8" xfId="34626" xr:uid="{2F66EB88-8DF3-48CB-9789-0ED66BC24D3F}"/>
    <cellStyle name="Suma 2 6 2 2 2 8 2" xfId="34627" xr:uid="{2BADF1F9-C79B-44BF-8FEA-A8629B086233}"/>
    <cellStyle name="Suma 2 6 2 2 2 8 2 2" xfId="34628" xr:uid="{3FA619B9-DD51-4F6A-8FE5-DF9FD60EFC27}"/>
    <cellStyle name="Suma 2 6 2 2 2 8 3" xfId="34629" xr:uid="{B476F54B-1493-40D6-ADF9-DEDD1B92CA43}"/>
    <cellStyle name="Suma 2 6 2 2 2 9" xfId="34630" xr:uid="{BFB11073-4077-4F6E-AA79-F4B5AE54DD4A}"/>
    <cellStyle name="Suma 2 6 2 2 2 9 2" xfId="34631" xr:uid="{B2290CFA-0D15-4BCC-8E62-B4DE371A02E3}"/>
    <cellStyle name="Suma 2 6 2 2 2 9 2 2" xfId="34632" xr:uid="{23676C3E-D576-46A1-AE96-957B1566CACB}"/>
    <cellStyle name="Suma 2 6 2 2 2 9 3" xfId="34633" xr:uid="{DA6A92AA-0F9D-4B1D-B699-CA5CC0D3798F}"/>
    <cellStyle name="Suma 2 6 2 2 3" xfId="34634" xr:uid="{B8117737-965E-4F63-BC7A-BE5FFC79C8A0}"/>
    <cellStyle name="Suma 2 6 2 2 3 2" xfId="34635" xr:uid="{3724E605-85DA-4CAB-B310-FA142B5F3993}"/>
    <cellStyle name="Suma 2 6 2 2 3 2 2" xfId="34636" xr:uid="{F315FEDC-DE5F-447E-AE72-105B5FD160EF}"/>
    <cellStyle name="Suma 2 6 2 2 3 2 2 2" xfId="34637" xr:uid="{7DD77E52-83A5-49F0-AAF9-88EBA9DD49ED}"/>
    <cellStyle name="Suma 2 6 2 2 3 2 2 2 2" xfId="34638" xr:uid="{C36E457A-A16D-4198-B503-09D46DA922A8}"/>
    <cellStyle name="Suma 2 6 2 2 3 2 2 3" xfId="34639" xr:uid="{EF083A96-E6B7-4FEF-A605-CC2D37AF4D1D}"/>
    <cellStyle name="Suma 2 6 2 2 3 2 3" xfId="34640" xr:uid="{40DFB1B7-BEFF-4230-8F9B-D373D2939332}"/>
    <cellStyle name="Suma 2 6 2 2 3 2 3 2" xfId="34641" xr:uid="{B5EE27D3-88D3-4C2A-88C1-3E1CAD0BA3C7}"/>
    <cellStyle name="Suma 2 6 2 2 3 2 3 2 2" xfId="34642" xr:uid="{413A76DB-1286-4A22-A0BA-621D1104495C}"/>
    <cellStyle name="Suma 2 6 2 2 3 2 3 3" xfId="34643" xr:uid="{713B8151-C2ED-4EA7-83D2-D9C0ABB72A8F}"/>
    <cellStyle name="Suma 2 6 2 2 3 2 4" xfId="34644" xr:uid="{91717DAA-081B-423E-97FB-7C1F22391CA3}"/>
    <cellStyle name="Suma 2 6 2 2 3 2 4 2" xfId="34645" xr:uid="{E9F7F9E3-EFC6-4BD5-B8E2-2B42BD90570B}"/>
    <cellStyle name="Suma 2 6 2 2 3 2 4 2 2" xfId="34646" xr:uid="{0C3AD0C9-C945-42DD-8947-184ACA6F97DF}"/>
    <cellStyle name="Suma 2 6 2 2 3 2 4 3" xfId="34647" xr:uid="{1899D804-F933-4746-878A-DEB9D18162D2}"/>
    <cellStyle name="Suma 2 6 2 2 3 2 5" xfId="34648" xr:uid="{8AC74BF0-24FF-4F12-8621-0FC4D8C6160D}"/>
    <cellStyle name="Suma 2 6 2 2 3 2 5 2" xfId="34649" xr:uid="{154A5CE0-800E-4C19-BADA-655D4B8346D7}"/>
    <cellStyle name="Suma 2 6 2 2 3 2 6" xfId="34650" xr:uid="{8257BA6F-C7DA-4111-AD76-7A7914069021}"/>
    <cellStyle name="Suma 2 6 2 2 3 2 6 2" xfId="34651" xr:uid="{0562C49B-0706-4805-886F-B5097BCFA928}"/>
    <cellStyle name="Suma 2 6 2 2 3 2 7" xfId="34652" xr:uid="{0A37A0CF-5AA1-4868-A257-77A2F5785FD9}"/>
    <cellStyle name="Suma 2 6 2 2 3 3" xfId="34653" xr:uid="{69C23896-8A4A-4049-9F16-EEB66065C8DB}"/>
    <cellStyle name="Suma 2 6 2 2 3 3 2" xfId="34654" xr:uid="{E8AD2A03-F471-4D22-97CD-75A3BAFB47A3}"/>
    <cellStyle name="Suma 2 6 2 2 3 3 2 2" xfId="34655" xr:uid="{833DE78B-558D-4195-BD83-47AE3A9FDBBE}"/>
    <cellStyle name="Suma 2 6 2 2 3 3 3" xfId="34656" xr:uid="{272C8761-4116-4FBB-92FA-351C4D452DFE}"/>
    <cellStyle name="Suma 2 6 2 2 3 4" xfId="34657" xr:uid="{5A69AC80-9261-44D1-90E3-B1471498BFA8}"/>
    <cellStyle name="Suma 2 6 2 2 3 4 2" xfId="34658" xr:uid="{4838018C-666F-4C0A-95BE-B2FF7A74A9E7}"/>
    <cellStyle name="Suma 2 6 2 2 3 4 2 2" xfId="34659" xr:uid="{5E93C355-C034-46C8-A88E-F1E1BDB9E5CD}"/>
    <cellStyle name="Suma 2 6 2 2 3 4 3" xfId="34660" xr:uid="{15EB13F7-3361-4209-8B9D-8372864688A5}"/>
    <cellStyle name="Suma 2 6 2 2 3 5" xfId="34661" xr:uid="{3A65D1BF-F603-4A3E-87BF-E82364B02147}"/>
    <cellStyle name="Suma 2 6 2 2 3 5 2" xfId="34662" xr:uid="{C6ED0C03-C312-4181-B97E-51F0190A1872}"/>
    <cellStyle name="Suma 2 6 2 2 3 5 2 2" xfId="34663" xr:uid="{007055F9-D4D5-4EFC-978C-0FCCF33E46C8}"/>
    <cellStyle name="Suma 2 6 2 2 3 5 3" xfId="34664" xr:uid="{9B0DADC2-EB7C-4737-936F-B7F01DE303EF}"/>
    <cellStyle name="Suma 2 6 2 2 3 6" xfId="34665" xr:uid="{A7933352-8830-434D-88F8-019FCAE8CA2C}"/>
    <cellStyle name="Suma 2 6 2 2 3 6 2" xfId="34666" xr:uid="{A1F4973B-4CA5-46F3-A40E-CB1A76F34915}"/>
    <cellStyle name="Suma 2 6 2 2 3 7" xfId="34667" xr:uid="{8A78B521-7090-442E-92EB-E3DDED297173}"/>
    <cellStyle name="Suma 2 6 2 2 3 7 2" xfId="34668" xr:uid="{2E83D222-6579-4ED8-8E09-474FA286B498}"/>
    <cellStyle name="Suma 2 6 2 2 3 8" xfId="34669" xr:uid="{21196941-9FDD-4D2E-AA4A-CF24B59180CC}"/>
    <cellStyle name="Suma 2 6 2 2 4" xfId="34670" xr:uid="{AF19D750-F25D-4609-909B-F139E7283365}"/>
    <cellStyle name="Suma 2 6 2 2 4 2" xfId="34671" xr:uid="{9BA17A88-BD06-4A8E-B11A-F876DF1C12C8}"/>
    <cellStyle name="Suma 2 6 2 2 4 2 2" xfId="34672" xr:uid="{034B53DB-5C25-46F5-AED2-03052D38A56F}"/>
    <cellStyle name="Suma 2 6 2 2 4 3" xfId="34673" xr:uid="{BD351982-10B5-48E0-BD2E-07E80F298D59}"/>
    <cellStyle name="Suma 2 6 2 2 5" xfId="34674" xr:uid="{5E1CDB80-11CB-4DD8-BE82-8D33E0CA54CC}"/>
    <cellStyle name="Suma 2 6 2 2 5 2" xfId="34675" xr:uid="{1514B5F8-C072-4625-B336-80B82A829F86}"/>
    <cellStyle name="Suma 2 6 2 2 5 2 2" xfId="34676" xr:uid="{07EBA168-FAAA-4821-92F0-59F582B0D263}"/>
    <cellStyle name="Suma 2 6 2 2 5 3" xfId="34677" xr:uid="{3F20B5EF-0726-424A-9800-13895A48EC19}"/>
    <cellStyle name="Suma 2 6 2 2 6" xfId="34678" xr:uid="{9DC05E73-38D1-47B4-AC45-531004A1A5A5}"/>
    <cellStyle name="Suma 2 6 2 2 6 2" xfId="34679" xr:uid="{DCBFE9AC-495B-4141-94D9-D93EBB34319E}"/>
    <cellStyle name="Suma 2 6 2 2 6 2 2" xfId="34680" xr:uid="{B770FDA0-A2DB-466F-8BEB-A2AE5CD1CA03}"/>
    <cellStyle name="Suma 2 6 2 2 6 3" xfId="34681" xr:uid="{602A4CCF-8C8B-4375-AF13-66145212A66D}"/>
    <cellStyle name="Suma 2 6 2 2 7" xfId="34682" xr:uid="{D638C416-DE99-49C0-9F9F-0BBBFBB35758}"/>
    <cellStyle name="Suma 2 6 2 2 7 2" xfId="34683" xr:uid="{277817DD-BB71-4760-B7F9-04DD509F0271}"/>
    <cellStyle name="Suma 2 6 2 2 7 2 2" xfId="34684" xr:uid="{D18C2B99-99E2-4113-B635-782B92FF377C}"/>
    <cellStyle name="Suma 2 6 2 2 7 3" xfId="34685" xr:uid="{E1943500-DB15-402D-BA12-C41245DF2F90}"/>
    <cellStyle name="Suma 2 6 2 2 8" xfId="34686" xr:uid="{CD663937-1CCC-432B-B8B6-520480728AB9}"/>
    <cellStyle name="Suma 2 6 2 2 8 2" xfId="34687" xr:uid="{865F6EC3-A46B-4C16-A952-067B2B26AF02}"/>
    <cellStyle name="Suma 2 6 2 2 8 2 2" xfId="34688" xr:uid="{E451E675-E324-4328-9885-69E57D3AB4B2}"/>
    <cellStyle name="Suma 2 6 2 2 8 2 2 2" xfId="34689" xr:uid="{6205C1BE-AF64-4C1F-8DCA-178569F253D0}"/>
    <cellStyle name="Suma 2 6 2 2 8 2 3" xfId="34690" xr:uid="{91CA97BC-54F3-4EDA-BAD9-4A92186D19C7}"/>
    <cellStyle name="Suma 2 6 2 2 8 3" xfId="34691" xr:uid="{0DF97E0D-9948-4831-AEA6-473C3CBB351D}"/>
    <cellStyle name="Suma 2 6 2 2 8 3 2" xfId="34692" xr:uid="{03CC2FB4-D0A0-40D5-A4CF-283A2DDECA9B}"/>
    <cellStyle name="Suma 2 6 2 2 8 3 2 2" xfId="34693" xr:uid="{DAE84FCF-1180-47C7-81F1-66B014E39213}"/>
    <cellStyle name="Suma 2 6 2 2 8 3 3" xfId="34694" xr:uid="{0668CDEA-C542-4A9F-AEF2-3C08F4A6DCE0}"/>
    <cellStyle name="Suma 2 6 2 2 8 4" xfId="34695" xr:uid="{7C4A28AB-1209-4B41-8149-43A31AA1C852}"/>
    <cellStyle name="Suma 2 6 2 2 8 4 2" xfId="34696" xr:uid="{EA4CCBDF-41BA-44A6-9753-27FC9818314E}"/>
    <cellStyle name="Suma 2 6 2 2 8 4 2 2" xfId="34697" xr:uid="{91432E3F-6C0D-4B2D-A3F7-F108717461FF}"/>
    <cellStyle name="Suma 2 6 2 2 8 4 3" xfId="34698" xr:uid="{AE7FC182-9C3B-4203-80B4-867905A94710}"/>
    <cellStyle name="Suma 2 6 2 2 8 5" xfId="34699" xr:uid="{5209D799-3AFF-43F7-9609-192CDBD0EB17}"/>
    <cellStyle name="Suma 2 6 2 2 8 5 2" xfId="34700" xr:uid="{D35DD462-D4C3-4529-94A1-E2F1CDC50E3E}"/>
    <cellStyle name="Suma 2 6 2 2 8 6" xfId="34701" xr:uid="{BF33DAE4-AA60-4C67-8D56-D50756CBF9B8}"/>
    <cellStyle name="Suma 2 6 2 2 8 6 2" xfId="34702" xr:uid="{E8A00197-11EB-495D-A658-098A443A2878}"/>
    <cellStyle name="Suma 2 6 2 2 8 7" xfId="34703" xr:uid="{E8D6B0E1-4797-45F7-9DC6-A0A3D1B0E88B}"/>
    <cellStyle name="Suma 2 6 2 2 9" xfId="34704" xr:uid="{902DDA12-5888-4EBB-935C-C18920D920A8}"/>
    <cellStyle name="Suma 2 6 2 2 9 2" xfId="34705" xr:uid="{62A5EF6D-18B2-4112-9907-FBFA8F050BB2}"/>
    <cellStyle name="Suma 2 6 2 2 9 2 2" xfId="34706" xr:uid="{679FAEF5-8548-4DAC-8454-2FB280AEE2AA}"/>
    <cellStyle name="Suma 2 6 2 2 9 3" xfId="34707" xr:uid="{EA392C0A-304C-48C7-8D48-C9025B827298}"/>
    <cellStyle name="Suma 2 6 2 3" xfId="34708" xr:uid="{E0F92A78-EA6D-4D21-96AC-4E9C1D7D1FE0}"/>
    <cellStyle name="Suma 2 6 2 3 2" xfId="34709" xr:uid="{BD59F946-02C4-482A-856F-B64D35E4AD2D}"/>
    <cellStyle name="Suma 2 6 2 3 2 2" xfId="34710" xr:uid="{03A2C8F2-DE2C-4506-AEC1-CA2F161BD5A7}"/>
    <cellStyle name="Suma 2 6 2 3 3" xfId="34711" xr:uid="{7EF78707-25C3-40DA-8191-1868AB48F668}"/>
    <cellStyle name="Suma 2 6 2 4" xfId="34712" xr:uid="{CE305A18-7A1E-460B-BA05-9D1B37544379}"/>
    <cellStyle name="Suma 2 6 2 4 10" xfId="34713" xr:uid="{7FB46A99-C0B1-467F-9AE7-9947DFDAEDE8}"/>
    <cellStyle name="Suma 2 6 2 4 10 2" xfId="34714" xr:uid="{F28B0D8B-C2E6-4026-AF3B-7DA9C6AB80F3}"/>
    <cellStyle name="Suma 2 6 2 4 11" xfId="34715" xr:uid="{D0501BEF-19F3-43C6-8533-8E582900A143}"/>
    <cellStyle name="Suma 2 6 2 4 11 2" xfId="34716" xr:uid="{2CBFFD26-F26A-4BB9-86CF-56754695844C}"/>
    <cellStyle name="Suma 2 6 2 4 12" xfId="34717" xr:uid="{2CAD7DC1-FD3F-4DDD-B7A6-1E4908F66FC6}"/>
    <cellStyle name="Suma 2 6 2 4 2" xfId="34718" xr:uid="{3DB2EF9B-534B-47FC-AB2E-0895E0D960E0}"/>
    <cellStyle name="Suma 2 6 2 4 2 2" xfId="34719" xr:uid="{6376218F-5727-4637-8D23-F735468E547B}"/>
    <cellStyle name="Suma 2 6 2 4 2 2 2" xfId="34720" xr:uid="{C03B8CB7-1862-4FA2-9ACE-673372DFA268}"/>
    <cellStyle name="Suma 2 6 2 4 2 2 2 2" xfId="34721" xr:uid="{9D8417F9-E6A6-44C4-AC60-6D497594BBDE}"/>
    <cellStyle name="Suma 2 6 2 4 2 2 2 2 2" xfId="34722" xr:uid="{AF82E9B5-4898-45BE-9505-F375CB4F0F36}"/>
    <cellStyle name="Suma 2 6 2 4 2 2 2 3" xfId="34723" xr:uid="{8BD872F9-E7EE-4B26-ABA0-9012D34A021E}"/>
    <cellStyle name="Suma 2 6 2 4 2 2 3" xfId="34724" xr:uid="{969F726C-01D0-4F83-A028-E26D61DC120E}"/>
    <cellStyle name="Suma 2 6 2 4 2 2 3 2" xfId="34725" xr:uid="{C9978709-9D74-4883-B196-35D5E0C684B7}"/>
    <cellStyle name="Suma 2 6 2 4 2 2 3 2 2" xfId="34726" xr:uid="{3C955C70-0EB4-44BD-9F31-5867C4ADC663}"/>
    <cellStyle name="Suma 2 6 2 4 2 2 3 3" xfId="34727" xr:uid="{70C3B9D0-DECB-4A1B-A23B-90AE0B580C75}"/>
    <cellStyle name="Suma 2 6 2 4 2 2 4" xfId="34728" xr:uid="{68213612-D168-498B-97B3-FFEC0B276D2C}"/>
    <cellStyle name="Suma 2 6 2 4 2 2 4 2" xfId="34729" xr:uid="{EC37B6EE-3942-4B50-A5CF-775F2AECFEE1}"/>
    <cellStyle name="Suma 2 6 2 4 2 2 4 2 2" xfId="34730" xr:uid="{AF4B5913-509A-4371-B4F4-F0A004AB4FE8}"/>
    <cellStyle name="Suma 2 6 2 4 2 2 4 3" xfId="34731" xr:uid="{30A05363-FFA5-45DC-9C73-884D9DF3ED91}"/>
    <cellStyle name="Suma 2 6 2 4 2 2 5" xfId="34732" xr:uid="{4F4D2B5A-3C90-4874-BB42-A2288377549B}"/>
    <cellStyle name="Suma 2 6 2 4 2 2 5 2" xfId="34733" xr:uid="{73D880FD-BCE2-426C-BCDC-B1CB0BDD0EF1}"/>
    <cellStyle name="Suma 2 6 2 4 2 2 6" xfId="34734" xr:uid="{CD229C04-7B29-430B-A708-5709AB1D44A4}"/>
    <cellStyle name="Suma 2 6 2 4 2 2 6 2" xfId="34735" xr:uid="{039630AB-CAF5-4CA3-9F86-1DEEFB84A1FF}"/>
    <cellStyle name="Suma 2 6 2 4 2 2 7" xfId="34736" xr:uid="{5A16CB12-6824-4625-8CB7-27167C15FEFE}"/>
    <cellStyle name="Suma 2 6 2 4 2 3" xfId="34737" xr:uid="{8B3CDC85-666F-41C8-A791-9851AC23B108}"/>
    <cellStyle name="Suma 2 6 2 4 2 3 2" xfId="34738" xr:uid="{5CCEF398-442C-4F07-9294-D7721D62058D}"/>
    <cellStyle name="Suma 2 6 2 4 2 3 2 2" xfId="34739" xr:uid="{96C9B1CD-D4D4-422C-9B21-DE0ED8932CEF}"/>
    <cellStyle name="Suma 2 6 2 4 2 3 3" xfId="34740" xr:uid="{9465B90E-902A-45FC-B6E9-27239FC1CEA4}"/>
    <cellStyle name="Suma 2 6 2 4 2 4" xfId="34741" xr:uid="{C7893DEA-322E-4C6D-87D7-3B608DFF3A1C}"/>
    <cellStyle name="Suma 2 6 2 4 2 4 2" xfId="34742" xr:uid="{09961AAB-C117-47A7-A7A7-52C3EA8F2ED4}"/>
    <cellStyle name="Suma 2 6 2 4 2 4 2 2" xfId="34743" xr:uid="{48EFFB97-A8C9-4A2E-BE6B-C37D1A14B423}"/>
    <cellStyle name="Suma 2 6 2 4 2 4 3" xfId="34744" xr:uid="{889EE38F-FD3D-4872-980B-9C24FD806E97}"/>
    <cellStyle name="Suma 2 6 2 4 2 5" xfId="34745" xr:uid="{45ABFB32-163C-48F6-802F-A13DEFF8D5A9}"/>
    <cellStyle name="Suma 2 6 2 4 2 5 2" xfId="34746" xr:uid="{175178CA-222A-4713-A656-3D279608F7BC}"/>
    <cellStyle name="Suma 2 6 2 4 2 5 2 2" xfId="34747" xr:uid="{045CEEAF-F166-49B0-8BD3-80DA6CDF18EC}"/>
    <cellStyle name="Suma 2 6 2 4 2 5 3" xfId="34748" xr:uid="{0D16756D-7F71-4EAB-9CE0-42ACC897BAC0}"/>
    <cellStyle name="Suma 2 6 2 4 2 6" xfId="34749" xr:uid="{EB53E124-4264-4618-BE48-EAF88B440444}"/>
    <cellStyle name="Suma 2 6 2 4 2 6 2" xfId="34750" xr:uid="{B5001C44-97DE-4195-B0AB-87BF81C6AE34}"/>
    <cellStyle name="Suma 2 6 2 4 2 7" xfId="34751" xr:uid="{59FE4ADD-5F5C-4C72-B15E-12B672F91318}"/>
    <cellStyle name="Suma 2 6 2 4 2 7 2" xfId="34752" xr:uid="{5D490FD8-5E7A-400B-85EC-108BA3B21477}"/>
    <cellStyle name="Suma 2 6 2 4 2 8" xfId="34753" xr:uid="{A3B684B1-ED68-41A5-B4D8-B338E367ECC6}"/>
    <cellStyle name="Suma 2 6 2 4 3" xfId="34754" xr:uid="{DE22296E-BDEB-452A-8183-3508C0D4763D}"/>
    <cellStyle name="Suma 2 6 2 4 3 2" xfId="34755" xr:uid="{A9513B29-C51F-4E9E-B630-F0BBE2F73A82}"/>
    <cellStyle name="Suma 2 6 2 4 3 2 2" xfId="34756" xr:uid="{2BF23848-3AC3-41F9-B9D2-71D5CC9D28B6}"/>
    <cellStyle name="Suma 2 6 2 4 3 3" xfId="34757" xr:uid="{2EEE5041-B706-435E-BC89-F1D8E9123DF9}"/>
    <cellStyle name="Suma 2 6 2 4 4" xfId="34758" xr:uid="{E37D448D-3511-4E18-A096-627DE64C0238}"/>
    <cellStyle name="Suma 2 6 2 4 4 2" xfId="34759" xr:uid="{9C65C1C0-EDF5-41BB-BD39-9716FE5283E8}"/>
    <cellStyle name="Suma 2 6 2 4 4 2 2" xfId="34760" xr:uid="{A2FB5344-A1FF-4065-BB66-C5F5E3C5338F}"/>
    <cellStyle name="Suma 2 6 2 4 4 3" xfId="34761" xr:uid="{D4C4C4EB-E20A-4F7A-8220-B3F7F863F9EB}"/>
    <cellStyle name="Suma 2 6 2 4 5" xfId="34762" xr:uid="{07EBEB61-8A0E-4693-9A72-28E364E0E0E7}"/>
    <cellStyle name="Suma 2 6 2 4 5 2" xfId="34763" xr:uid="{ACD8E562-917F-4603-947D-8C243221E4A3}"/>
    <cellStyle name="Suma 2 6 2 4 5 2 2" xfId="34764" xr:uid="{A10E5C36-6D6A-4D88-8FEA-E0D0E8572B28}"/>
    <cellStyle name="Suma 2 6 2 4 5 3" xfId="34765" xr:uid="{9349A1CC-C1C1-421E-BA24-E6CEA28BB921}"/>
    <cellStyle name="Suma 2 6 2 4 6" xfId="34766" xr:uid="{0ADF50E1-FA6D-4EFF-831D-B32C2121581A}"/>
    <cellStyle name="Suma 2 6 2 4 6 2" xfId="34767" xr:uid="{242EC431-B523-4EDE-AD1B-2F2832E147B2}"/>
    <cellStyle name="Suma 2 6 2 4 6 2 2" xfId="34768" xr:uid="{3142B45C-053D-49CE-88AF-BAA5BE5CCA88}"/>
    <cellStyle name="Suma 2 6 2 4 6 3" xfId="34769" xr:uid="{6B5509BB-E034-4108-B87E-D527ED3CCD4E}"/>
    <cellStyle name="Suma 2 6 2 4 7" xfId="34770" xr:uid="{DA7C742C-56EC-48E0-9E74-E85E68BF6EE6}"/>
    <cellStyle name="Suma 2 6 2 4 7 2" xfId="34771" xr:uid="{4F7B24F4-4D36-44B2-8222-B6CD4A062820}"/>
    <cellStyle name="Suma 2 6 2 4 7 2 2" xfId="34772" xr:uid="{178B2A3B-FA0F-4B9C-B080-F2D4F6D31C86}"/>
    <cellStyle name="Suma 2 6 2 4 7 2 2 2" xfId="34773" xr:uid="{3DE43B44-574C-46F8-A788-39CBCA6C6F31}"/>
    <cellStyle name="Suma 2 6 2 4 7 2 3" xfId="34774" xr:uid="{97714681-F3D1-4479-A5B4-2989E4F1BD87}"/>
    <cellStyle name="Suma 2 6 2 4 7 3" xfId="34775" xr:uid="{03235E44-392E-409D-A0BC-0CDACAA51031}"/>
    <cellStyle name="Suma 2 6 2 4 7 3 2" xfId="34776" xr:uid="{0492CE43-1C9F-4042-99BC-4312A571F7DC}"/>
    <cellStyle name="Suma 2 6 2 4 7 3 2 2" xfId="34777" xr:uid="{7C337EDA-2C28-4F35-B67A-1AF2E9A6CF54}"/>
    <cellStyle name="Suma 2 6 2 4 7 3 3" xfId="34778" xr:uid="{11B1A243-9D22-4536-962D-CF9AD3E6298C}"/>
    <cellStyle name="Suma 2 6 2 4 7 4" xfId="34779" xr:uid="{9185F687-F9E3-4E30-89DB-2CC2DEF9E728}"/>
    <cellStyle name="Suma 2 6 2 4 7 4 2" xfId="34780" xr:uid="{4BB28DE9-212A-4CFC-AA3A-BF1DA4BC493D}"/>
    <cellStyle name="Suma 2 6 2 4 7 4 2 2" xfId="34781" xr:uid="{75BF8948-051D-4390-ACF3-ABB9F7B4570E}"/>
    <cellStyle name="Suma 2 6 2 4 7 4 3" xfId="34782" xr:uid="{B4839959-59AE-4D68-A826-11F61D59C1B2}"/>
    <cellStyle name="Suma 2 6 2 4 7 5" xfId="34783" xr:uid="{7FD868A7-EF1E-4CE2-8DCC-47B4D3E1F158}"/>
    <cellStyle name="Suma 2 6 2 4 7 5 2" xfId="34784" xr:uid="{E6C9B1DB-6537-49C6-B62A-7977E8BF4C7C}"/>
    <cellStyle name="Suma 2 6 2 4 7 6" xfId="34785" xr:uid="{403DB88A-EBE0-42CA-A01E-1D5E89EBA68C}"/>
    <cellStyle name="Suma 2 6 2 4 7 6 2" xfId="34786" xr:uid="{F23CFE47-FE9E-43CD-A03E-A09D95CB13D0}"/>
    <cellStyle name="Suma 2 6 2 4 7 7" xfId="34787" xr:uid="{CE31B2CD-2DAD-4EBE-ACAE-EE792E713DE8}"/>
    <cellStyle name="Suma 2 6 2 4 8" xfId="34788" xr:uid="{784F77A8-A0CC-4D0B-8CC9-D7F25CE05AC0}"/>
    <cellStyle name="Suma 2 6 2 4 8 2" xfId="34789" xr:uid="{FF3BFA86-DC98-47EB-BD48-929891D83A3B}"/>
    <cellStyle name="Suma 2 6 2 4 8 2 2" xfId="34790" xr:uid="{200E307E-89E7-4BC4-9F14-4002B15BE047}"/>
    <cellStyle name="Suma 2 6 2 4 8 3" xfId="34791" xr:uid="{B0270EEA-63D7-40F8-A3C5-10E9DC766F07}"/>
    <cellStyle name="Suma 2 6 2 4 9" xfId="34792" xr:uid="{FDAFBA34-65DC-4DA4-8B42-4E3206852AF5}"/>
    <cellStyle name="Suma 2 6 2 4 9 2" xfId="34793" xr:uid="{A9CDA641-906E-404C-BC1C-F05DAC3CD264}"/>
    <cellStyle name="Suma 2 6 2 4 9 2 2" xfId="34794" xr:uid="{D0A1A16F-CAE0-43F3-A54A-27A950BACDCF}"/>
    <cellStyle name="Suma 2 6 2 4 9 3" xfId="34795" xr:uid="{73C5917A-F740-442B-91FB-309E61AC4EC3}"/>
    <cellStyle name="Suma 2 6 2 5" xfId="34796" xr:uid="{CD0C36CD-2D9D-4E1E-8DDF-52334E1C2D92}"/>
    <cellStyle name="Suma 2 6 2 5 2" xfId="34797" xr:uid="{E79A4351-DBC1-466A-B613-600129D6E523}"/>
    <cellStyle name="Suma 2 6 2 5 2 2" xfId="34798" xr:uid="{8387A7A1-F38D-4715-8835-4733E99D6FF4}"/>
    <cellStyle name="Suma 2 6 2 5 2 2 2" xfId="34799" xr:uid="{6FAF1891-22B1-4290-BF6A-6E4271D93AEB}"/>
    <cellStyle name="Suma 2 6 2 5 2 2 2 2" xfId="34800" xr:uid="{AB169355-A554-445C-BAB3-C1B7B8ACE133}"/>
    <cellStyle name="Suma 2 6 2 5 2 2 3" xfId="34801" xr:uid="{B19899C2-188E-4CEF-876D-11DD134B7D98}"/>
    <cellStyle name="Suma 2 6 2 5 2 3" xfId="34802" xr:uid="{55E97DC9-4D45-4B38-91F4-BE2AA85C9C0E}"/>
    <cellStyle name="Suma 2 6 2 5 2 3 2" xfId="34803" xr:uid="{A4EB8210-EE4F-4A4B-9937-E33CD81ED355}"/>
    <cellStyle name="Suma 2 6 2 5 2 3 2 2" xfId="34804" xr:uid="{4BA11F44-C124-4A2E-A410-A9C77FB654C9}"/>
    <cellStyle name="Suma 2 6 2 5 2 3 3" xfId="34805" xr:uid="{4C42A0AA-A75C-41F6-82A0-0F60E18A7C6E}"/>
    <cellStyle name="Suma 2 6 2 5 2 4" xfId="34806" xr:uid="{B454F835-454F-4796-B5E6-CF15FFF40FDE}"/>
    <cellStyle name="Suma 2 6 2 5 2 4 2" xfId="34807" xr:uid="{759BC317-099E-4C1B-B7CD-592A4AD400D2}"/>
    <cellStyle name="Suma 2 6 2 5 2 4 2 2" xfId="34808" xr:uid="{6D247D24-87F1-48F8-9D30-E10E28F732B0}"/>
    <cellStyle name="Suma 2 6 2 5 2 4 3" xfId="34809" xr:uid="{C64EE1A7-903C-4A02-B9AE-4E813326C760}"/>
    <cellStyle name="Suma 2 6 2 5 2 5" xfId="34810" xr:uid="{AFDB1B20-4883-434A-BD45-C5A0988ECBF1}"/>
    <cellStyle name="Suma 2 6 2 5 2 5 2" xfId="34811" xr:uid="{10F771B4-1209-461A-91B8-F0F94D312103}"/>
    <cellStyle name="Suma 2 6 2 5 2 6" xfId="34812" xr:uid="{DCA31C17-FAF2-4306-8B78-2DD5B8117C50}"/>
    <cellStyle name="Suma 2 6 2 5 2 6 2" xfId="34813" xr:uid="{DD6C7E27-80EF-4AAC-A647-9B71D750F12C}"/>
    <cellStyle name="Suma 2 6 2 5 2 7" xfId="34814" xr:uid="{E7B733D0-1B55-4A69-A8D7-E07E6B1D6D92}"/>
    <cellStyle name="Suma 2 6 2 5 3" xfId="34815" xr:uid="{2E20B566-6138-4D50-851F-08FF46769F93}"/>
    <cellStyle name="Suma 2 6 2 5 3 2" xfId="34816" xr:uid="{C5C5591D-F53C-4A2A-BFF8-BC23D89E0139}"/>
    <cellStyle name="Suma 2 6 2 5 3 2 2" xfId="34817" xr:uid="{79FAD519-A50E-4FC7-9C3A-D4ACE2CCE6B0}"/>
    <cellStyle name="Suma 2 6 2 5 3 3" xfId="34818" xr:uid="{25640CDC-575D-4B49-9723-6B96C5C821E5}"/>
    <cellStyle name="Suma 2 6 2 5 4" xfId="34819" xr:uid="{ADAE6A27-9F41-4E03-8FEF-CFD519F93777}"/>
    <cellStyle name="Suma 2 6 2 5 4 2" xfId="34820" xr:uid="{CC6EE79A-2767-43C3-AB60-EA748AD23837}"/>
    <cellStyle name="Suma 2 6 2 5 4 2 2" xfId="34821" xr:uid="{5E107B10-BEED-45A1-A4A1-1E60BF612B32}"/>
    <cellStyle name="Suma 2 6 2 5 4 3" xfId="34822" xr:uid="{6D96C8FF-32A6-4C70-B395-65B2C83D3327}"/>
    <cellStyle name="Suma 2 6 2 5 5" xfId="34823" xr:uid="{296479C5-B6AB-4DD8-A1CC-DD69814FB249}"/>
    <cellStyle name="Suma 2 6 2 5 5 2" xfId="34824" xr:uid="{0C1B006B-A996-4FFA-B586-12047B6C9526}"/>
    <cellStyle name="Suma 2 6 2 5 5 2 2" xfId="34825" xr:uid="{8B270D12-7938-4D54-A16D-A6217D7A1CA7}"/>
    <cellStyle name="Suma 2 6 2 5 5 3" xfId="34826" xr:uid="{A7E15CB7-096F-4801-BEF2-E60800B10F7D}"/>
    <cellStyle name="Suma 2 6 2 5 6" xfId="34827" xr:uid="{123065DF-B29E-4605-BE99-A8F672426026}"/>
    <cellStyle name="Suma 2 6 2 5 6 2" xfId="34828" xr:uid="{5838B7E0-63DE-4ECC-9A85-B3D5038A08C9}"/>
    <cellStyle name="Suma 2 6 2 5 7" xfId="34829" xr:uid="{965A61C2-AE40-4699-8C4B-32DB259FA531}"/>
    <cellStyle name="Suma 2 6 2 5 7 2" xfId="34830" xr:uid="{E2A8036E-5800-482F-9962-E1F165D28D38}"/>
    <cellStyle name="Suma 2 6 2 5 8" xfId="34831" xr:uid="{AF5BFA71-BD5C-4432-A792-7C459E9A362E}"/>
    <cellStyle name="Suma 2 6 2 6" xfId="34832" xr:uid="{BB71D86C-CC85-47D1-BBA3-FB29E261D5E8}"/>
    <cellStyle name="Suma 2 6 2 6 2" xfId="34833" xr:uid="{A881066B-A96D-49E9-80EC-E6DAECFD8801}"/>
    <cellStyle name="Suma 2 6 2 6 2 2" xfId="34834" xr:uid="{F6C7F661-B5B4-4E32-88D8-4A253D36572B}"/>
    <cellStyle name="Suma 2 6 2 6 3" xfId="34835" xr:uid="{4A3A0341-0DF6-460E-8647-468626A393C5}"/>
    <cellStyle name="Suma 2 6 2 7" xfId="34836" xr:uid="{ECCDB07D-27AC-4699-8B46-4391336F4473}"/>
    <cellStyle name="Suma 2 6 2 7 2" xfId="34837" xr:uid="{1B1C8422-2DD6-4762-A3E5-971939123F28}"/>
    <cellStyle name="Suma 2 6 2 7 2 2" xfId="34838" xr:uid="{11C9942B-8A6C-4DEE-A2F8-B46A53180563}"/>
    <cellStyle name="Suma 2 6 2 7 3" xfId="34839" xr:uid="{52E07D80-4E5B-4A3A-B609-C3D5C51D148F}"/>
    <cellStyle name="Suma 2 6 2 8" xfId="34840" xr:uid="{05359F77-FAE3-4F55-8368-F2A5F826B510}"/>
    <cellStyle name="Suma 2 6 2 8 2" xfId="34841" xr:uid="{EC2FFADB-951A-4BCD-9BD9-1FE3D545ADF0}"/>
    <cellStyle name="Suma 2 6 2 8 2 2" xfId="34842" xr:uid="{F85895A0-53D4-4791-8701-CD39AEDED42D}"/>
    <cellStyle name="Suma 2 6 2 8 3" xfId="34843" xr:uid="{01A5405E-6635-43E1-B53F-1FE7345B02DE}"/>
    <cellStyle name="Suma 2 6 2 9" xfId="34844" xr:uid="{4348395A-A180-4722-B6A2-2401E4CDCBAE}"/>
    <cellStyle name="Suma 2 6 2 9 2" xfId="34845" xr:uid="{A79C4D9E-F292-4C89-B8A4-0B1D5BCA47EB}"/>
    <cellStyle name="Suma 2 6 2 9 2 2" xfId="34846" xr:uid="{A0B96F24-C382-46E5-BF8D-931A8DE8CEFB}"/>
    <cellStyle name="Suma 2 6 2 9 2 2 2" xfId="34847" xr:uid="{0EDBAAE6-26AC-42B6-A34C-54657212BFFD}"/>
    <cellStyle name="Suma 2 6 2 9 2 3" xfId="34848" xr:uid="{0FA2D883-F3D9-4CFA-A1AA-88A46613CCE5}"/>
    <cellStyle name="Suma 2 6 2 9 3" xfId="34849" xr:uid="{4AE62331-B2D3-40CD-A835-2FA14A859EEC}"/>
    <cellStyle name="Suma 2 6 2 9 3 2" xfId="34850" xr:uid="{6FB4B154-A080-4BDC-B45F-975271B28557}"/>
    <cellStyle name="Suma 2 6 2 9 3 2 2" xfId="34851" xr:uid="{1404EB2C-5EF4-4978-A998-ECF81122F8FE}"/>
    <cellStyle name="Suma 2 6 2 9 3 3" xfId="34852" xr:uid="{03F130E4-691D-459C-BD42-574FCF22B75D}"/>
    <cellStyle name="Suma 2 6 2 9 4" xfId="34853" xr:uid="{6ED27D1B-1022-4349-A2DC-A98BD804AF2F}"/>
    <cellStyle name="Suma 2 6 2 9 4 2" xfId="34854" xr:uid="{D3A49E5B-C2F2-45E7-BEEA-475DED61DB5C}"/>
    <cellStyle name="Suma 2 6 2 9 4 2 2" xfId="34855" xr:uid="{638E11B6-5F1B-4FA4-B78A-BCB71CF3CE93}"/>
    <cellStyle name="Suma 2 6 2 9 4 3" xfId="34856" xr:uid="{E819496A-AA42-4044-A66D-91F738B2DD1F}"/>
    <cellStyle name="Suma 2 6 2 9 5" xfId="34857" xr:uid="{1C1E534B-02DB-4298-A4D8-DD5B8808C75A}"/>
    <cellStyle name="Suma 2 6 2 9 5 2" xfId="34858" xr:uid="{F5AA69F2-BB02-4D5C-BD7F-018CC065B742}"/>
    <cellStyle name="Suma 2 6 2 9 6" xfId="34859" xr:uid="{E53D81E7-2B8F-4783-949B-82BED2E45200}"/>
    <cellStyle name="Suma 2 6 2 9 6 2" xfId="34860" xr:uid="{F9C16525-81C9-4299-BCB2-5FCBF96D3296}"/>
    <cellStyle name="Suma 2 6 2 9 7" xfId="34861" xr:uid="{EDB5F704-A7A1-43E4-82F9-F3661353C834}"/>
    <cellStyle name="Suma 2 6 3" xfId="34862" xr:uid="{1EB4F857-DCA6-4701-AA1E-AA2C39BC3C2A}"/>
    <cellStyle name="Suma 2 6 3 10" xfId="34863" xr:uid="{609BE50C-10A4-4918-8A08-5E978237B56F}"/>
    <cellStyle name="Suma 2 6 3 10 2" xfId="34864" xr:uid="{7A93C3CA-70D5-4625-9866-8A93377FFDA3}"/>
    <cellStyle name="Suma 2 6 3 10 2 2" xfId="34865" xr:uid="{1AC59718-C184-42CE-88EF-9497D5965129}"/>
    <cellStyle name="Suma 2 6 3 10 3" xfId="34866" xr:uid="{6233DCD9-64AE-40B1-99EA-6001F253AF75}"/>
    <cellStyle name="Suma 2 6 3 11" xfId="34867" xr:uid="{08DD26E8-1226-4249-9606-FA50E1196BB0}"/>
    <cellStyle name="Suma 2 6 3 11 2" xfId="34868" xr:uid="{6E80E271-6725-4606-AE9A-AEF8DD1C35AB}"/>
    <cellStyle name="Suma 2 6 3 12" xfId="34869" xr:uid="{446A481E-B128-48F2-BBDD-595BCB2651BB}"/>
    <cellStyle name="Suma 2 6 3 12 2" xfId="34870" xr:uid="{07DB5C19-7B9C-4C60-9E6B-2206FDD87860}"/>
    <cellStyle name="Suma 2 6 3 13" xfId="34871" xr:uid="{98AAA16F-A21E-488E-B952-45FC4CE71AB6}"/>
    <cellStyle name="Suma 2 6 3 2" xfId="34872" xr:uid="{D938A783-F53A-4935-9127-F0D5CB291790}"/>
    <cellStyle name="Suma 2 6 3 2 10" xfId="34873" xr:uid="{F3DEF370-FF16-4B70-801D-65F68D2BBA24}"/>
    <cellStyle name="Suma 2 6 3 2 10 2" xfId="34874" xr:uid="{22248FC7-4F46-44B0-8875-F69585FCADF6}"/>
    <cellStyle name="Suma 2 6 3 2 11" xfId="34875" xr:uid="{99456991-8AE0-49B3-B8ED-9A8C14E0177D}"/>
    <cellStyle name="Suma 2 6 3 2 11 2" xfId="34876" xr:uid="{13317639-2E77-4190-AD63-2703ED4A5799}"/>
    <cellStyle name="Suma 2 6 3 2 12" xfId="34877" xr:uid="{7D67A01D-F416-426B-8BF6-ECBA1F416C11}"/>
    <cellStyle name="Suma 2 6 3 2 2" xfId="34878" xr:uid="{B6FFA4AA-3246-4B25-8C7B-BE94B8B70F4E}"/>
    <cellStyle name="Suma 2 6 3 2 2 10" xfId="34879" xr:uid="{C5D3D8D6-A815-4AD0-8B4E-8816657DFAFE}"/>
    <cellStyle name="Suma 2 6 3 2 2 10 2" xfId="34880" xr:uid="{39A95175-D15A-48B7-AD51-51B74AE50774}"/>
    <cellStyle name="Suma 2 6 3 2 2 11" xfId="34881" xr:uid="{163C29EC-FF9D-4222-BD17-26301AE1CD4B}"/>
    <cellStyle name="Suma 2 6 3 2 2 11 2" xfId="34882" xr:uid="{B527156E-343D-4600-8213-0C7EFB78E361}"/>
    <cellStyle name="Suma 2 6 3 2 2 12" xfId="34883" xr:uid="{A6812C93-B5CC-4E95-9888-77B84BBB6389}"/>
    <cellStyle name="Suma 2 6 3 2 2 2" xfId="34884" xr:uid="{3025FE1F-E497-4CB7-A9AB-4626388048BD}"/>
    <cellStyle name="Suma 2 6 3 2 2 2 2" xfId="34885" xr:uid="{4F405F86-C035-45A6-A42B-6F47B0C9DA4D}"/>
    <cellStyle name="Suma 2 6 3 2 2 2 2 2" xfId="34886" xr:uid="{478BD719-DB92-4205-81DC-176E58C3E733}"/>
    <cellStyle name="Suma 2 6 3 2 2 2 2 2 2" xfId="34887" xr:uid="{45572DC7-D6B4-4AB5-BED0-B338D8B05959}"/>
    <cellStyle name="Suma 2 6 3 2 2 2 2 2 2 2" xfId="34888" xr:uid="{B3D6880C-EBC8-41A3-8B67-7E364631AFFB}"/>
    <cellStyle name="Suma 2 6 3 2 2 2 2 2 3" xfId="34889" xr:uid="{51CE2E0B-FCF2-4A2B-84B5-5060A7C3040F}"/>
    <cellStyle name="Suma 2 6 3 2 2 2 2 3" xfId="34890" xr:uid="{7C24FC02-03C3-480D-AB10-B1BCA54C7552}"/>
    <cellStyle name="Suma 2 6 3 2 2 2 2 3 2" xfId="34891" xr:uid="{3D09E093-CB42-4439-8A23-9744DC830EF1}"/>
    <cellStyle name="Suma 2 6 3 2 2 2 2 3 2 2" xfId="34892" xr:uid="{444D93D5-3755-47D4-8D49-BDF09AB7EF6C}"/>
    <cellStyle name="Suma 2 6 3 2 2 2 2 3 3" xfId="34893" xr:uid="{CFB5A095-9029-49D6-9D91-C0BCCDE96671}"/>
    <cellStyle name="Suma 2 6 3 2 2 2 2 4" xfId="34894" xr:uid="{882159E2-96BB-4968-B90E-D9C0CED4C07E}"/>
    <cellStyle name="Suma 2 6 3 2 2 2 2 4 2" xfId="34895" xr:uid="{0649CF84-DCDF-4FD8-8F1A-3A18296BC3B1}"/>
    <cellStyle name="Suma 2 6 3 2 2 2 2 4 2 2" xfId="34896" xr:uid="{1FF68DF0-AD9D-41D2-B0FF-BE99E0854D6C}"/>
    <cellStyle name="Suma 2 6 3 2 2 2 2 4 3" xfId="34897" xr:uid="{D308ED78-4ABB-4878-9B84-12D9BAD6F102}"/>
    <cellStyle name="Suma 2 6 3 2 2 2 2 5" xfId="34898" xr:uid="{01858A3D-F775-4ABE-A550-1F16E021AE16}"/>
    <cellStyle name="Suma 2 6 3 2 2 2 2 5 2" xfId="34899" xr:uid="{72CA1EE9-842B-4C87-A474-A743EB24A450}"/>
    <cellStyle name="Suma 2 6 3 2 2 2 2 6" xfId="34900" xr:uid="{6C8AB18A-1125-4D0C-8F3E-B1FF92104D20}"/>
    <cellStyle name="Suma 2 6 3 2 2 2 2 6 2" xfId="34901" xr:uid="{74465993-8EBB-48FF-AF6E-0EC6A78B4194}"/>
    <cellStyle name="Suma 2 6 3 2 2 2 2 7" xfId="34902" xr:uid="{77AEE839-8BE7-4630-807D-50FD50D9028D}"/>
    <cellStyle name="Suma 2 6 3 2 2 2 3" xfId="34903" xr:uid="{F0563E34-BA7B-4A22-AA56-5720F8919830}"/>
    <cellStyle name="Suma 2 6 3 2 2 2 3 2" xfId="34904" xr:uid="{7616770A-B504-4540-9D5D-B3FAE303A7B1}"/>
    <cellStyle name="Suma 2 6 3 2 2 2 3 2 2" xfId="34905" xr:uid="{17A5505B-5D00-4AF2-8E53-B0AF0862AE13}"/>
    <cellStyle name="Suma 2 6 3 2 2 2 3 3" xfId="34906" xr:uid="{800E12F5-BBBE-4A3F-9886-B96287C5AEC4}"/>
    <cellStyle name="Suma 2 6 3 2 2 2 4" xfId="34907" xr:uid="{063DC8DB-096E-47FC-ADA6-6327AEC21B47}"/>
    <cellStyle name="Suma 2 6 3 2 2 2 4 2" xfId="34908" xr:uid="{6EB29100-CA94-4E16-894C-766E93BB55B9}"/>
    <cellStyle name="Suma 2 6 3 2 2 2 4 2 2" xfId="34909" xr:uid="{5A041E5F-6885-4241-AEFA-2AF89D434F80}"/>
    <cellStyle name="Suma 2 6 3 2 2 2 4 3" xfId="34910" xr:uid="{3CC7A99C-AC8A-4A4F-9294-3FA1A12AD72D}"/>
    <cellStyle name="Suma 2 6 3 2 2 2 5" xfId="34911" xr:uid="{F18503AB-27E6-40B3-A805-0C2FCED1AC0A}"/>
    <cellStyle name="Suma 2 6 3 2 2 2 5 2" xfId="34912" xr:uid="{2113D0F7-79AE-4E5D-9EA0-E6F328A23709}"/>
    <cellStyle name="Suma 2 6 3 2 2 2 5 2 2" xfId="34913" xr:uid="{4DD965CD-07C1-4A8E-946B-3BCBA63EDE06}"/>
    <cellStyle name="Suma 2 6 3 2 2 2 5 3" xfId="34914" xr:uid="{C1C14AC3-5621-4239-BAE0-83AA010FCD68}"/>
    <cellStyle name="Suma 2 6 3 2 2 2 6" xfId="34915" xr:uid="{DFA92A2F-FA8D-4465-B809-B716D1A8204D}"/>
    <cellStyle name="Suma 2 6 3 2 2 2 6 2" xfId="34916" xr:uid="{12936C54-CF1E-49B4-9350-B19C5ED9CEEC}"/>
    <cellStyle name="Suma 2 6 3 2 2 2 7" xfId="34917" xr:uid="{77B151F2-7E4E-44FD-B630-089D9CAD25C8}"/>
    <cellStyle name="Suma 2 6 3 2 2 2 7 2" xfId="34918" xr:uid="{832653D6-2EBB-4279-9F37-FF9A70CB256A}"/>
    <cellStyle name="Suma 2 6 3 2 2 2 8" xfId="34919" xr:uid="{B491B05F-6AEF-4FFF-B677-9CA4A80316DF}"/>
    <cellStyle name="Suma 2 6 3 2 2 3" xfId="34920" xr:uid="{B3188A04-08E8-4B2B-97C2-060BBE3D1F97}"/>
    <cellStyle name="Suma 2 6 3 2 2 3 2" xfId="34921" xr:uid="{937892A5-FCD8-48E0-B9D2-A7A0C5C94BDE}"/>
    <cellStyle name="Suma 2 6 3 2 2 3 2 2" xfId="34922" xr:uid="{62AEFD1B-598E-44D5-99AF-61A5D935C213}"/>
    <cellStyle name="Suma 2 6 3 2 2 3 3" xfId="34923" xr:uid="{2D842324-717B-4D68-84F7-6B3AB7AC4396}"/>
    <cellStyle name="Suma 2 6 3 2 2 4" xfId="34924" xr:uid="{22FB1D7A-BD01-48D2-BE76-B64A13D0F53F}"/>
    <cellStyle name="Suma 2 6 3 2 2 4 2" xfId="34925" xr:uid="{4EB167EE-E3DC-4605-A2A3-07704D36C208}"/>
    <cellStyle name="Suma 2 6 3 2 2 4 2 2" xfId="34926" xr:uid="{7CD2F92D-FF54-4B32-B851-0CD20BA0EAC6}"/>
    <cellStyle name="Suma 2 6 3 2 2 4 3" xfId="34927" xr:uid="{E03ED7DE-5EF1-4E6D-90D6-89EE337B430E}"/>
    <cellStyle name="Suma 2 6 3 2 2 5" xfId="34928" xr:uid="{628B17D6-73CD-43BC-99BA-800BB6EA0483}"/>
    <cellStyle name="Suma 2 6 3 2 2 5 2" xfId="34929" xr:uid="{2FF15E36-6672-4396-963E-45F24324A7FF}"/>
    <cellStyle name="Suma 2 6 3 2 2 5 2 2" xfId="34930" xr:uid="{1E8328C8-88EB-4AED-89E1-5E61528868EB}"/>
    <cellStyle name="Suma 2 6 3 2 2 5 3" xfId="34931" xr:uid="{26A94096-416E-43F8-AB49-A8E0C705F7D2}"/>
    <cellStyle name="Suma 2 6 3 2 2 6" xfId="34932" xr:uid="{D4967454-AFB9-426A-BACE-E8B3798441B3}"/>
    <cellStyle name="Suma 2 6 3 2 2 6 2" xfId="34933" xr:uid="{82299A7C-90E3-4B20-8216-B806D62F45B5}"/>
    <cellStyle name="Suma 2 6 3 2 2 6 2 2" xfId="34934" xr:uid="{50D07A06-33D6-4D4D-B9D1-8DB465701975}"/>
    <cellStyle name="Suma 2 6 3 2 2 6 3" xfId="34935" xr:uid="{CCDF8253-5E5A-4F62-835D-B0BF9EA3C82C}"/>
    <cellStyle name="Suma 2 6 3 2 2 7" xfId="34936" xr:uid="{073141A2-3950-4441-9B78-FA6FE0BE335D}"/>
    <cellStyle name="Suma 2 6 3 2 2 7 2" xfId="34937" xr:uid="{75BD3218-9AFD-4B52-8A42-13D972B7B3F5}"/>
    <cellStyle name="Suma 2 6 3 2 2 7 2 2" xfId="34938" xr:uid="{88AEA188-99B5-4C63-935E-A0A2F9728818}"/>
    <cellStyle name="Suma 2 6 3 2 2 7 2 2 2" xfId="34939" xr:uid="{8A674F74-B5A2-4365-8DEF-D0C4957FF6BC}"/>
    <cellStyle name="Suma 2 6 3 2 2 7 2 3" xfId="34940" xr:uid="{C9026E75-30F9-4BA9-82CA-E375681E2F73}"/>
    <cellStyle name="Suma 2 6 3 2 2 7 3" xfId="34941" xr:uid="{1CEE929F-5F58-465B-9786-5BD41E8DF296}"/>
    <cellStyle name="Suma 2 6 3 2 2 7 3 2" xfId="34942" xr:uid="{43CA8387-D0E1-4F48-B813-73076FAE3C52}"/>
    <cellStyle name="Suma 2 6 3 2 2 7 3 2 2" xfId="34943" xr:uid="{53532792-3936-4E70-BC64-623690D5A859}"/>
    <cellStyle name="Suma 2 6 3 2 2 7 3 3" xfId="34944" xr:uid="{53338E66-EBC4-41DE-AEB5-48BB9F97063F}"/>
    <cellStyle name="Suma 2 6 3 2 2 7 4" xfId="34945" xr:uid="{171D2CB6-C525-47A3-8C14-252315966302}"/>
    <cellStyle name="Suma 2 6 3 2 2 7 4 2" xfId="34946" xr:uid="{51572B53-AC03-4972-BE3D-9ACFABB14196}"/>
    <cellStyle name="Suma 2 6 3 2 2 7 4 2 2" xfId="34947" xr:uid="{7E3E4A6A-99EE-4F3C-9FB8-FD3E5430E66B}"/>
    <cellStyle name="Suma 2 6 3 2 2 7 4 3" xfId="34948" xr:uid="{4E740597-5953-4A50-BE2E-CBCC03794BA6}"/>
    <cellStyle name="Suma 2 6 3 2 2 7 5" xfId="34949" xr:uid="{A206B720-63D5-4B5E-94DA-DBF9F9AB89B4}"/>
    <cellStyle name="Suma 2 6 3 2 2 7 5 2" xfId="34950" xr:uid="{43D8B2F5-8397-459B-A1C6-6590C1C6AC23}"/>
    <cellStyle name="Suma 2 6 3 2 2 7 6" xfId="34951" xr:uid="{051AEC68-7E4D-4644-8173-C4C3FD7DBDCA}"/>
    <cellStyle name="Suma 2 6 3 2 2 7 6 2" xfId="34952" xr:uid="{E77024AA-D5D6-442E-A4B9-EA324A39D152}"/>
    <cellStyle name="Suma 2 6 3 2 2 7 7" xfId="34953" xr:uid="{C736DC9F-6777-47E4-98E1-9AF5228CCBB7}"/>
    <cellStyle name="Suma 2 6 3 2 2 8" xfId="34954" xr:uid="{9A38F2C4-89BD-4506-B97B-24A048EEC335}"/>
    <cellStyle name="Suma 2 6 3 2 2 8 2" xfId="34955" xr:uid="{D9CE5914-C81D-4A45-A41F-13B3C15DAF48}"/>
    <cellStyle name="Suma 2 6 3 2 2 8 2 2" xfId="34956" xr:uid="{40C492CD-412B-4BE6-9778-2A699D70C1CC}"/>
    <cellStyle name="Suma 2 6 3 2 2 8 3" xfId="34957" xr:uid="{C0F0D155-6913-4502-9234-CE265E88D0BD}"/>
    <cellStyle name="Suma 2 6 3 2 2 9" xfId="34958" xr:uid="{7E276FB2-9A4C-4461-8D93-2804BE171FC7}"/>
    <cellStyle name="Suma 2 6 3 2 2 9 2" xfId="34959" xr:uid="{009D123C-BF92-4C6D-A8DF-4CBA5049757F}"/>
    <cellStyle name="Suma 2 6 3 2 2 9 2 2" xfId="34960" xr:uid="{D5C66E39-77F5-4ACC-8820-D0CD66712183}"/>
    <cellStyle name="Suma 2 6 3 2 2 9 3" xfId="34961" xr:uid="{2FF47E0E-6CA3-496D-899C-F1D736AF5503}"/>
    <cellStyle name="Suma 2 6 3 2 3" xfId="34962" xr:uid="{B58559F9-CE44-4851-BD68-F04B609DED1B}"/>
    <cellStyle name="Suma 2 6 3 2 3 2" xfId="34963" xr:uid="{DF281978-C2FD-48FD-8B57-3BDEFD98F8AA}"/>
    <cellStyle name="Suma 2 6 3 2 3 2 2" xfId="34964" xr:uid="{9D4680FC-F419-4194-BFA5-8014CA2C84B5}"/>
    <cellStyle name="Suma 2 6 3 2 3 2 2 2" xfId="34965" xr:uid="{DEDCAD04-AE0E-4469-9C20-1AB627E0A41B}"/>
    <cellStyle name="Suma 2 6 3 2 3 2 2 2 2" xfId="34966" xr:uid="{0CD4960D-6A09-4930-917C-A451BBBD5933}"/>
    <cellStyle name="Suma 2 6 3 2 3 2 2 3" xfId="34967" xr:uid="{A91FCFCC-F020-4CE6-9F6E-DDFF4F2AF2BB}"/>
    <cellStyle name="Suma 2 6 3 2 3 2 3" xfId="34968" xr:uid="{DE03FC22-3D2D-494D-A939-1B760E04152A}"/>
    <cellStyle name="Suma 2 6 3 2 3 2 3 2" xfId="34969" xr:uid="{7A0FAD70-067A-4E3D-A4C2-4C71D319BE99}"/>
    <cellStyle name="Suma 2 6 3 2 3 2 3 2 2" xfId="34970" xr:uid="{DC98BDFE-A918-421D-8C0A-EEAD0C58BA5F}"/>
    <cellStyle name="Suma 2 6 3 2 3 2 3 3" xfId="34971" xr:uid="{2200E066-8201-4585-9045-BE9FE5E89EC8}"/>
    <cellStyle name="Suma 2 6 3 2 3 2 4" xfId="34972" xr:uid="{624B43A1-E1E8-4613-8018-3C6B0EA9A2E3}"/>
    <cellStyle name="Suma 2 6 3 2 3 2 4 2" xfId="34973" xr:uid="{E1B8B7EA-0D93-4D2F-AEE6-D99132578F3B}"/>
    <cellStyle name="Suma 2 6 3 2 3 2 4 2 2" xfId="34974" xr:uid="{53A94D83-395A-4E6F-9517-CBA23B2D1145}"/>
    <cellStyle name="Suma 2 6 3 2 3 2 4 3" xfId="34975" xr:uid="{FED2B848-6D80-4C74-895C-C626405D904E}"/>
    <cellStyle name="Suma 2 6 3 2 3 2 5" xfId="34976" xr:uid="{6D8F057E-70EB-4900-B954-E34E9C3C73B8}"/>
    <cellStyle name="Suma 2 6 3 2 3 2 5 2" xfId="34977" xr:uid="{BA1FB6BC-8CB8-411F-A816-9C8D4B4C2A3A}"/>
    <cellStyle name="Suma 2 6 3 2 3 2 6" xfId="34978" xr:uid="{288CAD3A-A07A-43DE-9C8A-FCDF9DCA33CA}"/>
    <cellStyle name="Suma 2 6 3 2 3 2 6 2" xfId="34979" xr:uid="{456AADA5-9C2C-4E5C-A001-B876D6A688C7}"/>
    <cellStyle name="Suma 2 6 3 2 3 2 7" xfId="34980" xr:uid="{A112C9C2-274E-41F6-9CD8-1A01CB0F2A9B}"/>
    <cellStyle name="Suma 2 6 3 2 3 3" xfId="34981" xr:uid="{91413176-25B6-414F-A07D-435A882FD3BB}"/>
    <cellStyle name="Suma 2 6 3 2 3 3 2" xfId="34982" xr:uid="{D7C11166-7028-4039-A791-E16987D39D24}"/>
    <cellStyle name="Suma 2 6 3 2 3 3 2 2" xfId="34983" xr:uid="{C63106DF-B911-478F-8298-BB9933D8B817}"/>
    <cellStyle name="Suma 2 6 3 2 3 3 3" xfId="34984" xr:uid="{0B3F9F68-7290-4BE7-A25B-FECC111DA830}"/>
    <cellStyle name="Suma 2 6 3 2 3 4" xfId="34985" xr:uid="{507E03FB-4C38-4DB8-A552-D03F2FB45355}"/>
    <cellStyle name="Suma 2 6 3 2 3 4 2" xfId="34986" xr:uid="{5ADACE4C-56A4-4929-8E00-19EF30DA024E}"/>
    <cellStyle name="Suma 2 6 3 2 3 4 2 2" xfId="34987" xr:uid="{90631545-9A4D-4EAE-8CAD-ECD875171E71}"/>
    <cellStyle name="Suma 2 6 3 2 3 4 3" xfId="34988" xr:uid="{B1E394BC-014F-4CE2-A5BA-47DB11E43562}"/>
    <cellStyle name="Suma 2 6 3 2 3 5" xfId="34989" xr:uid="{A6C2408B-FCA0-4CF3-8868-3072150DD59C}"/>
    <cellStyle name="Suma 2 6 3 2 3 5 2" xfId="34990" xr:uid="{27E6DB15-E075-474F-9C03-79E727C4359A}"/>
    <cellStyle name="Suma 2 6 3 2 3 5 2 2" xfId="34991" xr:uid="{801E0636-76BE-4FED-BCA8-AE97815ABB65}"/>
    <cellStyle name="Suma 2 6 3 2 3 5 3" xfId="34992" xr:uid="{0B114A7F-ABDE-4B7E-8611-AA58A4CB6D7C}"/>
    <cellStyle name="Suma 2 6 3 2 3 6" xfId="34993" xr:uid="{303D2775-D44A-4508-8254-5CB40C74853F}"/>
    <cellStyle name="Suma 2 6 3 2 3 6 2" xfId="34994" xr:uid="{D2F86D59-BCE5-4F23-8221-261303268A98}"/>
    <cellStyle name="Suma 2 6 3 2 3 7" xfId="34995" xr:uid="{B3B4D82F-8394-4408-94A1-936C56374526}"/>
    <cellStyle name="Suma 2 6 3 2 3 7 2" xfId="34996" xr:uid="{F163E62B-D06A-42D7-911E-879436D1B65A}"/>
    <cellStyle name="Suma 2 6 3 2 3 8" xfId="34997" xr:uid="{E44FBABD-8FBF-4E09-B840-4E25E5294EE8}"/>
    <cellStyle name="Suma 2 6 3 2 4" xfId="34998" xr:uid="{FDF0B839-90CC-469D-BD68-53A81DBA6DD7}"/>
    <cellStyle name="Suma 2 6 3 2 4 2" xfId="34999" xr:uid="{4A9D3879-4B8A-4FE5-AD85-C58728C52EAC}"/>
    <cellStyle name="Suma 2 6 3 2 4 2 2" xfId="35000" xr:uid="{E0BD37F5-9B6F-4605-BC93-4CB1DA7A51AC}"/>
    <cellStyle name="Suma 2 6 3 2 4 3" xfId="35001" xr:uid="{5B413EB7-E6F4-4B39-8F33-A1AA992BA4DD}"/>
    <cellStyle name="Suma 2 6 3 2 5" xfId="35002" xr:uid="{D29C97F8-D780-4FDF-892E-329CF0DB58E4}"/>
    <cellStyle name="Suma 2 6 3 2 5 2" xfId="35003" xr:uid="{93D1D3E4-5B0F-41A6-B971-4C3FC5000A80}"/>
    <cellStyle name="Suma 2 6 3 2 5 2 2" xfId="35004" xr:uid="{28088C41-78BA-4A68-9A5B-A6D20DBC4370}"/>
    <cellStyle name="Suma 2 6 3 2 5 3" xfId="35005" xr:uid="{37EF26CF-4877-4711-A74C-821B47C6D884}"/>
    <cellStyle name="Suma 2 6 3 2 6" xfId="35006" xr:uid="{56AB9175-D1F5-40B6-B50F-2D8550BAAC5F}"/>
    <cellStyle name="Suma 2 6 3 2 6 2" xfId="35007" xr:uid="{F1552144-5CAC-4E18-BEB2-58F0B6C95078}"/>
    <cellStyle name="Suma 2 6 3 2 6 2 2" xfId="35008" xr:uid="{0A1E43E1-1DAD-4673-9412-B2F6ACFA8ED5}"/>
    <cellStyle name="Suma 2 6 3 2 6 3" xfId="35009" xr:uid="{2D0E3C79-1865-4DF0-8338-C5D243176697}"/>
    <cellStyle name="Suma 2 6 3 2 7" xfId="35010" xr:uid="{E28E5E22-66AA-4837-94C0-6A843ADA1B4C}"/>
    <cellStyle name="Suma 2 6 3 2 7 2" xfId="35011" xr:uid="{4A0D151C-E7C8-4979-8EF1-69974E886B4C}"/>
    <cellStyle name="Suma 2 6 3 2 7 2 2" xfId="35012" xr:uid="{20210E15-580B-4F2C-981B-C6A1702811A1}"/>
    <cellStyle name="Suma 2 6 3 2 7 2 2 2" xfId="35013" xr:uid="{8A8AA893-A8CB-4382-8A01-A202B9809ADA}"/>
    <cellStyle name="Suma 2 6 3 2 7 2 3" xfId="35014" xr:uid="{A352E183-97FC-4B23-92D7-7AE5D2FD8549}"/>
    <cellStyle name="Suma 2 6 3 2 7 3" xfId="35015" xr:uid="{BB4D9901-CF75-47BF-808F-ECAFE9C8E673}"/>
    <cellStyle name="Suma 2 6 3 2 7 3 2" xfId="35016" xr:uid="{22DEED67-4276-45A2-801D-DFC73D9829B7}"/>
    <cellStyle name="Suma 2 6 3 2 7 3 2 2" xfId="35017" xr:uid="{EA604E57-A5D2-47E5-A086-1472D62E1047}"/>
    <cellStyle name="Suma 2 6 3 2 7 3 3" xfId="35018" xr:uid="{8C660DDC-B2A6-4595-9F51-14ACDD080C98}"/>
    <cellStyle name="Suma 2 6 3 2 7 4" xfId="35019" xr:uid="{661103DB-DCA8-48D1-AEF1-7B9291C3908E}"/>
    <cellStyle name="Suma 2 6 3 2 7 4 2" xfId="35020" xr:uid="{08008474-10C6-4E9D-A2CD-0117D7411B8D}"/>
    <cellStyle name="Suma 2 6 3 2 7 4 2 2" xfId="35021" xr:uid="{5321CEB0-F0B3-4263-B0CB-48F29B7933A9}"/>
    <cellStyle name="Suma 2 6 3 2 7 4 3" xfId="35022" xr:uid="{39831A99-1D65-432B-86A5-6932A3BFC61C}"/>
    <cellStyle name="Suma 2 6 3 2 7 5" xfId="35023" xr:uid="{04C58FD9-28D2-44DE-B7E3-12E27CD17162}"/>
    <cellStyle name="Suma 2 6 3 2 7 5 2" xfId="35024" xr:uid="{1780D200-E04C-4651-840E-EE69C709C3B4}"/>
    <cellStyle name="Suma 2 6 3 2 7 6" xfId="35025" xr:uid="{7B3EAAA4-3116-49A4-9AF9-68DBAB99EEC6}"/>
    <cellStyle name="Suma 2 6 3 2 7 6 2" xfId="35026" xr:uid="{7176D75F-F146-4533-8AD6-04FAC6BE2C01}"/>
    <cellStyle name="Suma 2 6 3 2 7 7" xfId="35027" xr:uid="{BCA3671D-A2A9-4DEE-B5EA-598CA18A9AE2}"/>
    <cellStyle name="Suma 2 6 3 2 8" xfId="35028" xr:uid="{7D0D88AC-A49C-48FB-9F6B-71973E093EE6}"/>
    <cellStyle name="Suma 2 6 3 2 8 2" xfId="35029" xr:uid="{36AABD80-00F9-43D1-BA72-9A9B7EEF9682}"/>
    <cellStyle name="Suma 2 6 3 2 8 2 2" xfId="35030" xr:uid="{6DCCCC48-E2F4-48F7-A48F-BF85DE5DA6ED}"/>
    <cellStyle name="Suma 2 6 3 2 8 3" xfId="35031" xr:uid="{6FB536F6-E6FB-455F-83E5-3614E99AE663}"/>
    <cellStyle name="Suma 2 6 3 2 9" xfId="35032" xr:uid="{C0F1A3CC-574E-450A-BB4D-4BC0216FCA6E}"/>
    <cellStyle name="Suma 2 6 3 2 9 2" xfId="35033" xr:uid="{A9D90A35-9E26-4337-A529-231412A10EDD}"/>
    <cellStyle name="Suma 2 6 3 2 9 2 2" xfId="35034" xr:uid="{10FCAE8C-D594-44BA-8E64-9A1F3AB14348}"/>
    <cellStyle name="Suma 2 6 3 2 9 3" xfId="35035" xr:uid="{049E4768-192D-4208-854F-FEE7D49B0838}"/>
    <cellStyle name="Suma 2 6 3 3" xfId="35036" xr:uid="{DD2C1ECC-19AA-419C-B6D0-4C65DF73ED9A}"/>
    <cellStyle name="Suma 2 6 3 3 2" xfId="35037" xr:uid="{9D5C1493-8716-4352-98ED-1DA926FEE76D}"/>
    <cellStyle name="Suma 2 6 3 3 2 2" xfId="35038" xr:uid="{3E95A064-47FA-4D53-BAA1-7319CA322C30}"/>
    <cellStyle name="Suma 2 6 3 3 2 2 2" xfId="35039" xr:uid="{B82ADE45-7CE5-4851-AAB6-29FEAC9A86F8}"/>
    <cellStyle name="Suma 2 6 3 3 2 2 2 2" xfId="35040" xr:uid="{B039AA01-5617-4F29-93A9-0CFA2E89F3C4}"/>
    <cellStyle name="Suma 2 6 3 3 2 2 3" xfId="35041" xr:uid="{5AA696F2-F14F-484E-9F19-17EC95DB38BA}"/>
    <cellStyle name="Suma 2 6 3 3 2 3" xfId="35042" xr:uid="{C1A62EA3-AA10-4002-82CC-D63DA8BE7F57}"/>
    <cellStyle name="Suma 2 6 3 3 2 3 2" xfId="35043" xr:uid="{E6152F13-DA80-4218-90FC-21DD41F2B08E}"/>
    <cellStyle name="Suma 2 6 3 3 2 3 2 2" xfId="35044" xr:uid="{51EFC385-811B-41A8-A256-0B798BDB0623}"/>
    <cellStyle name="Suma 2 6 3 3 2 3 3" xfId="35045" xr:uid="{5969FA3E-B7BC-4945-9FDE-3921DE79905A}"/>
    <cellStyle name="Suma 2 6 3 3 2 4" xfId="35046" xr:uid="{BCDA22E3-E0B7-4738-92A2-BE5AD2E39D33}"/>
    <cellStyle name="Suma 2 6 3 3 2 4 2" xfId="35047" xr:uid="{F7097478-3C03-45FD-952E-B2916704F96C}"/>
    <cellStyle name="Suma 2 6 3 3 2 4 2 2" xfId="35048" xr:uid="{391A3A57-773F-4698-8C20-0F811A82FC73}"/>
    <cellStyle name="Suma 2 6 3 3 2 4 3" xfId="35049" xr:uid="{28CD5724-AE33-4E53-A824-F75CC9E2167A}"/>
    <cellStyle name="Suma 2 6 3 3 2 5" xfId="35050" xr:uid="{000DD320-16E7-4B58-9BE7-0BC764D7D5D6}"/>
    <cellStyle name="Suma 2 6 3 3 2 5 2" xfId="35051" xr:uid="{C31994E7-BC87-48B8-B103-61F2420EC72F}"/>
    <cellStyle name="Suma 2 6 3 3 2 6" xfId="35052" xr:uid="{0D86BFF6-BD60-4C2E-B16A-53E03C1A44FA}"/>
    <cellStyle name="Suma 2 6 3 3 2 6 2" xfId="35053" xr:uid="{C57BC641-0C36-4E58-865B-D8B3E2975A96}"/>
    <cellStyle name="Suma 2 6 3 3 2 7" xfId="35054" xr:uid="{8EDE1E14-4BE4-457D-B557-1743DD46AA4A}"/>
    <cellStyle name="Suma 2 6 3 3 3" xfId="35055" xr:uid="{9D877930-A11E-4148-A1EB-4F7B58D1F76B}"/>
    <cellStyle name="Suma 2 6 3 3 3 2" xfId="35056" xr:uid="{1F7C5DA2-4CE7-45AA-A810-3FA6674B89ED}"/>
    <cellStyle name="Suma 2 6 3 3 3 2 2" xfId="35057" xr:uid="{6BCBBE56-A30E-47B1-A280-029DFCD86BAA}"/>
    <cellStyle name="Suma 2 6 3 3 3 3" xfId="35058" xr:uid="{102E077D-F556-4F87-8CA8-355891B78F1A}"/>
    <cellStyle name="Suma 2 6 3 3 4" xfId="35059" xr:uid="{F746989D-7CDB-4AA6-A527-C7A18CEEBAB3}"/>
    <cellStyle name="Suma 2 6 3 3 4 2" xfId="35060" xr:uid="{F34B4E3A-5F35-4218-B5A8-B8394CF76ED5}"/>
    <cellStyle name="Suma 2 6 3 3 4 2 2" xfId="35061" xr:uid="{58CA85EA-EAA3-4E4C-87CD-CBEB34EB3F74}"/>
    <cellStyle name="Suma 2 6 3 3 4 3" xfId="35062" xr:uid="{B621B9F6-98C3-4B80-8F9C-B2337A6F9A17}"/>
    <cellStyle name="Suma 2 6 3 3 5" xfId="35063" xr:uid="{7CF115CB-B941-44B9-BB4E-55B062DB79BB}"/>
    <cellStyle name="Suma 2 6 3 3 5 2" xfId="35064" xr:uid="{5ACCBC56-C534-4392-B101-111F6FC00222}"/>
    <cellStyle name="Suma 2 6 3 3 5 2 2" xfId="35065" xr:uid="{92C7EEAE-3390-4FC0-B586-05F31A39CBDF}"/>
    <cellStyle name="Suma 2 6 3 3 5 3" xfId="35066" xr:uid="{D9FEC49B-1B46-405F-BBF8-7B72F36EF02D}"/>
    <cellStyle name="Suma 2 6 3 3 6" xfId="35067" xr:uid="{F8989414-D256-4F4F-9A1C-E4BFC3B0066B}"/>
    <cellStyle name="Suma 2 6 3 3 6 2" xfId="35068" xr:uid="{7F73B767-A725-4B96-A0D1-DA1D90F37C46}"/>
    <cellStyle name="Suma 2 6 3 3 7" xfId="35069" xr:uid="{30FA8BCC-2B9C-4987-B9A4-6970AFE7802C}"/>
    <cellStyle name="Suma 2 6 3 3 7 2" xfId="35070" xr:uid="{2D4D2F25-7A87-467D-963C-6F3032FA9DF9}"/>
    <cellStyle name="Suma 2 6 3 3 8" xfId="35071" xr:uid="{386ED232-BCFE-4277-B818-EDF4E0A4A4C8}"/>
    <cellStyle name="Suma 2 6 3 4" xfId="35072" xr:uid="{BCAB4B57-EF66-4EBD-9807-0025CD3F989C}"/>
    <cellStyle name="Suma 2 6 3 4 2" xfId="35073" xr:uid="{6EEC9E81-6C2F-4787-B7BF-138D6342C735}"/>
    <cellStyle name="Suma 2 6 3 4 2 2" xfId="35074" xr:uid="{962E47E4-DCAD-40DE-81E2-319A6B2ECC5F}"/>
    <cellStyle name="Suma 2 6 3 4 3" xfId="35075" xr:uid="{79020903-E420-472E-8145-1B36811C0672}"/>
    <cellStyle name="Suma 2 6 3 5" xfId="35076" xr:uid="{B2F8477E-5667-4B5C-87A1-22993C146648}"/>
    <cellStyle name="Suma 2 6 3 5 2" xfId="35077" xr:uid="{A85A675D-47D7-4F08-8E8A-AD3D6E73EA5B}"/>
    <cellStyle name="Suma 2 6 3 5 2 2" xfId="35078" xr:uid="{3CA72FFC-1968-49D5-A309-5481C7F0A263}"/>
    <cellStyle name="Suma 2 6 3 5 3" xfId="35079" xr:uid="{2B9DFD30-8C4D-4E76-B384-C8F60864278C}"/>
    <cellStyle name="Suma 2 6 3 6" xfId="35080" xr:uid="{89AB5F3A-28B7-4BC8-B665-5B3274C8611D}"/>
    <cellStyle name="Suma 2 6 3 6 2" xfId="35081" xr:uid="{54B721FD-DDEE-4458-B671-8ED09CC1F754}"/>
    <cellStyle name="Suma 2 6 3 6 2 2" xfId="35082" xr:uid="{BC877CA7-FBEE-4797-A762-E02F6F239161}"/>
    <cellStyle name="Suma 2 6 3 6 3" xfId="35083" xr:uid="{EA1FF4DA-8865-4016-BFBD-946906C755EE}"/>
    <cellStyle name="Suma 2 6 3 7" xfId="35084" xr:uid="{DFD558F6-21BB-4B7B-9A45-744182D7B604}"/>
    <cellStyle name="Suma 2 6 3 7 2" xfId="35085" xr:uid="{101B34F5-C96B-4F70-860D-A605CD82F708}"/>
    <cellStyle name="Suma 2 6 3 7 2 2" xfId="35086" xr:uid="{0995BD0B-F296-48C4-85C4-BD56E2D6B8F5}"/>
    <cellStyle name="Suma 2 6 3 7 3" xfId="35087" xr:uid="{8D8FCF8B-79F4-419E-AF42-D7A90F2E9A26}"/>
    <cellStyle name="Suma 2 6 3 8" xfId="35088" xr:uid="{7912774A-0104-4955-AB2A-872DFB2795F0}"/>
    <cellStyle name="Suma 2 6 3 8 2" xfId="35089" xr:uid="{99FA0717-32F4-4BBF-BB2E-D9C956047960}"/>
    <cellStyle name="Suma 2 6 3 8 2 2" xfId="35090" xr:uid="{BFE7F6FE-7171-4BDE-907E-D973C05C3E33}"/>
    <cellStyle name="Suma 2 6 3 8 2 2 2" xfId="35091" xr:uid="{1014220A-F230-4018-97E2-940459C97524}"/>
    <cellStyle name="Suma 2 6 3 8 2 3" xfId="35092" xr:uid="{F307FC9A-EF92-4A68-A350-ADA1EB5A06D0}"/>
    <cellStyle name="Suma 2 6 3 8 3" xfId="35093" xr:uid="{887AC6AE-4E3F-43E4-82B6-5D98AED16DE6}"/>
    <cellStyle name="Suma 2 6 3 8 3 2" xfId="35094" xr:uid="{CAA9F601-E781-4C9D-96CA-72C8EBF88C99}"/>
    <cellStyle name="Suma 2 6 3 8 3 2 2" xfId="35095" xr:uid="{A3E35EE8-EC37-4453-A47D-7A6FF34DBFF3}"/>
    <cellStyle name="Suma 2 6 3 8 3 3" xfId="35096" xr:uid="{9CA39E18-1651-4BA3-AC54-6C9D289D5F39}"/>
    <cellStyle name="Suma 2 6 3 8 4" xfId="35097" xr:uid="{01AEDBE3-96B2-41EB-B1A8-E66AE62B203B}"/>
    <cellStyle name="Suma 2 6 3 8 4 2" xfId="35098" xr:uid="{B9F159FA-6E0F-4953-8D4B-890E4DD5CA08}"/>
    <cellStyle name="Suma 2 6 3 8 4 2 2" xfId="35099" xr:uid="{F2812108-3593-4C98-874F-27696BD13421}"/>
    <cellStyle name="Suma 2 6 3 8 4 3" xfId="35100" xr:uid="{D16799ED-F1D2-4D31-B30D-75ED498DBC5F}"/>
    <cellStyle name="Suma 2 6 3 8 5" xfId="35101" xr:uid="{17C7EBDF-5F48-4C5D-9A83-6655D2385649}"/>
    <cellStyle name="Suma 2 6 3 8 5 2" xfId="35102" xr:uid="{4B562B6C-9D46-4334-914A-853828333CBF}"/>
    <cellStyle name="Suma 2 6 3 8 6" xfId="35103" xr:uid="{9DAEBBAE-BCC1-48CD-9E08-D5DDC57B731F}"/>
    <cellStyle name="Suma 2 6 3 8 6 2" xfId="35104" xr:uid="{4ABF7E0B-C3AD-461B-AB5E-03476FCAA878}"/>
    <cellStyle name="Suma 2 6 3 8 7" xfId="35105" xr:uid="{10344059-A19F-4000-B915-5D424DD098FB}"/>
    <cellStyle name="Suma 2 6 3 9" xfId="35106" xr:uid="{588CA4C0-5C62-4F5A-AB3F-7FB31DB846A6}"/>
    <cellStyle name="Suma 2 6 3 9 2" xfId="35107" xr:uid="{39D08FA2-626F-4C9D-84F5-7A71A827B37F}"/>
    <cellStyle name="Suma 2 6 3 9 2 2" xfId="35108" xr:uid="{83AFE444-D143-4738-BC03-D83A798A441B}"/>
    <cellStyle name="Suma 2 6 3 9 3" xfId="35109" xr:uid="{0BCA08D7-65C7-4A70-825B-AAD876AEACCE}"/>
    <cellStyle name="Suma 2 6 4" xfId="35110" xr:uid="{4BA57A78-2A6C-4334-A894-0EC3B88FE766}"/>
    <cellStyle name="Suma 2 6 4 10" xfId="35111" xr:uid="{1DD0FF35-93F0-4ED8-860D-D87E25CBB2C5}"/>
    <cellStyle name="Suma 2 6 4 10 2" xfId="35112" xr:uid="{485E44EC-1148-45CA-8C97-A145C12B822E}"/>
    <cellStyle name="Suma 2 6 4 11" xfId="35113" xr:uid="{DB4707D7-CCCC-46DB-8F7C-FC18776959EC}"/>
    <cellStyle name="Suma 2 6 4 11 2" xfId="35114" xr:uid="{E6781F16-7071-4469-8C10-977BB9B8F80B}"/>
    <cellStyle name="Suma 2 6 4 12" xfId="35115" xr:uid="{049BC954-6710-4BCD-9B11-CBAB68F8136C}"/>
    <cellStyle name="Suma 2 6 4 2" xfId="35116" xr:uid="{B121539B-2C5A-4430-8DDC-3EC85F106635}"/>
    <cellStyle name="Suma 2 6 4 2 2" xfId="35117" xr:uid="{7658BA17-CE05-4F02-8BA4-4E15E9D07B50}"/>
    <cellStyle name="Suma 2 6 4 2 2 2" xfId="35118" xr:uid="{4FD90EC6-7895-4A06-A954-B9F4B46D9C88}"/>
    <cellStyle name="Suma 2 6 4 2 2 2 2" xfId="35119" xr:uid="{DF8E2AA4-CE45-431A-98EE-A3D0CD8AC0FB}"/>
    <cellStyle name="Suma 2 6 4 2 2 2 2 2" xfId="35120" xr:uid="{62A8CFB0-1BC0-4DE9-A783-4C72451850F9}"/>
    <cellStyle name="Suma 2 6 4 2 2 2 3" xfId="35121" xr:uid="{A95FF506-0414-4FA1-AB9C-C2D0C0AB497E}"/>
    <cellStyle name="Suma 2 6 4 2 2 3" xfId="35122" xr:uid="{1635972A-4714-489F-A8BE-B92FB09BDD51}"/>
    <cellStyle name="Suma 2 6 4 2 2 3 2" xfId="35123" xr:uid="{BDF943CC-8DC7-4A14-932C-DF839F6B4565}"/>
    <cellStyle name="Suma 2 6 4 2 2 3 2 2" xfId="35124" xr:uid="{EAEF4C28-34A9-4103-A981-A50E795AEB2F}"/>
    <cellStyle name="Suma 2 6 4 2 2 3 3" xfId="35125" xr:uid="{8094CD38-FAC5-49CA-9332-1B8CE97DBE69}"/>
    <cellStyle name="Suma 2 6 4 2 2 4" xfId="35126" xr:uid="{5D197053-55A0-49AF-B956-15FA9A368A8F}"/>
    <cellStyle name="Suma 2 6 4 2 2 4 2" xfId="35127" xr:uid="{35336744-6614-41DD-9693-96005AC6A27F}"/>
    <cellStyle name="Suma 2 6 4 2 2 4 2 2" xfId="35128" xr:uid="{B8581030-1A8B-439B-9769-0340F2575A19}"/>
    <cellStyle name="Suma 2 6 4 2 2 4 3" xfId="35129" xr:uid="{9D1A7C83-9FB7-4BB6-956A-6503B0E8C2BE}"/>
    <cellStyle name="Suma 2 6 4 2 2 5" xfId="35130" xr:uid="{5F59CBAE-90AF-42B6-92B5-0F4A8C504B16}"/>
    <cellStyle name="Suma 2 6 4 2 2 5 2" xfId="35131" xr:uid="{849F29CA-04E1-45C1-803E-037B66F21D81}"/>
    <cellStyle name="Suma 2 6 4 2 2 6" xfId="35132" xr:uid="{6A20028B-2701-4AD0-9814-485B4C32550D}"/>
    <cellStyle name="Suma 2 6 4 2 2 6 2" xfId="35133" xr:uid="{A149EF56-1696-4D20-8D37-F4F81C6DDDD1}"/>
    <cellStyle name="Suma 2 6 4 2 2 7" xfId="35134" xr:uid="{F043C3CF-AA9F-49C2-82C9-9C601023AE2B}"/>
    <cellStyle name="Suma 2 6 4 2 3" xfId="35135" xr:uid="{B8FB9A6B-CC68-4A09-BAD8-C639AD0B3623}"/>
    <cellStyle name="Suma 2 6 4 2 3 2" xfId="35136" xr:uid="{A9159BEE-7820-4578-9596-FDAA2C1B490A}"/>
    <cellStyle name="Suma 2 6 4 2 3 2 2" xfId="35137" xr:uid="{80B7D02C-B881-4186-8CEF-BD9541F44719}"/>
    <cellStyle name="Suma 2 6 4 2 3 3" xfId="35138" xr:uid="{B0EE9EBC-308B-4E0D-A36A-2757A0D1AABF}"/>
    <cellStyle name="Suma 2 6 4 2 4" xfId="35139" xr:uid="{6C71E124-788A-41FC-917B-96E5F0041E78}"/>
    <cellStyle name="Suma 2 6 4 2 4 2" xfId="35140" xr:uid="{F414E28E-1431-4E25-83F9-208D072E7373}"/>
    <cellStyle name="Suma 2 6 4 2 4 2 2" xfId="35141" xr:uid="{F6458F84-A259-4217-9170-5CA917D30D4B}"/>
    <cellStyle name="Suma 2 6 4 2 4 3" xfId="35142" xr:uid="{23490985-08B2-451A-927B-AAF21C7612F6}"/>
    <cellStyle name="Suma 2 6 4 2 5" xfId="35143" xr:uid="{AFCD756E-1CBA-40D2-9721-17EA638E657E}"/>
    <cellStyle name="Suma 2 6 4 2 5 2" xfId="35144" xr:uid="{6146C943-15F0-44FF-A185-54F39E2EE287}"/>
    <cellStyle name="Suma 2 6 4 2 5 2 2" xfId="35145" xr:uid="{E19C68E5-D79D-447F-835A-EBE395E33001}"/>
    <cellStyle name="Suma 2 6 4 2 5 3" xfId="35146" xr:uid="{F3A30013-BDB0-41CE-90B4-BD7E7B044BB5}"/>
    <cellStyle name="Suma 2 6 4 2 6" xfId="35147" xr:uid="{E4874E98-6744-4222-9D4F-AEC5E1CD722C}"/>
    <cellStyle name="Suma 2 6 4 2 6 2" xfId="35148" xr:uid="{87840891-B994-4B49-9A15-B73CEAB7D996}"/>
    <cellStyle name="Suma 2 6 4 2 7" xfId="35149" xr:uid="{917CF3CE-4F51-47B7-8C89-0ECD63AF934C}"/>
    <cellStyle name="Suma 2 6 4 2 7 2" xfId="35150" xr:uid="{15B4F843-3F63-488B-AFCD-50A9FCED3871}"/>
    <cellStyle name="Suma 2 6 4 2 8" xfId="35151" xr:uid="{3667B2FC-E256-4555-8A3F-7BFA8A2F6E50}"/>
    <cellStyle name="Suma 2 6 4 3" xfId="35152" xr:uid="{514D3C5B-9F80-4170-8A56-0E8868C165BA}"/>
    <cellStyle name="Suma 2 6 4 3 2" xfId="35153" xr:uid="{7D4D4109-BFE4-46BF-B134-572E779C6BE6}"/>
    <cellStyle name="Suma 2 6 4 3 2 2" xfId="35154" xr:uid="{5309A82B-FC8E-4DF4-A65B-A8DC626D00B4}"/>
    <cellStyle name="Suma 2 6 4 3 3" xfId="35155" xr:uid="{7AB2CBCC-9F95-44DB-8ED6-1A23AD4A9C7B}"/>
    <cellStyle name="Suma 2 6 4 4" xfId="35156" xr:uid="{68897EF2-B85D-4D1C-AE80-605EEA6BC355}"/>
    <cellStyle name="Suma 2 6 4 4 2" xfId="35157" xr:uid="{0AF53B35-8DD5-47F7-84D1-8743904A6F92}"/>
    <cellStyle name="Suma 2 6 4 4 2 2" xfId="35158" xr:uid="{CF119937-1135-48C7-85A7-8777685469DB}"/>
    <cellStyle name="Suma 2 6 4 4 3" xfId="35159" xr:uid="{77ACA4F5-33E4-4FB5-B681-A2FC41D8EADE}"/>
    <cellStyle name="Suma 2 6 4 5" xfId="35160" xr:uid="{1CF145A2-E8A8-47DA-9DDA-98F6F6681BA2}"/>
    <cellStyle name="Suma 2 6 4 5 2" xfId="35161" xr:uid="{8B83CDA2-0428-4BBA-A0DF-5EC78B77CD3E}"/>
    <cellStyle name="Suma 2 6 4 5 2 2" xfId="35162" xr:uid="{C7D78786-6E2C-4EC1-9233-D9F3AF3E3012}"/>
    <cellStyle name="Suma 2 6 4 5 3" xfId="35163" xr:uid="{36BF7E16-0739-4A84-B8E8-37C23C928B3B}"/>
    <cellStyle name="Suma 2 6 4 6" xfId="35164" xr:uid="{83B65103-6EAB-455A-AFF7-D9F1105B4805}"/>
    <cellStyle name="Suma 2 6 4 6 2" xfId="35165" xr:uid="{B13A24AC-46DE-45B7-AD23-4F18A61FE291}"/>
    <cellStyle name="Suma 2 6 4 6 2 2" xfId="35166" xr:uid="{D0A9F92D-9DA5-40AB-98D9-4714C1C404A2}"/>
    <cellStyle name="Suma 2 6 4 6 3" xfId="35167" xr:uid="{D64A1F16-6322-4D84-A8A2-F7B9FC242833}"/>
    <cellStyle name="Suma 2 6 4 7" xfId="35168" xr:uid="{3498798A-76A5-4CE1-8F40-5A0ECBC9C291}"/>
    <cellStyle name="Suma 2 6 4 7 2" xfId="35169" xr:uid="{B03D5D61-DF1A-4FC7-A2C5-E3E3B97BCBEF}"/>
    <cellStyle name="Suma 2 6 4 7 2 2" xfId="35170" xr:uid="{CD0D274A-E636-4E0B-B46C-B949129F9F68}"/>
    <cellStyle name="Suma 2 6 4 7 2 2 2" xfId="35171" xr:uid="{9295BD52-8A97-47E3-A338-544806E37122}"/>
    <cellStyle name="Suma 2 6 4 7 2 3" xfId="35172" xr:uid="{BAF867AB-125B-40F5-8145-BF7C9250E633}"/>
    <cellStyle name="Suma 2 6 4 7 3" xfId="35173" xr:uid="{9976C6E4-D6A1-48F8-BDEE-E80D0328FA6F}"/>
    <cellStyle name="Suma 2 6 4 7 3 2" xfId="35174" xr:uid="{DFDD306B-57BE-49AD-B56E-E1EDD5C24546}"/>
    <cellStyle name="Suma 2 6 4 7 3 2 2" xfId="35175" xr:uid="{AE0B2CC2-286E-4B61-A5EE-CDF96A0D436B}"/>
    <cellStyle name="Suma 2 6 4 7 3 3" xfId="35176" xr:uid="{010345C4-3F00-46ED-A4A0-C4114A1B5119}"/>
    <cellStyle name="Suma 2 6 4 7 4" xfId="35177" xr:uid="{18E8C5DB-7EC0-46F3-8212-97ED5A10FFD0}"/>
    <cellStyle name="Suma 2 6 4 7 4 2" xfId="35178" xr:uid="{ACC10AA7-10F9-4908-941C-4C2C9B117A06}"/>
    <cellStyle name="Suma 2 6 4 7 4 2 2" xfId="35179" xr:uid="{EC8CCEF3-B918-4CA5-BA30-7F99046CF8C8}"/>
    <cellStyle name="Suma 2 6 4 7 4 3" xfId="35180" xr:uid="{FD7F03C3-AE53-49A3-979A-8293C84C4B14}"/>
    <cellStyle name="Suma 2 6 4 7 5" xfId="35181" xr:uid="{5EC34C05-F2EC-4518-81CF-EFF35DCC97D8}"/>
    <cellStyle name="Suma 2 6 4 7 5 2" xfId="35182" xr:uid="{470AF56E-9621-4795-BD6D-E6D22C08A78C}"/>
    <cellStyle name="Suma 2 6 4 7 6" xfId="35183" xr:uid="{EA7FCE9B-F9CF-4DA9-8BA3-24F37E332CBB}"/>
    <cellStyle name="Suma 2 6 4 7 6 2" xfId="35184" xr:uid="{E03CECCF-3062-4402-B147-0E5B6DA101C4}"/>
    <cellStyle name="Suma 2 6 4 7 7" xfId="35185" xr:uid="{03872069-63EE-4541-A2A8-6E3F9CC3CEE6}"/>
    <cellStyle name="Suma 2 6 4 8" xfId="35186" xr:uid="{91801396-21B2-48CB-9BC7-DAAF65E9FC5B}"/>
    <cellStyle name="Suma 2 6 4 8 2" xfId="35187" xr:uid="{C581301C-17AC-49D2-B6D9-1692F8C7C694}"/>
    <cellStyle name="Suma 2 6 4 8 2 2" xfId="35188" xr:uid="{019CE677-38BE-47CA-B1BA-6F3D8E0DCD95}"/>
    <cellStyle name="Suma 2 6 4 8 3" xfId="35189" xr:uid="{A0BCB134-FFF0-458B-BA0E-B1CFD8491C5F}"/>
    <cellStyle name="Suma 2 6 4 9" xfId="35190" xr:uid="{229207FD-94D9-453C-8EAE-FD607B11A5B5}"/>
    <cellStyle name="Suma 2 6 4 9 2" xfId="35191" xr:uid="{091C732D-F526-41A4-B368-FE485B546966}"/>
    <cellStyle name="Suma 2 6 4 9 2 2" xfId="35192" xr:uid="{725ED52E-1108-4C7B-BA25-C659A103F8BE}"/>
    <cellStyle name="Suma 2 6 4 9 3" xfId="35193" xr:uid="{65C53DAC-FA6A-4C46-9655-7E38D6D4953F}"/>
    <cellStyle name="Suma 2 6 5" xfId="35194" xr:uid="{8B21BCB6-16A5-4A88-B5E0-C4229C279F43}"/>
    <cellStyle name="Suma 2 6 5 2" xfId="35195" xr:uid="{6270D969-88F1-4907-9F0F-0ADBC6FF0511}"/>
    <cellStyle name="Suma 2 6 5 2 2" xfId="35196" xr:uid="{247B8C86-10D4-4068-88B6-BF50B28C7BFF}"/>
    <cellStyle name="Suma 2 6 5 2 2 2" xfId="35197" xr:uid="{B989D204-3D0F-42E9-A3BD-5F61346C452F}"/>
    <cellStyle name="Suma 2 6 5 2 2 2 2" xfId="35198" xr:uid="{CFE374A3-BCB8-4C6E-B581-F1BEDAE9A902}"/>
    <cellStyle name="Suma 2 6 5 2 2 3" xfId="35199" xr:uid="{D613030D-E017-4A72-993F-5E53573CF1DB}"/>
    <cellStyle name="Suma 2 6 5 2 3" xfId="35200" xr:uid="{8F1E49CE-0F1F-4A21-9010-77F2F797D409}"/>
    <cellStyle name="Suma 2 6 5 2 3 2" xfId="35201" xr:uid="{1C55C334-2FAA-4FE5-B954-F5EFCBD20CE8}"/>
    <cellStyle name="Suma 2 6 5 2 3 2 2" xfId="35202" xr:uid="{457B1849-9A28-4C9A-B0C2-D2924B5D7F2A}"/>
    <cellStyle name="Suma 2 6 5 2 3 3" xfId="35203" xr:uid="{4C388810-D7F6-49B5-AFC6-DEEFE4E0C566}"/>
    <cellStyle name="Suma 2 6 5 2 4" xfId="35204" xr:uid="{54179DEB-507D-4651-B81A-D147FF0DF1B7}"/>
    <cellStyle name="Suma 2 6 5 2 4 2" xfId="35205" xr:uid="{4C73F351-3ED9-42BA-90CF-B57633913C0C}"/>
    <cellStyle name="Suma 2 6 5 2 4 2 2" xfId="35206" xr:uid="{DAFADC9B-8B26-4DAA-8A4E-A43440429592}"/>
    <cellStyle name="Suma 2 6 5 2 4 3" xfId="35207" xr:uid="{279F9BB4-F7AA-4684-A9A9-2E8A164E94DD}"/>
    <cellStyle name="Suma 2 6 5 2 5" xfId="35208" xr:uid="{492C8D71-8E8C-45CE-8944-B0D39B02F4FF}"/>
    <cellStyle name="Suma 2 6 5 2 5 2" xfId="35209" xr:uid="{19C023BC-2447-4A09-B815-8D6F80ADB9A5}"/>
    <cellStyle name="Suma 2 6 5 2 6" xfId="35210" xr:uid="{8E66228D-9882-4524-8973-6639B4328484}"/>
    <cellStyle name="Suma 2 6 5 2 6 2" xfId="35211" xr:uid="{EAAFF5B2-4342-4E66-8E1A-2BA00C1AB0CA}"/>
    <cellStyle name="Suma 2 6 5 2 7" xfId="35212" xr:uid="{F32F1EB2-3060-4AEE-8BBB-37BBD5B83E54}"/>
    <cellStyle name="Suma 2 6 5 3" xfId="35213" xr:uid="{CB3E20D7-2B64-4787-A124-7F0F833D3385}"/>
    <cellStyle name="Suma 2 6 5 3 2" xfId="35214" xr:uid="{3639D91E-77B4-4F9C-BA0B-03490063DEF2}"/>
    <cellStyle name="Suma 2 6 5 3 2 2" xfId="35215" xr:uid="{8E0CFD5D-0AAA-46EE-8916-485E28F0222B}"/>
    <cellStyle name="Suma 2 6 5 3 3" xfId="35216" xr:uid="{D0F32628-FAA0-4F90-A68C-ACAAE4C4158E}"/>
    <cellStyle name="Suma 2 6 5 4" xfId="35217" xr:uid="{F43B6824-8020-457D-B926-6846CDF08250}"/>
    <cellStyle name="Suma 2 6 5 4 2" xfId="35218" xr:uid="{16698B0A-40ED-4A76-B7FC-3798C9AAA87C}"/>
    <cellStyle name="Suma 2 6 5 4 2 2" xfId="35219" xr:uid="{3761D867-7934-40E7-99E8-CEFF5F6EEBCA}"/>
    <cellStyle name="Suma 2 6 5 4 3" xfId="35220" xr:uid="{96CB8B54-7037-4C3D-8764-17F88D062339}"/>
    <cellStyle name="Suma 2 6 5 5" xfId="35221" xr:uid="{702D0D49-3C1E-41F1-9426-FEFB811F4012}"/>
    <cellStyle name="Suma 2 6 5 5 2" xfId="35222" xr:uid="{17120825-E311-4537-B5A4-DE2B5F531DCA}"/>
    <cellStyle name="Suma 2 6 5 5 2 2" xfId="35223" xr:uid="{9578E239-6ED1-439B-91AD-13B2912428A0}"/>
    <cellStyle name="Suma 2 6 5 5 3" xfId="35224" xr:uid="{C569EE5D-9DC7-44BE-9CCE-6C90F2D23417}"/>
    <cellStyle name="Suma 2 6 5 6" xfId="35225" xr:uid="{D19ABD53-8574-441A-8995-78FA9262FD9F}"/>
    <cellStyle name="Suma 2 6 5 6 2" xfId="35226" xr:uid="{EB496203-9615-4821-988E-C9D313D9792F}"/>
    <cellStyle name="Suma 2 6 5 7" xfId="35227" xr:uid="{20CBB1AC-E69A-41A7-8289-3722FFCF59B3}"/>
    <cellStyle name="Suma 2 6 5 7 2" xfId="35228" xr:uid="{189F20CA-FBB3-4C11-BF06-70581A194274}"/>
    <cellStyle name="Suma 2 6 5 8" xfId="35229" xr:uid="{F7A98CE5-FFAC-46ED-B233-27390877A30F}"/>
    <cellStyle name="Suma 2 6 6" xfId="35230" xr:uid="{C94E8DD9-4A2D-446A-9640-5A78BABBA7D8}"/>
    <cellStyle name="Suma 2 6 6 2" xfId="35231" xr:uid="{0B1122F5-4267-4015-A2A7-A16374EB6EB7}"/>
    <cellStyle name="Suma 2 6 6 2 2" xfId="35232" xr:uid="{9217D89F-EA3B-4E0B-821A-FC7D35FCB6F5}"/>
    <cellStyle name="Suma 2 6 6 3" xfId="35233" xr:uid="{C11A0657-C9FE-480B-8DC8-B88EE5B2B7A8}"/>
    <cellStyle name="Suma 2 6 7" xfId="35234" xr:uid="{33765230-1590-4D36-B228-AA5059E08AD9}"/>
    <cellStyle name="Suma 2 6 7 2" xfId="35235" xr:uid="{BC58F5AB-0EA5-4A08-A806-05E1884A556D}"/>
    <cellStyle name="Suma 2 6 7 2 2" xfId="35236" xr:uid="{F8B5B7E5-B94D-4B52-96DB-8CB2C26E4176}"/>
    <cellStyle name="Suma 2 6 7 3" xfId="35237" xr:uid="{D0FEF23D-5E15-4349-806D-AA433A7C9475}"/>
    <cellStyle name="Suma 2 6 8" xfId="35238" xr:uid="{467DE709-7147-41EA-B38E-67D17B8B7046}"/>
    <cellStyle name="Suma 2 6 8 2" xfId="35239" xr:uid="{F7A2DD3A-867C-46CB-9023-E74DC3D59ED8}"/>
    <cellStyle name="Suma 2 6 8 2 2" xfId="35240" xr:uid="{E3734D81-E738-4B1A-967D-1588A52AF9AD}"/>
    <cellStyle name="Suma 2 6 8 3" xfId="35241" xr:uid="{42931D49-F105-40A5-B8A5-AA28EA6EE2C3}"/>
    <cellStyle name="Suma 2 6 9" xfId="35242" xr:uid="{7F4D82C8-ABC3-47B2-B3AF-E974682A0A20}"/>
    <cellStyle name="Suma 2 6 9 2" xfId="35243" xr:uid="{861FF881-45B3-4DF1-AC7E-18AB4EB895F8}"/>
    <cellStyle name="Suma 2 6 9 2 2" xfId="35244" xr:uid="{FBEA23E8-9691-47DE-AB71-FE0BBCB5E5CD}"/>
    <cellStyle name="Suma 2 6 9 2 2 2" xfId="35245" xr:uid="{D8F0B557-D87E-467F-BE14-ACE0D9761E59}"/>
    <cellStyle name="Suma 2 6 9 2 3" xfId="35246" xr:uid="{4B85F4F8-8350-435F-8270-A50ABD542E96}"/>
    <cellStyle name="Suma 2 6 9 3" xfId="35247" xr:uid="{2996757B-14D5-4BC3-B499-A578B263CF6C}"/>
    <cellStyle name="Suma 2 6 9 3 2" xfId="35248" xr:uid="{5131A9FE-3E65-41EE-AC54-B93D1E0A6685}"/>
    <cellStyle name="Suma 2 6 9 3 2 2" xfId="35249" xr:uid="{7B2D8B46-E815-4BDC-A76B-ECC15EE5965D}"/>
    <cellStyle name="Suma 2 6 9 3 3" xfId="35250" xr:uid="{C3C703EC-7AF6-4D10-877E-A026BC7BFE50}"/>
    <cellStyle name="Suma 2 6 9 4" xfId="35251" xr:uid="{204D6B94-60BA-4EAB-8D21-D22F2E6BDCD0}"/>
    <cellStyle name="Suma 2 6 9 4 2" xfId="35252" xr:uid="{6A33A564-DBF1-4E1B-B077-047C99098D62}"/>
    <cellStyle name="Suma 2 6 9 4 2 2" xfId="35253" xr:uid="{3F875B58-C230-42DF-8A5B-294AFE14D6C2}"/>
    <cellStyle name="Suma 2 6 9 4 3" xfId="35254" xr:uid="{009EC860-A824-498F-905D-7CCEBC50DAF6}"/>
    <cellStyle name="Suma 2 6 9 5" xfId="35255" xr:uid="{915314E9-8F06-4FEF-8448-C4A6F06B1E30}"/>
    <cellStyle name="Suma 2 6 9 5 2" xfId="35256" xr:uid="{DB7A934C-BECB-4233-A58D-7B415F43C7E2}"/>
    <cellStyle name="Suma 2 6 9 6" xfId="35257" xr:uid="{DC8C70C6-6558-4169-9625-CD4DC1BC6A31}"/>
    <cellStyle name="Suma 2 6 9 6 2" xfId="35258" xr:uid="{00A49E5E-F5C1-41D5-AAB5-42804CFC7135}"/>
    <cellStyle name="Suma 2 6 9 7" xfId="35259" xr:uid="{BE7BD02F-0D36-4F81-B4C6-85203F53D2C6}"/>
    <cellStyle name="Suma 2 7" xfId="35260" xr:uid="{77DAF7D7-16BF-469E-B8B2-E3773EEB8DAB}"/>
    <cellStyle name="Suma 2 7 2" xfId="35261" xr:uid="{5A9893FA-6908-4625-A6C3-7E75988E2CB9}"/>
    <cellStyle name="Suma 2 7 2 2" xfId="35262" xr:uid="{F6FC6612-F669-4F73-93E7-7394FCFCEDE6}"/>
    <cellStyle name="Suma 2 7 3" xfId="35263" xr:uid="{9750625A-0A0A-494F-8D6D-DC8030071800}"/>
    <cellStyle name="Suma 2 7 4" xfId="41856" xr:uid="{87663055-8FC5-40AA-BBC5-346DFB7B9848}"/>
    <cellStyle name="Suma 2 7 5" xfId="46646" xr:uid="{AFC16C52-3003-47F2-B87D-8C7E8F1C2E56}"/>
    <cellStyle name="Suma 2 7 6" xfId="46647" xr:uid="{25356DA3-B995-4125-BD76-8D49457C0CB9}"/>
    <cellStyle name="Suma 2 8" xfId="35264" xr:uid="{C03D5512-4CDC-4DAB-9D12-B28A4C33CC61}"/>
    <cellStyle name="Suma 2 8 2" xfId="35265" xr:uid="{D7D2B0AA-9BDC-4421-B470-16702C05C254}"/>
    <cellStyle name="Suma 2 8 2 2" xfId="35266" xr:uid="{8A4BF8DA-8949-4803-BCA0-523465904DF9}"/>
    <cellStyle name="Suma 2 8 3" xfId="35267" xr:uid="{898177C1-3654-41B6-A695-225CE77667E3}"/>
    <cellStyle name="Suma 2 8 4" xfId="41857" xr:uid="{1ED47AD0-534B-40FF-BE60-E1F2056A4D5A}"/>
    <cellStyle name="Suma 2 8 5" xfId="46648" xr:uid="{44162173-D143-4C9E-A01F-AA57C23A1550}"/>
    <cellStyle name="Suma 2 8 6" xfId="46649" xr:uid="{D2312EE7-D60A-4616-9030-F23B4FE52129}"/>
    <cellStyle name="Suma 2 9" xfId="35268" xr:uid="{4B75A53D-6417-4710-857A-C79DB835AC4B}"/>
    <cellStyle name="Suma 2 9 2" xfId="35269" xr:uid="{3BA671FE-C624-44AF-91A7-07E848736570}"/>
    <cellStyle name="Suma 2 9 2 2" xfId="35270" xr:uid="{1ACBA42A-F057-48C0-9F61-BC0823FEF137}"/>
    <cellStyle name="Suma 2 9 3" xfId="35271" xr:uid="{25B80302-408F-455B-96F0-75EB1380CD7A}"/>
    <cellStyle name="Suma 2 9 4" xfId="46650" xr:uid="{4C9D5E84-C227-4D53-832C-0F209FB16FDB}"/>
    <cellStyle name="Suma 2 9 5" xfId="46651" xr:uid="{F0FB754E-CC79-4B55-A34F-D82AC9B974D5}"/>
    <cellStyle name="Suma 2 9 6" xfId="46652" xr:uid="{9A1CBD31-FF9D-4001-8D46-33C57CEA0CB7}"/>
    <cellStyle name="Suma 2_~0054846" xfId="46653" xr:uid="{012EBEA1-9451-44F2-8BDC-A58D1D3C4E20}"/>
    <cellStyle name="Suma 20" xfId="35272" xr:uid="{1BD52DD5-972F-45C2-B0A8-A8E43557E625}"/>
    <cellStyle name="Suma 21" xfId="35273" xr:uid="{C2B9830F-FCCD-41C4-92E5-682D4A7DC838}"/>
    <cellStyle name="Suma 22" xfId="35274" xr:uid="{05FCBF7C-2A74-4E29-8439-B6027448F12F}"/>
    <cellStyle name="Suma 23" xfId="35275" xr:uid="{420534AD-B73E-4A36-8A1E-38AC2510C630}"/>
    <cellStyle name="Suma 24" xfId="35276" xr:uid="{FB8D72B8-14D5-472C-9F82-52FB3BF6DEE2}"/>
    <cellStyle name="Suma 25" xfId="35277" xr:uid="{CF989C3F-3145-4722-AFB6-370E6FC20003}"/>
    <cellStyle name="Suma 26" xfId="35278" xr:uid="{ED2DE13A-3218-479F-8D65-97C7BD0A42BE}"/>
    <cellStyle name="Suma 27" xfId="35279" xr:uid="{A2B503B2-1DD0-4EF6-80BA-E8B5A72D468E}"/>
    <cellStyle name="Suma 28" xfId="35280" xr:uid="{CAB9FB97-A3F8-4504-86DF-394C5DD4629D}"/>
    <cellStyle name="Suma 29" xfId="35281" xr:uid="{4DD4882B-C9C9-48E0-AA55-6B615F6CE247}"/>
    <cellStyle name="Suma 3" xfId="1206" xr:uid="{B67680DC-6450-4E3B-8217-B72CC8863EDA}"/>
    <cellStyle name="Suma 3 2" xfId="35282" xr:uid="{36111317-2CED-4C49-9055-891516B3F3FC}"/>
    <cellStyle name="Suma 3 2 2" xfId="35283" xr:uid="{9936AAE4-297C-4BC9-8F52-F146AA3C640B}"/>
    <cellStyle name="Suma 3 2 3" xfId="41858" xr:uid="{D66D3D7E-B77A-45CD-A64B-BB1FCE087323}"/>
    <cellStyle name="Suma 3 3" xfId="35284" xr:uid="{B0587EEC-9096-46AE-B077-8D0A0EEC6D51}"/>
    <cellStyle name="Suma 3 3 2" xfId="35285" xr:uid="{1045CBA6-57E3-4167-859F-B6357342D216}"/>
    <cellStyle name="Suma 3 3 3" xfId="41859" xr:uid="{BF67F57F-BAD1-4212-8291-D24A7429E861}"/>
    <cellStyle name="Suma 3 4" xfId="35286" xr:uid="{373AA042-5FC3-43A6-8BC6-997136AF4D7D}"/>
    <cellStyle name="Suma 3 4 2" xfId="35287" xr:uid="{B796AB3F-EBB7-441F-9ABD-E4C7F5685519}"/>
    <cellStyle name="Suma 3 4 3" xfId="41860" xr:uid="{BAD00CD9-10AA-4354-9F71-F255DFAFC4C2}"/>
    <cellStyle name="Suma 3 5" xfId="35288" xr:uid="{18BA7BA5-D83C-4B7F-B8DA-0CE61CCC758E}"/>
    <cellStyle name="Suma 3 5 2" xfId="35289" xr:uid="{00B5986B-1F33-4EA1-8C1C-0A883DAF531E}"/>
    <cellStyle name="Suma 3 5 3" xfId="41861" xr:uid="{AFBC9E72-43F4-4BE9-88B3-16F44AA230A5}"/>
    <cellStyle name="Suma 3 6" xfId="35290" xr:uid="{3DEDA11E-88A6-42A6-9416-50AD47977261}"/>
    <cellStyle name="Suma 3 6 2" xfId="41862" xr:uid="{2452EF30-4C84-4113-AC98-16B685854FB1}"/>
    <cellStyle name="Suma 3 7" xfId="35291" xr:uid="{E418294D-8E73-48DC-9DBF-97BF50204347}"/>
    <cellStyle name="Suma 3 7 2" xfId="41863" xr:uid="{AA429128-9EB0-4E2F-AE49-60E2E42F5C15}"/>
    <cellStyle name="Suma 3 8" xfId="35292" xr:uid="{66DE231F-05B4-460A-872A-80B9E72C871F}"/>
    <cellStyle name="Suma 3 8 2" xfId="41864" xr:uid="{CE271654-CEFB-46B9-B40A-E1F8B985D214}"/>
    <cellStyle name="Suma 3 9" xfId="35293" xr:uid="{14BF3777-C56E-498F-B8E4-DFBB5E1F7501}"/>
    <cellStyle name="Suma 3_BofQ_A4_Brzesko_Wierzchosławice_ob_inz_12_08_2011" xfId="46654" xr:uid="{25C37424-F84D-4A88-AA64-09BF982DF5E1}"/>
    <cellStyle name="Suma 4" xfId="35294" xr:uid="{06676A91-FF22-4828-81E0-8EEF3C0AA41E}"/>
    <cellStyle name="Suma 4 2" xfId="35295" xr:uid="{15AB15AE-A77F-4A6A-A31B-06D216E640C6}"/>
    <cellStyle name="Suma 4 2 2" xfId="35296" xr:uid="{2A128223-B7CE-4372-A1A0-423E00CCA4DB}"/>
    <cellStyle name="Suma 4 3" xfId="35297" xr:uid="{79F1A421-96CE-4EFB-A9B4-043D88553881}"/>
    <cellStyle name="Suma 4 3 2" xfId="35298" xr:uid="{EC41665A-C5FE-4359-8963-510102BF8FE8}"/>
    <cellStyle name="Suma 4 4" xfId="35299" xr:uid="{DE689C44-9F22-43CF-88BF-C296FB214D98}"/>
    <cellStyle name="Suma 4 4 2" xfId="35300" xr:uid="{51CDDC42-9A42-4735-ADB0-22662A3A98C5}"/>
    <cellStyle name="Suma 4 5" xfId="35301" xr:uid="{3EA6ED5A-0466-488D-A549-F3341AB1D27C}"/>
    <cellStyle name="Suma 4 5 2" xfId="35302" xr:uid="{23F5AA5A-7770-4F43-92F4-F77C0835DEFD}"/>
    <cellStyle name="Suma 4 6" xfId="35303" xr:uid="{FAEA7C7C-84EC-4A76-A3A8-4F0B5E92815C}"/>
    <cellStyle name="Suma 4 7" xfId="35304" xr:uid="{201F6BF4-8CAD-4B22-873D-428C17459FCA}"/>
    <cellStyle name="Suma 4 8" xfId="41865" xr:uid="{F6D8C3DF-2A04-40A1-BEC8-FDB5A4629889}"/>
    <cellStyle name="Suma 4_BofQ_A4_Brzesko_Wierzchosławice_ob_inz_12_08_2011" xfId="46655" xr:uid="{303C713D-7F35-4CEA-9928-4C6849B78E29}"/>
    <cellStyle name="Suma 5" xfId="35305" xr:uid="{B0B76E67-3A74-41E0-8E28-592B16F55A07}"/>
    <cellStyle name="Suma 5 2" xfId="35306" xr:uid="{5BFB9EBF-48E6-488F-8903-3D292E0EF65C}"/>
    <cellStyle name="Suma 5 2 2" xfId="35307" xr:uid="{124A6559-1AAB-4067-8A6A-F8FA0EE7A8F5}"/>
    <cellStyle name="Suma 5 3" xfId="35308" xr:uid="{BF50F46A-A409-4A4D-8633-3D32DA8DE68B}"/>
    <cellStyle name="Suma 5 3 2" xfId="35309" xr:uid="{0925EC60-2F31-4178-A1A2-D4596F349638}"/>
    <cellStyle name="Suma 5 4" xfId="35310" xr:uid="{C5A65FB4-A8DC-4BD5-B021-80410A7CDCD8}"/>
    <cellStyle name="Suma 5 4 2" xfId="35311" xr:uid="{B1A72C01-E0DA-476E-9269-ECAFC52074E0}"/>
    <cellStyle name="Suma 5 5" xfId="35312" xr:uid="{6E18512C-4838-4143-8933-1222BD2BCA0F}"/>
    <cellStyle name="Suma 5 5 2" xfId="35313" xr:uid="{A02CF2B8-DC2E-4F72-A17A-0142F35D7D37}"/>
    <cellStyle name="Suma 5 6" xfId="35314" xr:uid="{9436EFBE-2485-45B1-9C32-A1A44784ED5C}"/>
    <cellStyle name="Suma 5 7" xfId="35315" xr:uid="{DD4E9930-CF96-4135-9211-E2303A04B1B1}"/>
    <cellStyle name="Suma 5 8" xfId="41866" xr:uid="{D9052263-7531-4790-BD56-F62A5773AA29}"/>
    <cellStyle name="Suma 5_BofQ_Obwodnica Radomska_03_02_2011_final" xfId="46656" xr:uid="{5506A503-006C-4B7F-B96D-BB63A515E7A3}"/>
    <cellStyle name="Suma 6" xfId="35316" xr:uid="{96CCF5ED-30E4-49FF-B397-B081607200AF}"/>
    <cellStyle name="Suma 6 2" xfId="35317" xr:uid="{3C2824D3-3916-409B-A70F-677BFE9F9847}"/>
    <cellStyle name="Suma 6 2 2" xfId="35318" xr:uid="{1F4B61FA-6264-4199-A422-9E3F6F3B9D1D}"/>
    <cellStyle name="Suma 6 3" xfId="35319" xr:uid="{B642D60E-C9E7-474B-AE5F-E8D46CC663A6}"/>
    <cellStyle name="Suma 6 3 2" xfId="35320" xr:uid="{6CA1375C-E26B-4ADA-A0F4-75E5F2DBF041}"/>
    <cellStyle name="Suma 6 4" xfId="35321" xr:uid="{CFF2396A-79C4-405C-8D6E-65015E552EC6}"/>
    <cellStyle name="Suma 6 4 2" xfId="35322" xr:uid="{4CF5FDD2-3DC3-4B3F-99FF-586F47A542B3}"/>
    <cellStyle name="Suma 6 5" xfId="35323" xr:uid="{5AFBE064-58C2-4561-8EB7-39D800DA1F76}"/>
    <cellStyle name="Suma 6 5 2" xfId="35324" xr:uid="{D7D19286-98BD-4B5B-A381-78DB65CA46DF}"/>
    <cellStyle name="Suma 6 6" xfId="35325" xr:uid="{62D41A5D-632C-4A4D-8478-979D3AABCC99}"/>
    <cellStyle name="Suma 6 7" xfId="35326" xr:uid="{3A959F22-860D-4554-82B9-1EB8D2A59434}"/>
    <cellStyle name="Suma 6 8" xfId="41867" xr:uid="{FFEDDA1E-3D3D-4BF2-8B35-50CC77FA4D99}"/>
    <cellStyle name="Suma 6_BofQ_Obwodnica Radomska_03_02_2011_final" xfId="46657" xr:uid="{6CB0B2D7-70E1-4637-B4F7-B26BCAFC1E5A}"/>
    <cellStyle name="Suma 7" xfId="35327" xr:uid="{EB66B04C-A859-45BF-A7A3-4DF92B5C7ED9}"/>
    <cellStyle name="Suma 7 2" xfId="35328" xr:uid="{BFCB1864-791D-4ECA-8F80-508A4C65816F}"/>
    <cellStyle name="Suma 7 2 2" xfId="35329" xr:uid="{CB24ACB9-DA04-495E-B531-89D437489DD1}"/>
    <cellStyle name="Suma 7 3" xfId="35330" xr:uid="{CD829A9B-5957-4385-A422-4F5E3B677335}"/>
    <cellStyle name="Suma 7 3 2" xfId="35331" xr:uid="{B917ED71-0FF3-4D4D-999B-9922FBEE513F}"/>
    <cellStyle name="Suma 7 4" xfId="35332" xr:uid="{7ADEB8A1-B203-4C5E-BCFC-9E15E44DD516}"/>
    <cellStyle name="Suma 7 4 2" xfId="35333" xr:uid="{459BC545-EDEB-4002-8578-43BD8754A7E9}"/>
    <cellStyle name="Suma 7 5" xfId="35334" xr:uid="{E4440BA2-622C-4B8C-A46E-6FF519A80EF0}"/>
    <cellStyle name="Suma 7 5 2" xfId="35335" xr:uid="{DE03A2DB-353C-4A30-8EDA-C3D2C54377AC}"/>
    <cellStyle name="Suma 7 6" xfId="35336" xr:uid="{549303FD-55E8-47A3-A17A-2477DB32AFD4}"/>
    <cellStyle name="Suma 7 7" xfId="35337" xr:uid="{85CF595E-465E-42EE-B607-1D4462295183}"/>
    <cellStyle name="Suma 7 8" xfId="41868" xr:uid="{84A80603-6730-48CB-87A9-03DDF281455A}"/>
    <cellStyle name="Suma 7_BofQ_Obwodnica Radomska_03_02_2011_final" xfId="46658" xr:uid="{2DFFAAA8-8123-4AE7-80C0-3CDCB2AEF979}"/>
    <cellStyle name="Suma 8" xfId="35338" xr:uid="{8EA2058C-9C20-440B-A40D-79977664DCB5}"/>
    <cellStyle name="Suma 8 2" xfId="35339" xr:uid="{DB6D3B66-05E8-4F40-B7E7-2C859EA49FBE}"/>
    <cellStyle name="Suma 8 2 2" xfId="35340" xr:uid="{3759D1C7-4FEF-4584-8F67-5E6B445B942E}"/>
    <cellStyle name="Suma 8 3" xfId="35341" xr:uid="{B3FA8B6D-62E8-4FB4-8854-B9C5E0997A54}"/>
    <cellStyle name="Suma 8 3 2" xfId="35342" xr:uid="{B7F51E78-CCBF-433B-9EF2-1A9CD6E409C4}"/>
    <cellStyle name="Suma 8 4" xfId="35343" xr:uid="{7928295E-3863-4B1F-8E01-4E740237B828}"/>
    <cellStyle name="Suma 8 4 2" xfId="35344" xr:uid="{20773B7D-E04C-4EED-9949-A64FA8553BB4}"/>
    <cellStyle name="Suma 8 5" xfId="35345" xr:uid="{E4CE05D6-9499-49AA-A541-DA825E40DF6D}"/>
    <cellStyle name="Suma 8 5 2" xfId="35346" xr:uid="{65005B2A-7493-4A64-8461-88B9A2DB4D7C}"/>
    <cellStyle name="Suma 8 6" xfId="35347" xr:uid="{6401AA2A-4914-4C04-84A2-49185E687D3F}"/>
    <cellStyle name="Suma 8 7" xfId="41869" xr:uid="{768F6529-B4A9-4AF1-AEF1-119D69FB2C8F}"/>
    <cellStyle name="Suma 8_BofQ_Obwodnica Radomska_03_02_2011_final" xfId="46659" xr:uid="{22FB1319-B9E9-44B2-A110-A0EC5E452924}"/>
    <cellStyle name="Suma 9" xfId="35348" xr:uid="{41E38191-FF6E-4B85-B652-951C6CA610BC}"/>
    <cellStyle name="Suma 9 2" xfId="35349" xr:uid="{1BB4D82A-8639-4EA2-B3A2-3D23D3B7680E}"/>
    <cellStyle name="Suma 9 2 2" xfId="35350" xr:uid="{B2B30100-5AB1-4286-96F4-B35FA01D5F82}"/>
    <cellStyle name="Suma 9 3" xfId="35351" xr:uid="{3BCADA98-EEB6-4679-BD64-744F1FCDD472}"/>
    <cellStyle name="Suma 9 4" xfId="41870" xr:uid="{6425342E-C535-4BAC-9FDE-A17BA1180257}"/>
    <cellStyle name="Számítás" xfId="41871" xr:uid="{DA031411-329E-455F-B67F-5A1111719977}"/>
    <cellStyle name="Számítás 2" xfId="41985" xr:uid="{0EBAC3F1-ACCC-4AE8-8577-63975BB14F26}"/>
    <cellStyle name="Table" xfId="46660" xr:uid="{11B34FE0-8A8C-467F-8E71-CEBBDFA8EB20}"/>
    <cellStyle name="Table Heading" xfId="46661" xr:uid="{8A795BDE-5B39-4835-968B-F4F2B70D5976}"/>
    <cellStyle name="Table Title" xfId="46662" xr:uid="{2B48961A-6DBC-453A-B093-B5236132BF4E}"/>
    <cellStyle name="Table Units" xfId="46663" xr:uid="{ECCAB532-F666-4700-860B-6B093E65B7F3}"/>
    <cellStyle name="TableStyleLight1" xfId="46664" xr:uid="{50120B46-734E-48A8-AD1E-22227E120C34}"/>
    <cellStyle name="TableStyleLight1 2" xfId="46665" xr:uid="{8615F979-560D-4F5A-AD54-D4AA7BB65B33}"/>
    <cellStyle name="Tekst objaśnienia 1" xfId="35352" xr:uid="{1FD8020D-388F-4F1C-8336-DEAFEE5E0811}"/>
    <cellStyle name="Tekst objaśnienia 1 2" xfId="41872" xr:uid="{A9CC9642-96EC-4CA8-9165-064128465750}"/>
    <cellStyle name="Tekst objaśnienia 10" xfId="35353" xr:uid="{ABEC97A6-6424-4C4C-A88C-1CE7B3454F3D}"/>
    <cellStyle name="Tekst objaśnienia 11" xfId="35354" xr:uid="{3EC73447-88F9-4854-B3C6-D48E694959A2}"/>
    <cellStyle name="Tekst objaśnienia 12" xfId="35355" xr:uid="{DAFE3189-B742-4D69-8BA6-067E5ADF0E65}"/>
    <cellStyle name="Tekst objaśnienia 13" xfId="35356" xr:uid="{C3D719FD-0BB3-4AFB-887B-A8FB5944ECA3}"/>
    <cellStyle name="Tekst objaśnienia 14" xfId="35357" xr:uid="{8458B147-D8C9-4FD8-9A58-46D634B2732C}"/>
    <cellStyle name="Tekst objaśnienia 15" xfId="35358" xr:uid="{C4B1D9C5-F139-4D74-8A37-D13A7735CDCF}"/>
    <cellStyle name="Tekst objaśnienia 16" xfId="35359" xr:uid="{2C13DAA1-7760-40B5-B948-0B9DBC2F1F10}"/>
    <cellStyle name="Tekst objaśnienia 17" xfId="35360" xr:uid="{6FAC5C10-8EC7-42F5-AF9C-0255DDAC95A6}"/>
    <cellStyle name="Tekst objaśnienia 18" xfId="35361" xr:uid="{9D934750-D9EC-4E9C-BEE5-6214DA8E6254}"/>
    <cellStyle name="Tekst objaśnienia 19" xfId="35362" xr:uid="{043C6DCF-5D10-4FDF-9905-C30A9F56BBFE}"/>
    <cellStyle name="Tekst objaśnienia 2" xfId="1120" xr:uid="{F2E615D6-7511-452C-9D32-4A4CDFFEF584}"/>
    <cellStyle name="Tekst objaśnienia 2 10" xfId="35363" xr:uid="{43294F2F-DA3C-41AD-B279-D937F19EB156}"/>
    <cellStyle name="Tekst objaśnienia 2 11" xfId="35364" xr:uid="{CDA11BDA-DE13-4427-B31E-5A7174016533}"/>
    <cellStyle name="Tekst objaśnienia 2 12" xfId="35365" xr:uid="{26BA5CC5-204C-4769-8FB2-C3DC73046FC8}"/>
    <cellStyle name="Tekst objaśnienia 2 13" xfId="42246" xr:uid="{20E46C6C-3D18-46F0-8DE8-7EC03EFF3E21}"/>
    <cellStyle name="Tekst objaśnienia 2 14" xfId="42247" xr:uid="{661B62F6-1A7D-4A9D-A901-C91FCB1FD4F9}"/>
    <cellStyle name="Tekst objaśnienia 2 15" xfId="42248" xr:uid="{4174F40A-DF34-4797-B9B8-DD7C70EEC9DA}"/>
    <cellStyle name="Tekst objaśnienia 2 16" xfId="42249" xr:uid="{F5C7E783-C2B9-4077-8DA9-8D9254F962D7}"/>
    <cellStyle name="Tekst objaśnienia 2 17" xfId="42250" xr:uid="{B9BAAF81-3461-4578-AD58-8BEB4656FB67}"/>
    <cellStyle name="Tekst objaśnienia 2 18" xfId="42251" xr:uid="{3A6DE040-E40D-44F2-9EA2-283DA473E1E1}"/>
    <cellStyle name="Tekst objaśnienia 2 19" xfId="42252" xr:uid="{E0C27C35-D0F8-4B5C-8897-4AA0D17694E2}"/>
    <cellStyle name="Tekst objaśnienia 2 2" xfId="35366" xr:uid="{C6B80B2B-8763-4A62-B385-055FB82649BD}"/>
    <cellStyle name="Tekst objaśnienia 2 2 10" xfId="42253" xr:uid="{7122852A-0C3C-4E60-9FC8-D00238CCE25B}"/>
    <cellStyle name="Tekst objaśnienia 2 2 2" xfId="41873" xr:uid="{6F3B60C7-6810-494E-8D28-60B002BED72D}"/>
    <cellStyle name="Tekst objaśnienia 2 2 3" xfId="42254" xr:uid="{AB9FA47D-0959-47C0-B4A8-B64301C565AE}"/>
    <cellStyle name="Tekst objaśnienia 2 2 4" xfId="42255" xr:uid="{E41775C3-BBDD-40C3-A00C-CB599E464BC9}"/>
    <cellStyle name="Tekst objaśnienia 2 2 5" xfId="42256" xr:uid="{FCF5500F-8C4C-4E33-95A3-20AF5BDA90D6}"/>
    <cellStyle name="Tekst objaśnienia 2 2 6" xfId="42257" xr:uid="{A3FB29BB-96E4-4135-BE04-1F8928F10328}"/>
    <cellStyle name="Tekst objaśnienia 2 2 7" xfId="42258" xr:uid="{96F4EEC4-FA3E-4135-9DEA-63D9C60A3126}"/>
    <cellStyle name="Tekst objaśnienia 2 2 8" xfId="42259" xr:uid="{A8207ECA-E5F5-458A-8532-75E27BE3D4FE}"/>
    <cellStyle name="Tekst objaśnienia 2 2 9" xfId="42260" xr:uid="{AFDE2AD6-3702-47CA-8E4C-B99B6762277C}"/>
    <cellStyle name="Tekst objaśnienia 2 20" xfId="42261" xr:uid="{5E96FDF1-F0DD-4E77-A4E9-1960577B95A9}"/>
    <cellStyle name="Tekst objaśnienia 2 21" xfId="42262" xr:uid="{60D64FEB-7321-4DC7-B3CE-CD1F29529CE4}"/>
    <cellStyle name="Tekst objaśnienia 2 22" xfId="42263" xr:uid="{3BFE099B-8AA4-4370-AC43-AD6604F61560}"/>
    <cellStyle name="Tekst objaśnienia 2 3" xfId="35367" xr:uid="{AFFFB88D-EB4E-4D16-BDB5-AA57A35B5E1A}"/>
    <cellStyle name="Tekst objaśnienia 2 3 2" xfId="41874" xr:uid="{ED16E9E3-36A0-4476-9674-908F89668DAD}"/>
    <cellStyle name="Tekst objaśnienia 2 4" xfId="35368" xr:uid="{7C871DCF-F0B1-4554-9DEE-4F94FBD2AF40}"/>
    <cellStyle name="Tekst objaśnienia 2 5" xfId="35369" xr:uid="{D742D2B8-C2CD-4026-AB8E-551004B2CA48}"/>
    <cellStyle name="Tekst objaśnienia 2 6" xfId="35370" xr:uid="{35C04B71-BBCC-4F2B-A9F3-DB0A59ED0B8E}"/>
    <cellStyle name="Tekst objaśnienia 2 7" xfId="35371" xr:uid="{0967DA72-E601-4B9B-8E07-53B973330CD6}"/>
    <cellStyle name="Tekst objaśnienia 2 8" xfId="35372" xr:uid="{5AC410A0-9FC4-4B0D-A27C-5784E2414C4C}"/>
    <cellStyle name="Tekst objaśnienia 2 9" xfId="35373" xr:uid="{29D0A8D2-1243-4EE9-97AB-E4221F2ADD68}"/>
    <cellStyle name="Tekst objaśnienia 20" xfId="35374" xr:uid="{CBC432FD-CD43-4C71-93E1-BE5FAC05DB2A}"/>
    <cellStyle name="Tekst objaśnienia 21" xfId="35375" xr:uid="{CC289F8E-2E91-4839-8C8E-0EBC4842024B}"/>
    <cellStyle name="Tekst objaśnienia 22" xfId="35376" xr:uid="{D4DF6731-5C43-48A6-ABF5-BC436695C62B}"/>
    <cellStyle name="Tekst objaśnienia 23" xfId="35377" xr:uid="{A90D39DB-E0FB-49B9-96BE-BFBBA22A28C8}"/>
    <cellStyle name="Tekst objaśnienia 24" xfId="35378" xr:uid="{1AB8CF43-0905-46BF-BAF9-33E7D1E1E402}"/>
    <cellStyle name="Tekst objaśnienia 25" xfId="35379" xr:uid="{13EEAC9D-76F7-457C-9CE0-9FAD4FC30051}"/>
    <cellStyle name="Tekst objaśnienia 26" xfId="35380" xr:uid="{6E7225D1-FD38-4B47-B800-9B032F199E66}"/>
    <cellStyle name="Tekst objaśnienia 27" xfId="35381" xr:uid="{B0CBF0B2-EC10-4794-8B8D-1E52429DE51F}"/>
    <cellStyle name="Tekst objaśnienia 28" xfId="35382" xr:uid="{15CB64B7-C2C0-4153-AF63-B7FB67F1232F}"/>
    <cellStyle name="Tekst objaśnienia 29" xfId="35383" xr:uid="{C0A63036-FB8E-49DC-B256-AACA9E49B25D}"/>
    <cellStyle name="Tekst objaśnienia 3" xfId="1205" xr:uid="{EA3BF07E-4F06-4F68-A943-5CFDA76BB074}"/>
    <cellStyle name="Tekst objaśnienia 3 2" xfId="41986" xr:uid="{A693EFB2-6B77-42A8-8F3C-378716C1470A}"/>
    <cellStyle name="Tekst objaśnienia 30" xfId="46666" xr:uid="{FFBFA600-70E0-4E70-8C18-7123470281C2}"/>
    <cellStyle name="Tekst objaśnienia 4" xfId="35384" xr:uid="{5D54B2B9-7475-4490-9522-3A177A9CEB31}"/>
    <cellStyle name="Tekst objaśnienia 4 2" xfId="41875" xr:uid="{3BF73733-5FDC-4E00-B2B2-BBE018A519A9}"/>
    <cellStyle name="Tekst objaśnienia 5" xfId="35385" xr:uid="{2FBCF1C0-98DC-408E-AE8B-84A609A38396}"/>
    <cellStyle name="Tekst objaśnienia 5 2" xfId="46667" xr:uid="{0019BBC4-2437-4450-AD34-E5BEF0175290}"/>
    <cellStyle name="Tekst objaśnienia 6" xfId="35386" xr:uid="{1AF5E718-5AE9-4D4F-957B-E5D33004A5BA}"/>
    <cellStyle name="Tekst objaśnienia 6 2" xfId="46668" xr:uid="{E164004B-CE71-495E-AFD3-3B2A9BEFFFA1}"/>
    <cellStyle name="Tekst objaśnienia 7" xfId="35387" xr:uid="{E0B7C1F9-8EB7-4663-AE8E-7EC1F66D4E99}"/>
    <cellStyle name="Tekst objaśnienia 8" xfId="35388" xr:uid="{DFC46D98-71F8-4763-8FC6-5CFDDBF9C1C9}"/>
    <cellStyle name="Tekst objaśnienia 9" xfId="35389" xr:uid="{323AFA74-4391-4AAB-AA5E-2A9083EBC224}"/>
    <cellStyle name="Tekst ostrzeżenia 1" xfId="35390" xr:uid="{35FEBAB9-6250-4EAB-AD83-D9BAFDD975DD}"/>
    <cellStyle name="Tekst ostrzeżenia 1 2" xfId="41876" xr:uid="{9B7E8063-5E9F-4DDF-B94E-65424F0E6DED}"/>
    <cellStyle name="Tekst ostrzeżenia 10" xfId="35391" xr:uid="{727159C6-9F2A-4D1C-A85E-B26A1D3DD081}"/>
    <cellStyle name="Tekst ostrzeżenia 11" xfId="35392" xr:uid="{D903EF0F-513A-4E39-BC32-26CBD438D821}"/>
    <cellStyle name="Tekst ostrzeżenia 12" xfId="35393" xr:uid="{0B175288-3A09-4DAE-B933-2C112E632117}"/>
    <cellStyle name="Tekst ostrzeżenia 13" xfId="35394" xr:uid="{F45758B3-1918-4017-98C6-F083B6F7583F}"/>
    <cellStyle name="Tekst ostrzeżenia 14" xfId="35395" xr:uid="{F97E7929-9CC6-42F7-8400-895456946935}"/>
    <cellStyle name="Tekst ostrzeżenia 15" xfId="35396" xr:uid="{BD6835DD-61A7-4A1D-B1F8-FC9205E90BEC}"/>
    <cellStyle name="Tekst ostrzeżenia 16" xfId="35397" xr:uid="{C117A6F7-5550-4D98-9B00-66A4737361C5}"/>
    <cellStyle name="Tekst ostrzeżenia 17" xfId="35398" xr:uid="{47F3160A-CAE3-42F2-983F-E802BD841C2C}"/>
    <cellStyle name="Tekst ostrzeżenia 18" xfId="35399" xr:uid="{A8140D77-6403-47CB-87C8-B2C3568B880E}"/>
    <cellStyle name="Tekst ostrzeżenia 19" xfId="35400" xr:uid="{8F4CB08C-4BE7-4EB7-99F2-FD6A22BAB102}"/>
    <cellStyle name="Tekst ostrzeżenia 2" xfId="1121" xr:uid="{974D50EE-CACE-4691-BB48-778EEDC4465E}"/>
    <cellStyle name="Tekst ostrzeżenia 2 10" xfId="35401" xr:uid="{723CDD82-6648-4C62-805D-683B94BB028A}"/>
    <cellStyle name="Tekst ostrzeżenia 2 11" xfId="35402" xr:uid="{07672A78-F89F-485C-ADCF-6899DE3B84EF}"/>
    <cellStyle name="Tekst ostrzeżenia 2 12" xfId="35403" xr:uid="{3C647C39-6209-4089-8424-DC0443D3F84B}"/>
    <cellStyle name="Tekst ostrzeżenia 2 13" xfId="42264" xr:uid="{9CC86788-B777-468F-BABD-A77AC7BA717B}"/>
    <cellStyle name="Tekst ostrzeżenia 2 14" xfId="42265" xr:uid="{7AABE771-394B-4BD3-9E76-1230815CFE17}"/>
    <cellStyle name="Tekst ostrzeżenia 2 15" xfId="42266" xr:uid="{C24B5B01-75C2-4121-9BE6-2021EBED9703}"/>
    <cellStyle name="Tekst ostrzeżenia 2 16" xfId="42267" xr:uid="{9B2DDA7B-1849-4C33-B1E2-D5323E5E4BF2}"/>
    <cellStyle name="Tekst ostrzeżenia 2 17" xfId="42268" xr:uid="{2BB664F2-C69B-4B2B-9456-AC03325A90A4}"/>
    <cellStyle name="Tekst ostrzeżenia 2 18" xfId="42269" xr:uid="{B20A69F7-B34C-4216-A81F-F75F192601B6}"/>
    <cellStyle name="Tekst ostrzeżenia 2 19" xfId="42270" xr:uid="{F9228A75-7F3C-4C29-9531-8482CD6E2389}"/>
    <cellStyle name="Tekst ostrzeżenia 2 2" xfId="35404" xr:uid="{2C231549-11FD-4FED-8E35-1BBEE6667B8A}"/>
    <cellStyle name="Tekst ostrzeżenia 2 2 10" xfId="42271" xr:uid="{3FAB765F-A840-407C-9BC1-4AE26C15A7BC}"/>
    <cellStyle name="Tekst ostrzeżenia 2 2 2" xfId="41877" xr:uid="{721A19D6-45B7-4268-A820-613D9516CEB6}"/>
    <cellStyle name="Tekst ostrzeżenia 2 2 3" xfId="42272" xr:uid="{D5B50188-E05D-431A-9924-B6ED025DD984}"/>
    <cellStyle name="Tekst ostrzeżenia 2 2 4" xfId="42273" xr:uid="{59DF5DFD-12AD-4F72-ABD5-4C38CABB1BC6}"/>
    <cellStyle name="Tekst ostrzeżenia 2 2 5" xfId="42274" xr:uid="{5DCFFE89-24B9-48D7-AF16-743AE22389BF}"/>
    <cellStyle name="Tekst ostrzeżenia 2 2 6" xfId="42275" xr:uid="{B73462BD-069B-4985-8994-50C49F7CC8F5}"/>
    <cellStyle name="Tekst ostrzeżenia 2 2 7" xfId="42276" xr:uid="{1A0B3A17-1F77-4B06-B390-8D938D45C55B}"/>
    <cellStyle name="Tekst ostrzeżenia 2 2 8" xfId="42277" xr:uid="{2364D9AE-EAA5-4FA4-8A49-57A1C3FC2690}"/>
    <cellStyle name="Tekst ostrzeżenia 2 2 9" xfId="42278" xr:uid="{2EE9C43E-90A7-4BB7-BAB1-8B543E43151E}"/>
    <cellStyle name="Tekst ostrzeżenia 2 20" xfId="42279" xr:uid="{81E849EC-04F4-4C17-AE87-0236744CA8F1}"/>
    <cellStyle name="Tekst ostrzeżenia 2 21" xfId="42280" xr:uid="{254DC591-24B2-48E4-94D2-A9A6C3BC5525}"/>
    <cellStyle name="Tekst ostrzeżenia 2 22" xfId="42281" xr:uid="{23F66716-E339-40ED-8BB3-34303C250DF3}"/>
    <cellStyle name="Tekst ostrzeżenia 2 3" xfId="35405" xr:uid="{7049078E-BF85-4128-847A-D4120F00791F}"/>
    <cellStyle name="Tekst ostrzeżenia 2 3 2" xfId="41878" xr:uid="{F07CA74C-2CA1-49B4-85D2-74D31758713B}"/>
    <cellStyle name="Tekst ostrzeżenia 2 4" xfId="35406" xr:uid="{9AB4BFE5-3E32-49AE-9F5F-64482A4B3986}"/>
    <cellStyle name="Tekst ostrzeżenia 2 5" xfId="35407" xr:uid="{7D8BA6AE-1411-4A80-96B8-934DCBEF3C2C}"/>
    <cellStyle name="Tekst ostrzeżenia 2 6" xfId="35408" xr:uid="{E99969D9-715E-4B2D-9BB3-C7DACF8A2322}"/>
    <cellStyle name="Tekst ostrzeżenia 2 7" xfId="35409" xr:uid="{966D82A4-1676-4858-BB21-52ABB4481DF2}"/>
    <cellStyle name="Tekst ostrzeżenia 2 8" xfId="35410" xr:uid="{FD2CF833-A9A3-4F95-8924-97A1F2CD3AA7}"/>
    <cellStyle name="Tekst ostrzeżenia 2 9" xfId="35411" xr:uid="{BFE8D1A4-7DCF-4425-BD27-5F2F8B593C49}"/>
    <cellStyle name="Tekst ostrzeżenia 20" xfId="35412" xr:uid="{45F0D204-E7FB-4149-B74F-AE7F6CE12F95}"/>
    <cellStyle name="Tekst ostrzeżenia 21" xfId="35413" xr:uid="{ACB8795B-E1EF-423F-A8E2-82D140E0C89F}"/>
    <cellStyle name="Tekst ostrzeżenia 22" xfId="35414" xr:uid="{A8191E0F-0221-42D7-9069-46B38BC6FDA6}"/>
    <cellStyle name="Tekst ostrzeżenia 23" xfId="35415" xr:uid="{303B06D0-E291-4AE7-AB7D-F9EE25FC3483}"/>
    <cellStyle name="Tekst ostrzeżenia 24" xfId="35416" xr:uid="{2B6462AB-1A41-4D6B-9833-735C210B6D32}"/>
    <cellStyle name="Tekst ostrzeżenia 25" xfId="35417" xr:uid="{56139DD9-B899-42D8-B5DF-BBB529935783}"/>
    <cellStyle name="Tekst ostrzeżenia 26" xfId="35418" xr:uid="{F3DFA866-EEB3-4A2F-85B2-F17540D9CF96}"/>
    <cellStyle name="Tekst ostrzeżenia 27" xfId="35419" xr:uid="{119D4F2D-DEE4-4D01-9C77-EC8CA770E472}"/>
    <cellStyle name="Tekst ostrzeżenia 28" xfId="35420" xr:uid="{9E4049BE-5C04-46DF-8300-2C97BE14C89C}"/>
    <cellStyle name="Tekst ostrzeżenia 29" xfId="35421" xr:uid="{09ED87FA-D5D7-44C2-914A-647F5FCB2830}"/>
    <cellStyle name="Tekst ostrzeżenia 3" xfId="1204" xr:uid="{78BFAA96-B2B4-475E-91F1-46E73523AD3D}"/>
    <cellStyle name="Tekst ostrzeżenia 3 2" xfId="41970" xr:uid="{9F99E102-28B9-43AB-831E-2921F6E77EEA}"/>
    <cellStyle name="Tekst ostrzeżenia 4" xfId="35422" xr:uid="{ADA1C212-A88A-4D89-97B6-499BEE79D2F9}"/>
    <cellStyle name="Tekst ostrzeżenia 4 2" xfId="41879" xr:uid="{B3019978-2130-4B55-9C8A-2931C78C5AD3}"/>
    <cellStyle name="Tekst ostrzeżenia 5" xfId="35423" xr:uid="{6920ADC7-52B0-4453-AE0A-3825227B2348}"/>
    <cellStyle name="Tekst ostrzeżenia 5 2" xfId="41880" xr:uid="{44226BDC-50E2-4EA9-8BF8-9E8518EC14DC}"/>
    <cellStyle name="Tekst ostrzeżenia 5 3" xfId="46669" xr:uid="{1910CF22-5C7B-4EFB-8B81-ACAD74825AA8}"/>
    <cellStyle name="Tekst ostrzeżenia 6" xfId="35424" xr:uid="{51002E73-019E-4184-B196-5E01E35445E2}"/>
    <cellStyle name="Tekst ostrzeżenia 6 2" xfId="46670" xr:uid="{F62F45FC-E0A8-4251-8013-A263E4B12DED}"/>
    <cellStyle name="Tekst ostrzeżenia 7" xfId="35425" xr:uid="{3B87663E-A44E-400E-986B-C16CB8A35E3D}"/>
    <cellStyle name="Tekst ostrzeżenia 8" xfId="35426" xr:uid="{ACF1D7CD-1504-4FCA-82B1-A7E607F1BB5E}"/>
    <cellStyle name="Tekst ostrzeżenia 9" xfId="35427" xr:uid="{8AD38446-F3BD-4CF5-8FF7-715274FD6592}"/>
    <cellStyle name="Terespol" xfId="42282" xr:uid="{7E860A97-A425-4EA2-8FE9-CF4E0F7C3EC8}"/>
    <cellStyle name="TerespolA" xfId="42283" xr:uid="{C92453FF-9E5C-45C0-9EDE-AE761900FC47}"/>
    <cellStyle name="TerespolD" xfId="42284" xr:uid="{21A37F4F-B0C3-4058-9FAF-9CE13BB06260}"/>
    <cellStyle name="text" xfId="46671" xr:uid="{006F16E5-BE89-49E3-A538-034E4883E348}"/>
    <cellStyle name="Text Indent A" xfId="46672" xr:uid="{E72A0C0C-A1F9-4747-B9E2-79DD94069390}"/>
    <cellStyle name="Text Indent B" xfId="46673" xr:uid="{9DE6C435-78D2-467A-91AA-701A8EBB78DF}"/>
    <cellStyle name="Text Indent C" xfId="46674" xr:uid="{C07C37B4-B8DD-4EB8-A116-18AFF61A868C}"/>
    <cellStyle name="text_Xl0000239" xfId="46675" xr:uid="{6407E55B-EFEB-401B-AC72-BA3EEB22D717}"/>
    <cellStyle name="Texte1" xfId="46676" xr:uid="{5ED11326-5F59-47EC-9BB7-E8499FE6870B}"/>
    <cellStyle name="Texto de advertencia" xfId="35428" xr:uid="{89875F02-2CFF-4A1E-BBB0-306B65FCD3E3}"/>
    <cellStyle name="Texto explicativo" xfId="35429" xr:uid="{4EA94D15-76C1-4209-BCCC-E8C719F5573C}"/>
    <cellStyle name="þ_x001d_ð7_x000c_îþ_x0007__x000d_áþV_x0001_k_x0010_y,_x0007__x0001__x0001_" xfId="46677" xr:uid="{3C3BCD1B-7F76-4CA1-AE58-F4EEFA352AAA}"/>
    <cellStyle name="þ_x001d_ðK_x000c_&quot;ÿ_x001b__x000d__x0015_ÿU_x0001_¤_x0005_û_x0006__x0007__x0001__x0001_" xfId="46678" xr:uid="{4B6B7936-387C-4C82-88DD-272F32818932}"/>
    <cellStyle name="Thousands£" xfId="46679" xr:uid="{D8C5308E-AD13-4737-B537-3BDC71946B25}"/>
    <cellStyle name="Thousands£ (2dp)" xfId="46680" xr:uid="{DA0229FB-5C1F-42AC-9016-7DAC767099AE}"/>
    <cellStyle name="Title" xfId="1122" xr:uid="{8CEB9653-4846-412A-A4BE-06CE50165442}"/>
    <cellStyle name="Title 2" xfId="1276" xr:uid="{B6A7DC9E-7D2C-4B38-8BB0-08C67572A305}"/>
    <cellStyle name="Title 3" xfId="46681" xr:uid="{824C577B-E98B-4E9B-9F33-A6B1F1A67419}"/>
    <cellStyle name="Title 4" xfId="46682" xr:uid="{88D67D84-5814-42DD-B813-AA0E2983880E}"/>
    <cellStyle name="Title 5" xfId="46683" xr:uid="{7EF37719-C333-45C0-B1EF-E7320E2D53FA}"/>
    <cellStyle name="Title_WO-5" xfId="46684" xr:uid="{219B0F26-45EE-44BF-BE7C-CA435FC6704C}"/>
    <cellStyle name="Titre1" xfId="46685" xr:uid="{678DEEC6-7667-4401-A45D-4070311DFE4B}"/>
    <cellStyle name="Título" xfId="35430" xr:uid="{1277B443-17A9-4A51-9D6E-BCEDBE04D4EF}"/>
    <cellStyle name="Título 1" xfId="35431" xr:uid="{4BD9A327-07DF-4EE8-B12C-28DCAE1774EA}"/>
    <cellStyle name="Título 2" xfId="35432" xr:uid="{801F05F0-704D-467D-8141-3E0FECDF96D1}"/>
    <cellStyle name="Título 3" xfId="35433" xr:uid="{6B004A67-F7B5-4974-9605-308C1FDA3BE2}"/>
    <cellStyle name="tof" xfId="46686" xr:uid="{81B30E7D-D1DE-4683-9FD1-1713B5E97DBC}"/>
    <cellStyle name="Tonnes" xfId="46687" xr:uid="{2EC16C52-ECED-4243-A093-524AEAC89E1B}"/>
    <cellStyle name="tot" xfId="46688" xr:uid="{E5542C7F-2B83-4F2B-A62E-CED24F9C2079}"/>
    <cellStyle name="Total" xfId="1123" xr:uid="{64F50659-17C3-4220-9E20-D9E0EE14F806}"/>
    <cellStyle name="Total 10" xfId="35434" xr:uid="{1C73130F-3293-416B-BF40-9EB027A0D49D}"/>
    <cellStyle name="Total 10 2" xfId="35435" xr:uid="{5710E51A-FDC0-4EF1-A129-3D9BEE3A9741}"/>
    <cellStyle name="Total 11" xfId="35436" xr:uid="{8C32ADB8-E6A9-4B75-A351-7358EE437CAD}"/>
    <cellStyle name="Total 11 2" xfId="35437" xr:uid="{7DCE1651-6336-4639-94B0-B9B70792F3C9}"/>
    <cellStyle name="Total 12" xfId="35438" xr:uid="{D55DC3F8-9C77-4325-A8AD-39C9DFDB7C0F}"/>
    <cellStyle name="Total 12 2" xfId="35439" xr:uid="{1988798B-3AE7-4686-B931-86506340A647}"/>
    <cellStyle name="Total 13" xfId="35440" xr:uid="{F4B2F765-5313-49BB-A209-BC101C03310A}"/>
    <cellStyle name="Total 13 2" xfId="35441" xr:uid="{0E484F67-ABEB-4C7A-A796-276E8AB553E0}"/>
    <cellStyle name="Total 14" xfId="35442" xr:uid="{72EDB59E-8DAB-466A-98BD-41C73F465B0B}"/>
    <cellStyle name="Total 15" xfId="39294" xr:uid="{52EE21BD-7851-4689-82CD-14F2B65DEF6C}"/>
    <cellStyle name="Total 16" xfId="39421" xr:uid="{91E82878-EFDD-4E81-8A20-AF3AF9459BE9}"/>
    <cellStyle name="Total 2" xfId="1124" xr:uid="{6AE4A485-63F2-4878-AF15-39EE23C404ED}"/>
    <cellStyle name="Total 2 2" xfId="35443" xr:uid="{015CC359-585A-4FFF-AAF1-F5C131A0CBC9}"/>
    <cellStyle name="Total 2 2 2" xfId="35444" xr:uid="{14E752A4-3880-494C-B733-69DC70E01B3B}"/>
    <cellStyle name="Total 2 3" xfId="35445" xr:uid="{8E8848E8-0B0A-44E2-B3F7-567E00AC8240}"/>
    <cellStyle name="Total 2 4" xfId="39256" xr:uid="{F47A1048-7F91-4E3F-BB3D-B7E50330DD69}"/>
    <cellStyle name="Total 2 5" xfId="39293" xr:uid="{5ED93475-C5BE-43B3-A23C-1308B51BF590}"/>
    <cellStyle name="Total 2 6" xfId="39420" xr:uid="{AFAF136A-4EF4-40E6-BF89-A3ED66F335BA}"/>
    <cellStyle name="Total 3" xfId="35446" xr:uid="{3A7D0560-51AE-440B-B27F-9AA8AB581C22}"/>
    <cellStyle name="Total 3 2" xfId="35447" xr:uid="{CDC099DB-C516-4480-933A-EC88B33DD641}"/>
    <cellStyle name="Total 3 2 2" xfId="35448" xr:uid="{378B11C8-30AD-445C-847B-B92A90BFF556}"/>
    <cellStyle name="Total 3 3" xfId="35449" xr:uid="{693A0A33-D45D-432D-8306-607F90FFDEE5}"/>
    <cellStyle name="Total 4" xfId="35450" xr:uid="{6D8058D7-1202-4368-99E1-AD45C111F608}"/>
    <cellStyle name="Total 4 2" xfId="35451" xr:uid="{67BDF2F9-3BC3-45C2-B13B-BCC659DB8C49}"/>
    <cellStyle name="Total 4 2 2" xfId="35452" xr:uid="{416377C0-F39E-402D-8336-C7A9ED235AA2}"/>
    <cellStyle name="Total 4 3" xfId="35453" xr:uid="{33C0A10F-CF73-45EA-ADFB-AFF86C0819CA}"/>
    <cellStyle name="Total 5" xfId="35454" xr:uid="{C52711C2-50BE-4DA1-A298-DF57CBBD7E9A}"/>
    <cellStyle name="Total 5 2" xfId="35455" xr:uid="{B9E7A68D-B9EC-473E-956E-9CAEE05AE749}"/>
    <cellStyle name="Total 5 2 2" xfId="35456" xr:uid="{30F78D48-DC0E-4302-A8E3-41483B25B2E3}"/>
    <cellStyle name="Total 5 3" xfId="35457" xr:uid="{343A2DF5-F188-4243-A327-264D6E60FD8E}"/>
    <cellStyle name="Total 6" xfId="35458" xr:uid="{64FEFDC0-3E88-4288-82BB-CFB1B13D8FEF}"/>
    <cellStyle name="Total 6 2" xfId="35459" xr:uid="{3FAB567D-B1F4-49F6-B2FC-1A4F77AB1FF6}"/>
    <cellStyle name="Total 6 2 2" xfId="35460" xr:uid="{0DB3378D-0181-4F51-A8E2-1CF9589E57FC}"/>
    <cellStyle name="Total 6 3" xfId="35461" xr:uid="{7AD2ABFF-05BF-40B9-ADCC-3CD08A991ACD}"/>
    <cellStyle name="Total 7" xfId="35462" xr:uid="{B43A952E-C62D-4C89-A21B-8D35BC9C08FC}"/>
    <cellStyle name="Total 7 2" xfId="35463" xr:uid="{5D0314FD-02FD-42D0-A326-F6E65D4D30F8}"/>
    <cellStyle name="Total 7 2 2" xfId="35464" xr:uid="{1BE1D4E0-356D-4DB5-9825-CEB0E4AB6AF4}"/>
    <cellStyle name="Total 7 3" xfId="35465" xr:uid="{7E12DB21-B7E4-4793-94E7-7F36A5CE4CD7}"/>
    <cellStyle name="Total 8" xfId="35466" xr:uid="{88E22B23-51DC-436A-A986-44DB06BA405B}"/>
    <cellStyle name="Total 8 2" xfId="35467" xr:uid="{F9733E60-F856-4F2C-B903-E47DD390E9A6}"/>
    <cellStyle name="Total 8 2 2" xfId="35468" xr:uid="{0C311D06-6A46-4E26-B3D4-9457740C8BB2}"/>
    <cellStyle name="Total 8 3" xfId="35469" xr:uid="{09A63E9C-167B-4273-9A13-DA48F5AF6E06}"/>
    <cellStyle name="Total 9" xfId="35470" xr:uid="{2D2EB7A6-5C2A-466D-95BF-0AC07829CF62}"/>
    <cellStyle name="Total 9 2" xfId="35471" xr:uid="{391DA1DE-E2D3-402F-9FBC-76F6F2B7C185}"/>
    <cellStyle name="Total 9 2 2" xfId="35472" xr:uid="{20873184-70FC-4B6A-A26A-7BEEC70FC800}"/>
    <cellStyle name="Total 9 3" xfId="35473" xr:uid="{D8152ECD-3948-4E28-AC0A-3B602018F25F}"/>
    <cellStyle name="tvanice" xfId="46689" xr:uid="{1DC0E82F-461E-46EB-AF28-D12CFC6BB3FF}"/>
    <cellStyle name="Tytuł 1" xfId="35474" xr:uid="{3ABB44C2-C343-4BD7-9D5A-A40B6DE55E31}"/>
    <cellStyle name="Tytuł 1 2" xfId="41881" xr:uid="{C85122E9-EA2B-41E3-8A2C-465790ECB24F}"/>
    <cellStyle name="Tytuł 10" xfId="35475" xr:uid="{E67C7291-000A-4ABB-BF74-335BDF5FCD83}"/>
    <cellStyle name="Tytuł 11" xfId="35476" xr:uid="{C69E82FF-345F-4544-9AD6-F1534F4ECFCA}"/>
    <cellStyle name="Tytuł 12" xfId="35477" xr:uid="{98F1B736-9165-43FD-8FF6-A2F89CE3DC2C}"/>
    <cellStyle name="Tytuł 13" xfId="35478" xr:uid="{9EA8E358-7C5D-40AD-8881-B08149BE431D}"/>
    <cellStyle name="Tytuł 14" xfId="35479" xr:uid="{9F31BE31-D154-49E5-9409-55AE0C18E89F}"/>
    <cellStyle name="Tytuł 15" xfId="35480" xr:uid="{0525E1D2-FACE-4C9F-96BF-2F6B43723EF4}"/>
    <cellStyle name="Tytuł 16" xfId="35481" xr:uid="{8D2DD7DD-9145-4B9C-891F-91FC59F9F452}"/>
    <cellStyle name="Tytuł 17" xfId="35482" xr:uid="{B074D30A-3463-4B93-9A32-3B2CE22EE20B}"/>
    <cellStyle name="Tytuł 18" xfId="35483" xr:uid="{438D5459-D09D-4541-AD41-CCB65F0CA26C}"/>
    <cellStyle name="Tytuł 19" xfId="35484" xr:uid="{D460EBBE-453F-45C9-AEED-2F08A60D3EFF}"/>
    <cellStyle name="Tytuł 2" xfId="1125" xr:uid="{17E127ED-C33A-44A7-B23E-F9AABDAA5650}"/>
    <cellStyle name="Tytuł 2 10" xfId="35485" xr:uid="{4E524BA6-62A4-48E7-B048-33D24FE92068}"/>
    <cellStyle name="Tytuł 2 11" xfId="35486" xr:uid="{D6A83F22-D0D8-493C-85CA-B6D392862372}"/>
    <cellStyle name="Tytuł 2 12" xfId="35487" xr:uid="{2A5222B9-D761-4FFE-B286-BED81C60B83F}"/>
    <cellStyle name="Tytuł 2 13" xfId="35488" xr:uid="{576D5FD1-A5A7-4D22-B221-C1A886B459F9}"/>
    <cellStyle name="Tytuł 2 13 2" xfId="35489" xr:uid="{00069F1C-5966-41E1-A194-6F232D01C55B}"/>
    <cellStyle name="Tytuł 2 13 3" xfId="35490" xr:uid="{635CBB6F-7899-476C-9584-FB4AB85B472E}"/>
    <cellStyle name="Tytuł 2 14" xfId="35491" xr:uid="{97859612-1D59-4D9F-9A19-3A62D5683CCD}"/>
    <cellStyle name="Tytuł 2 14 2" xfId="35492" xr:uid="{3B22498A-BD5B-452C-81BB-06501CCD4C30}"/>
    <cellStyle name="Tytuł 2 14 3" xfId="35493" xr:uid="{7C8A49F7-1389-40C1-A5C7-B1C80B324E5D}"/>
    <cellStyle name="Tytuł 2 15" xfId="35494" xr:uid="{685E6024-C81B-4F04-AB02-A4AE5F3E0ADE}"/>
    <cellStyle name="Tytuł 2 2" xfId="35495" xr:uid="{95E167BA-C4BE-42A7-B9EB-545F191B5906}"/>
    <cellStyle name="Tytuł 2 2 10" xfId="35496" xr:uid="{181D6DE3-C931-436A-940F-836A6AE501BB}"/>
    <cellStyle name="Tytuł 2 2 10 10" xfId="35497" xr:uid="{AF5B62AA-561B-4046-99BA-3B58C171932C}"/>
    <cellStyle name="Tytuł 2 2 10 11" xfId="35498" xr:uid="{7DC98952-E699-4731-A6AD-9293C51FCED1}"/>
    <cellStyle name="Tytuł 2 2 10 12" xfId="35499" xr:uid="{6127357B-2633-4AB8-BDA8-AFA3F8570A48}"/>
    <cellStyle name="Tytuł 2 2 10 2" xfId="35500" xr:uid="{27153894-92B6-4157-B100-C68C39B76787}"/>
    <cellStyle name="Tytuł 2 2 10 2 10" xfId="35501" xr:uid="{C971DCDA-A773-46B4-85B6-737A70C3ECE6}"/>
    <cellStyle name="Tytuł 2 2 10 2 11" xfId="35502" xr:uid="{98E47EC7-FBB0-46B4-B646-DEF2E1ED6F2A}"/>
    <cellStyle name="Tytuł 2 2 10 2 2" xfId="35503" xr:uid="{0E639437-0B46-419E-8176-4CC130FDB360}"/>
    <cellStyle name="Tytuł 2 2 10 2 2 10" xfId="35504" xr:uid="{13452FA5-96B1-4230-9A27-70F81FA154E4}"/>
    <cellStyle name="Tytuł 2 2 10 2 2 11" xfId="35505" xr:uid="{1BB3BDD6-41D4-4C6E-A767-8C66170899B4}"/>
    <cellStyle name="Tytuł 2 2 10 2 2 2" xfId="35506" xr:uid="{AE993BC3-13E1-4B6B-B12B-C6B4A9AFE090}"/>
    <cellStyle name="Tytuł 2 2 10 2 2 2 2" xfId="35507" xr:uid="{2CC71F0B-6877-4411-8FA0-89D42101216E}"/>
    <cellStyle name="Tytuł 2 2 10 2 2 2 2 2" xfId="35508" xr:uid="{699BE7DA-3DD9-4BC1-9119-50D3E164E4A3}"/>
    <cellStyle name="Tytuł 2 2 10 2 2 2 2 3" xfId="35509" xr:uid="{BBB72F4A-22D8-46ED-B337-8FF34B2A1CAE}"/>
    <cellStyle name="Tytuł 2 2 10 2 2 2 2 4" xfId="35510" xr:uid="{34B0F7B3-1160-4AD1-AF60-9DAD375CB446}"/>
    <cellStyle name="Tytuł 2 2 10 2 2 2 2 5" xfId="35511" xr:uid="{4E76623A-751B-4E97-95D5-7DECE0A6BDB5}"/>
    <cellStyle name="Tytuł 2 2 10 2 2 2 2 6" xfId="35512" xr:uid="{9187520D-B984-40AB-B57F-C820ABB91252}"/>
    <cellStyle name="Tytuł 2 2 10 2 2 2 3" xfId="35513" xr:uid="{43104D9B-B20D-4740-99F4-CD5B7217ED85}"/>
    <cellStyle name="Tytuł 2 2 10 2 2 2 4" xfId="35514" xr:uid="{A6E5F2DC-605C-4DEF-946C-A28C49E31352}"/>
    <cellStyle name="Tytuł 2 2 10 2 2 2 5" xfId="35515" xr:uid="{22BB4729-E37B-42F3-A255-3C1A1EDE618D}"/>
    <cellStyle name="Tytuł 2 2 10 2 2 2 6" xfId="35516" xr:uid="{6F55B2AD-3EDD-403B-A2A6-30EA04776081}"/>
    <cellStyle name="Tytuł 2 2 10 2 2 2 7" xfId="35517" xr:uid="{E7C01E40-3A75-42C0-84DA-F8C1083641D1}"/>
    <cellStyle name="Tytuł 2 2 10 2 2 3" xfId="35518" xr:uid="{E80ED192-DBD8-4AD8-90CE-139ECA3D8985}"/>
    <cellStyle name="Tytuł 2 2 10 2 2 4" xfId="35519" xr:uid="{C5C04554-4BCB-4C85-A96E-C83D88862776}"/>
    <cellStyle name="Tytuł 2 2 10 2 2 5" xfId="35520" xr:uid="{0366349C-CD7E-41D8-BDD1-37A70F72F1C0}"/>
    <cellStyle name="Tytuł 2 2 10 2 2 6" xfId="35521" xr:uid="{4582E4EB-F467-45CE-B541-F5B5660F3BC9}"/>
    <cellStyle name="Tytuł 2 2 10 2 2 7" xfId="35522" xr:uid="{8062C61F-8E14-48EB-995F-79AE2B89CFBF}"/>
    <cellStyle name="Tytuł 2 2 10 2 2 7 2" xfId="35523" xr:uid="{B99BFB2E-3B13-43BD-809B-1BC0A7C6B613}"/>
    <cellStyle name="Tytuł 2 2 10 2 2 7 3" xfId="35524" xr:uid="{7B8F0EB6-91F7-4F42-B3A1-94F3810C0A4E}"/>
    <cellStyle name="Tytuł 2 2 10 2 2 7 4" xfId="35525" xr:uid="{00B9C17B-7F7D-45C5-A721-BAB47795D3F1}"/>
    <cellStyle name="Tytuł 2 2 10 2 2 7 5" xfId="35526" xr:uid="{D4E5AC88-4F0B-449E-BBF3-8DF0E354B4EA}"/>
    <cellStyle name="Tytuł 2 2 10 2 2 7 6" xfId="35527" xr:uid="{6BB8EF2F-A96C-4B2B-95F9-0A2488AB35AA}"/>
    <cellStyle name="Tytuł 2 2 10 2 2 8" xfId="35528" xr:uid="{A8B24EA9-0E17-40ED-9192-0BFDF555A066}"/>
    <cellStyle name="Tytuł 2 2 10 2 2 9" xfId="35529" xr:uid="{D8CCA531-8E4E-4D5F-ABA3-C3309D1ED08F}"/>
    <cellStyle name="Tytuł 2 2 10 2 3" xfId="35530" xr:uid="{AD6A10FB-BA74-47F7-AD3A-EC4AB42FA28F}"/>
    <cellStyle name="Tytuł 2 2 10 2 3 2" xfId="35531" xr:uid="{65904945-93B6-47C3-B204-6E09E22FFB18}"/>
    <cellStyle name="Tytuł 2 2 10 2 3 2 2" xfId="35532" xr:uid="{AAC0C084-6BF2-43DC-8377-75ED98B21743}"/>
    <cellStyle name="Tytuł 2 2 10 2 3 2 3" xfId="35533" xr:uid="{49F344D8-60EC-4ECD-ADCD-FBF4B1808B6B}"/>
    <cellStyle name="Tytuł 2 2 10 2 3 2 4" xfId="35534" xr:uid="{139740F1-645C-4EAC-8E65-F9D31310E1B3}"/>
    <cellStyle name="Tytuł 2 2 10 2 3 2 5" xfId="35535" xr:uid="{5946B795-FEB7-4D59-8861-D0DF80955C7B}"/>
    <cellStyle name="Tytuł 2 2 10 2 3 2 6" xfId="35536" xr:uid="{22F16C0A-3BC4-49E5-BF94-EE16D0D4818B}"/>
    <cellStyle name="Tytuł 2 2 10 2 3 3" xfId="35537" xr:uid="{850C3C41-DF6B-44AC-B90D-EC25A9AED82A}"/>
    <cellStyle name="Tytuł 2 2 10 2 3 4" xfId="35538" xr:uid="{BB8FEE96-97E2-4212-AAA6-35BA59147966}"/>
    <cellStyle name="Tytuł 2 2 10 2 3 5" xfId="35539" xr:uid="{51ADFDC6-A381-4A55-946E-172D3D35B7B2}"/>
    <cellStyle name="Tytuł 2 2 10 2 3 6" xfId="35540" xr:uid="{262E37FF-5BCE-4B1B-989B-891CD274EC05}"/>
    <cellStyle name="Tytuł 2 2 10 2 3 7" xfId="35541" xr:uid="{F2BDB0D7-47AC-40C0-9285-282E10F609A3}"/>
    <cellStyle name="Tytuł 2 2 10 2 4" xfId="35542" xr:uid="{30316C4D-E741-4E6F-BAF4-F8F2C3832A10}"/>
    <cellStyle name="Tytuł 2 2 10 2 5" xfId="35543" xr:uid="{8B4334C7-1775-4709-8A0D-22D17ACAC1FA}"/>
    <cellStyle name="Tytuł 2 2 10 2 6" xfId="35544" xr:uid="{3E3E548A-D61D-4894-8780-9AB0A7161932}"/>
    <cellStyle name="Tytuł 2 2 10 2 7" xfId="35545" xr:uid="{CA75FADD-B5CD-4E3B-B32A-2A4D4699B417}"/>
    <cellStyle name="Tytuł 2 2 10 2 7 2" xfId="35546" xr:uid="{F993245D-FB53-4994-9D5F-E6090FE583EA}"/>
    <cellStyle name="Tytuł 2 2 10 2 7 3" xfId="35547" xr:uid="{DC94BBEE-ED9F-440A-A4EB-A2326F147922}"/>
    <cellStyle name="Tytuł 2 2 10 2 7 4" xfId="35548" xr:uid="{1D016D4C-0724-49FE-BC37-39FED51022CD}"/>
    <cellStyle name="Tytuł 2 2 10 2 7 5" xfId="35549" xr:uid="{A425BB09-F7F7-4B37-A026-21DB13718D57}"/>
    <cellStyle name="Tytuł 2 2 10 2 7 6" xfId="35550" xr:uid="{8C1D4178-9321-47E9-95C1-CAE6C3FC5DA3}"/>
    <cellStyle name="Tytuł 2 2 10 2 8" xfId="35551" xr:uid="{2C870B9B-EE8F-4652-BF63-57077B69D8AF}"/>
    <cellStyle name="Tytuł 2 2 10 2 9" xfId="35552" xr:uid="{02EEA182-DE77-470C-AB6F-4E01C1BDC59E}"/>
    <cellStyle name="Tytuł 2 2 10 3" xfId="35553" xr:uid="{1EB8B906-404C-4035-88D7-94E75040C800}"/>
    <cellStyle name="Tytuł 2 2 10 3 2" xfId="35554" xr:uid="{2BD52C9A-3717-45BD-890D-C2F987D535BB}"/>
    <cellStyle name="Tytuł 2 2 10 3 2 2" xfId="35555" xr:uid="{5B74D67E-8C57-4017-BD24-73BD3C772A65}"/>
    <cellStyle name="Tytuł 2 2 10 3 2 3" xfId="35556" xr:uid="{8896FDAF-0999-4ED4-8BC5-E02F8D704879}"/>
    <cellStyle name="Tytuł 2 2 10 3 2 4" xfId="35557" xr:uid="{54A681CA-5984-4549-9950-FF42D04E33F6}"/>
    <cellStyle name="Tytuł 2 2 10 3 2 5" xfId="35558" xr:uid="{21B2A3FB-5B8E-41D1-B5A9-0DA5673D555D}"/>
    <cellStyle name="Tytuł 2 2 10 3 2 6" xfId="35559" xr:uid="{6F5EE43D-6318-46BC-83E7-0C06D3405E13}"/>
    <cellStyle name="Tytuł 2 2 10 3 3" xfId="35560" xr:uid="{50D13C1E-6CC1-4E58-86AF-F9611B6C1F67}"/>
    <cellStyle name="Tytuł 2 2 10 3 4" xfId="35561" xr:uid="{4D1DD898-96C9-493D-9073-013E5BF667CD}"/>
    <cellStyle name="Tytuł 2 2 10 3 5" xfId="35562" xr:uid="{5979ECF4-3B69-4CCB-B5B7-19DA500A371E}"/>
    <cellStyle name="Tytuł 2 2 10 3 6" xfId="35563" xr:uid="{9CF6F5E0-B726-4DD0-94A4-DD25583AA61F}"/>
    <cellStyle name="Tytuł 2 2 10 3 7" xfId="35564" xr:uid="{3F6FA414-43D0-4B8A-A274-301A165E694A}"/>
    <cellStyle name="Tytuł 2 2 10 4" xfId="35565" xr:uid="{4705ADC8-756B-4187-A24C-97F40AEABD40}"/>
    <cellStyle name="Tytuł 2 2 10 5" xfId="35566" xr:uid="{A9765C23-C0DE-442D-996C-5FDAE2DDF887}"/>
    <cellStyle name="Tytuł 2 2 10 6" xfId="35567" xr:uid="{064DB9E8-5F2C-44A2-BB99-0F2A289B16FE}"/>
    <cellStyle name="Tytuł 2 2 10 7" xfId="35568" xr:uid="{F9440381-AA69-44A3-B6B3-336F7E032270}"/>
    <cellStyle name="Tytuł 2 2 10 8" xfId="35569" xr:uid="{174A23AE-266A-4F93-A1C6-546B1894ABF2}"/>
    <cellStyle name="Tytuł 2 2 10 8 2" xfId="35570" xr:uid="{9F0AF77F-30C2-4A5D-9E0B-143B5159D21F}"/>
    <cellStyle name="Tytuł 2 2 10 8 3" xfId="35571" xr:uid="{A3CCF091-EC1C-4350-9F3C-E405959E8C40}"/>
    <cellStyle name="Tytuł 2 2 10 8 4" xfId="35572" xr:uid="{F6DAC388-6437-4D01-B14B-2D43ED5E4C28}"/>
    <cellStyle name="Tytuł 2 2 10 8 5" xfId="35573" xr:uid="{A16F640F-5CFF-415F-83F9-9BB9F03CCCC7}"/>
    <cellStyle name="Tytuł 2 2 10 8 6" xfId="35574" xr:uid="{7A93227D-4003-441E-A726-63CD8082F59A}"/>
    <cellStyle name="Tytuł 2 2 10 9" xfId="35575" xr:uid="{9003CA26-0459-4BAA-AB4B-58EFD247366D}"/>
    <cellStyle name="Tytuł 2 2 11" xfId="35576" xr:uid="{F4B97931-32DE-461B-A620-447EA5FB8C17}"/>
    <cellStyle name="Tytuł 2 2 11 10" xfId="35577" xr:uid="{06F237B5-C077-4A7E-81D2-65CD1EEDCE6B}"/>
    <cellStyle name="Tytuł 2 2 11 11" xfId="35578" xr:uid="{6E869496-32E0-4986-9AE4-957B78371BAE}"/>
    <cellStyle name="Tytuł 2 2 11 2" xfId="35579" xr:uid="{F5F1C4FA-D9CD-4A6C-A1F2-96BD0B8D6430}"/>
    <cellStyle name="Tytuł 2 2 11 2 2" xfId="35580" xr:uid="{2C80B9C3-7A5A-46CF-B859-37D4119F897B}"/>
    <cellStyle name="Tytuł 2 2 11 2 2 2" xfId="35581" xr:uid="{A31AD20F-1AE2-47A1-A9EB-EC604FA3D9E5}"/>
    <cellStyle name="Tytuł 2 2 11 2 2 3" xfId="35582" xr:uid="{D8B4BE34-C072-4F65-9B33-DFAC21ECD8E7}"/>
    <cellStyle name="Tytuł 2 2 11 2 2 4" xfId="35583" xr:uid="{948987C1-CA0F-4B83-ABE7-AC79A73C58BD}"/>
    <cellStyle name="Tytuł 2 2 11 2 2 5" xfId="35584" xr:uid="{82411694-35C0-4EBD-A67E-EA34606CD4EC}"/>
    <cellStyle name="Tytuł 2 2 11 2 2 6" xfId="35585" xr:uid="{F9C2809D-6271-4FC3-AF38-C5B78E5291DE}"/>
    <cellStyle name="Tytuł 2 2 11 2 3" xfId="35586" xr:uid="{E85D7630-61C5-4845-AA02-491EF2CF49B9}"/>
    <cellStyle name="Tytuł 2 2 11 2 4" xfId="35587" xr:uid="{4AC2497A-24FB-48BE-836B-32706F9C3995}"/>
    <cellStyle name="Tytuł 2 2 11 2 5" xfId="35588" xr:uid="{A60C7C75-D504-4FF9-AEB3-C1AAEF2D7839}"/>
    <cellStyle name="Tytuł 2 2 11 2 6" xfId="35589" xr:uid="{5B314D5C-4542-4213-95A0-864D24D66528}"/>
    <cellStyle name="Tytuł 2 2 11 2 7" xfId="35590" xr:uid="{DACDE92E-1975-4633-B16B-F05E969B1BBA}"/>
    <cellStyle name="Tytuł 2 2 11 3" xfId="35591" xr:uid="{66BEEDCC-BAFE-45AE-ADED-74C266FF34E1}"/>
    <cellStyle name="Tytuł 2 2 11 4" xfId="35592" xr:uid="{C800F70A-ABE3-4856-A659-AC48264FAB8F}"/>
    <cellStyle name="Tytuł 2 2 11 5" xfId="35593" xr:uid="{93B3457C-1205-48C3-B6C1-8A45BD56AFB0}"/>
    <cellStyle name="Tytuł 2 2 11 6" xfId="35594" xr:uid="{47DE3C1E-BF95-4CC4-9243-AAFFF31542C2}"/>
    <cellStyle name="Tytuł 2 2 11 7" xfId="35595" xr:uid="{46E646FF-1EA8-4885-BC69-E2A4A2EB9DC3}"/>
    <cellStyle name="Tytuł 2 2 11 7 2" xfId="35596" xr:uid="{53F2862F-7D25-4C26-AD5C-B9749BD01048}"/>
    <cellStyle name="Tytuł 2 2 11 7 3" xfId="35597" xr:uid="{CCC56634-85CA-4A6A-9246-F2C463E927BF}"/>
    <cellStyle name="Tytuł 2 2 11 7 4" xfId="35598" xr:uid="{32D7E174-D4FF-4BFE-8B6C-5F38ADDF1424}"/>
    <cellStyle name="Tytuł 2 2 11 7 5" xfId="35599" xr:uid="{C96BE116-264A-49DB-A2E5-AAC800EBC521}"/>
    <cellStyle name="Tytuł 2 2 11 7 6" xfId="35600" xr:uid="{9319F726-126A-40A2-BC24-CBA520E62E16}"/>
    <cellStyle name="Tytuł 2 2 11 8" xfId="35601" xr:uid="{185EBD81-879E-4D22-92DE-8BA99C83CBEB}"/>
    <cellStyle name="Tytuł 2 2 11 9" xfId="35602" xr:uid="{F3665FF0-1103-4BE9-B64B-0F4815FA88AB}"/>
    <cellStyle name="Tytuł 2 2 12" xfId="35603" xr:uid="{78AFA493-A711-4D87-BB97-DC318596510F}"/>
    <cellStyle name="Tytuł 2 2 12 2" xfId="35604" xr:uid="{D35BA4CD-DF3E-4A31-B4B3-95E5ED13F8DE}"/>
    <cellStyle name="Tytuł 2 2 12 2 2" xfId="35605" xr:uid="{1252628C-E67E-447F-B425-35F229C1CF54}"/>
    <cellStyle name="Tytuł 2 2 12 2 3" xfId="35606" xr:uid="{BE48BD76-57FE-4771-A3B0-24C643B0BEFA}"/>
    <cellStyle name="Tytuł 2 2 12 2 4" xfId="35607" xr:uid="{C21DA973-7DA2-4C8A-AAC5-DC7D4CCA1B24}"/>
    <cellStyle name="Tytuł 2 2 12 2 5" xfId="35608" xr:uid="{5F20F2FB-074B-4DA5-92B2-E23C832BAEAB}"/>
    <cellStyle name="Tytuł 2 2 12 2 6" xfId="35609" xr:uid="{D54B4EFB-36B9-4915-89E5-855879AE8B0D}"/>
    <cellStyle name="Tytuł 2 2 12 3" xfId="35610" xr:uid="{B6C4447F-6BFC-4894-A87D-AFC9D4FEB3D9}"/>
    <cellStyle name="Tytuł 2 2 12 4" xfId="35611" xr:uid="{5C1B0736-8919-4761-9F6A-A9394900E20D}"/>
    <cellStyle name="Tytuł 2 2 12 5" xfId="35612" xr:uid="{9ED612CF-6589-4638-975A-BD9E209BAB24}"/>
    <cellStyle name="Tytuł 2 2 12 6" xfId="35613" xr:uid="{377128D0-5D0B-473F-80B5-FF5D3D2701FF}"/>
    <cellStyle name="Tytuł 2 2 12 7" xfId="35614" xr:uid="{1FB4B02C-BF7F-4A1F-ABBB-D856F60A2C9F}"/>
    <cellStyle name="Tytuł 2 2 13" xfId="35615" xr:uid="{6C5C67BF-E99B-455E-8E01-BF330B2B526A}"/>
    <cellStyle name="Tytuł 2 2 14" xfId="35616" xr:uid="{7A277EFA-185C-4205-B8BD-A25198340446}"/>
    <cellStyle name="Tytuł 2 2 15" xfId="35617" xr:uid="{D7375BA1-7C9B-4887-A9C7-C6C7B296DBC6}"/>
    <cellStyle name="Tytuł 2 2 16" xfId="35618" xr:uid="{2DE05E2A-6DAA-4206-BAAA-0E43B4B82E1F}"/>
    <cellStyle name="Tytuł 2 2 17" xfId="35619" xr:uid="{C2D68CFA-3283-49B6-9085-7E706C245B52}"/>
    <cellStyle name="Tytuł 2 2 18" xfId="35620" xr:uid="{8BA8DCFF-7199-41F8-877A-EE0CAB6067DD}"/>
    <cellStyle name="Tytuł 2 2 18 2" xfId="35621" xr:uid="{7A1CFDB0-79A8-405F-90EF-2FB62870E84F}"/>
    <cellStyle name="Tytuł 2 2 18 3" xfId="35622" xr:uid="{439FD773-7AB3-4500-B339-0BA5EC89A17D}"/>
    <cellStyle name="Tytuł 2 2 18 4" xfId="35623" xr:uid="{68A77AF7-4AAF-449E-B7BB-13D55F86CC47}"/>
    <cellStyle name="Tytuł 2 2 18 5" xfId="35624" xr:uid="{2D047A54-AC61-4FDF-ADC4-6084B22439CF}"/>
    <cellStyle name="Tytuł 2 2 18 6" xfId="35625" xr:uid="{C189AFD5-CF49-40E7-A9BF-1C58545B2605}"/>
    <cellStyle name="Tytuł 2 2 19" xfId="35626" xr:uid="{65BEDF38-62EF-4A16-9BBF-F9DB5E6942E4}"/>
    <cellStyle name="Tytuł 2 2 2" xfId="35627" xr:uid="{D2DC952E-D057-445D-AFDE-C5B06736031E}"/>
    <cellStyle name="Tytuł 2 2 2 10" xfId="35628" xr:uid="{6B3F1D4B-CC5B-417F-95D3-CC6219F630B6}"/>
    <cellStyle name="Tytuł 2 2 2 11" xfId="35629" xr:uid="{0A83B367-79FA-4024-97E6-B056C72AF2CB}"/>
    <cellStyle name="Tytuł 2 2 2 2" xfId="35630" xr:uid="{51420A51-02B8-4500-A95D-5B320DF67877}"/>
    <cellStyle name="Tytuł 2 2 2 2 10" xfId="35631" xr:uid="{CFCFAD5E-A136-4AEA-B1A8-FEF357377B8C}"/>
    <cellStyle name="Tytuł 2 2 2 2 2" xfId="35632" xr:uid="{3C6B1312-B170-4C2A-8477-A2FBA77EDB7A}"/>
    <cellStyle name="Tytuł 2 2 2 2 2 2" xfId="35633" xr:uid="{752BF31C-9901-479B-AA38-420C2266EAEE}"/>
    <cellStyle name="Tytuł 2 2 2 2 2 2 2" xfId="35634" xr:uid="{B66C62B3-202D-426F-9EB8-729382C150C7}"/>
    <cellStyle name="Tytuł 2 2 2 2 2 2 2 2" xfId="35635" xr:uid="{975E10DC-9D24-40F3-8AB4-EC368C6DE1F8}"/>
    <cellStyle name="Tytuł 2 2 2 2 2 2 2 2 2" xfId="35636" xr:uid="{44C66E34-DBDA-476E-981D-1B016B243F4F}"/>
    <cellStyle name="Tytuł 2 2 2 2 2 2 2 2 3" xfId="35637" xr:uid="{FC437AA9-5B5E-44FC-B197-A38F44EB84CE}"/>
    <cellStyle name="Tytuł 2 2 2 2 2 2 2 2 4" xfId="35638" xr:uid="{C756BAED-F963-4CC0-BF49-D0F9A72F989E}"/>
    <cellStyle name="Tytuł 2 2 2 2 2 2 2 3" xfId="35639" xr:uid="{E003A739-3EB5-44ED-987C-CAA95F1D3A24}"/>
    <cellStyle name="Tytuł 2 2 2 2 2 2 2 4" xfId="35640" xr:uid="{9F0506FB-E10B-420D-A5E0-248B38B557AB}"/>
    <cellStyle name="Tytuł 2 2 2 2 2 2 2 5" xfId="35641" xr:uid="{8D88EE1C-CA3D-4314-A06B-F96705FAFDAB}"/>
    <cellStyle name="Tytuł 2 2 2 2 2 2 3" xfId="35642" xr:uid="{A70B26A3-7966-4AE9-AE53-1C236E1B797B}"/>
    <cellStyle name="Tytuł 2 2 2 2 2 2 4" xfId="35643" xr:uid="{89FBD08B-58EF-45A4-89A9-7A19687F089A}"/>
    <cellStyle name="Tytuł 2 2 2 2 2 2 5" xfId="35644" xr:uid="{11D46BFA-008C-4061-8B23-C1F4C4D93E8A}"/>
    <cellStyle name="Tytuł 2 2 2 2 2 2 6" xfId="35645" xr:uid="{06B8AFE3-8F97-4F3E-B803-E5592246BB12}"/>
    <cellStyle name="Tytuł 2 2 2 2 2 2 7" xfId="35646" xr:uid="{5BCFCB9F-54C4-4D9F-9298-25A58DCCE235}"/>
    <cellStyle name="Tytuł 2 2 2 2 2 2 7 2" xfId="35647" xr:uid="{77535DAD-9369-4E78-9CD5-32E19B296CA0}"/>
    <cellStyle name="Tytuł 2 2 2 2 2 2 7 3" xfId="35648" xr:uid="{72971D14-40FB-4145-9768-4C3B5ED9C8FA}"/>
    <cellStyle name="Tytuł 2 2 2 2 2 2 7 4" xfId="35649" xr:uid="{2FD96D0D-EA8E-47CE-BD60-0D0361A6A456}"/>
    <cellStyle name="Tytuł 2 2 2 2 2 2 7 5" xfId="35650" xr:uid="{1AD1310E-EC57-44C2-B078-97C3C936BC2D}"/>
    <cellStyle name="Tytuł 2 2 2 2 2 2 7 6" xfId="35651" xr:uid="{DBA9AB91-8930-4574-85D5-E14BF6D18175}"/>
    <cellStyle name="Tytuł 2 2 2 2 2 2 8" xfId="35652" xr:uid="{20C4F676-8AB0-444B-AA6B-BB347B8D692F}"/>
    <cellStyle name="Tytuł 2 2 2 2 2 2 9" xfId="35653" xr:uid="{B2C75296-9624-454B-9D61-33EA7E51B5FD}"/>
    <cellStyle name="Tytuł 2 2 2 2 2 3" xfId="35654" xr:uid="{E9193B7F-F5CB-4A67-904A-AD62779C0AFE}"/>
    <cellStyle name="Tytuł 2 2 2 2 2 3 2" xfId="35655" xr:uid="{C0A557BB-293E-4EE3-87DE-9CA06373F259}"/>
    <cellStyle name="Tytuł 2 2 2 2 2 3 2 2" xfId="35656" xr:uid="{56758039-A355-49F2-ACDF-509ED58B02EF}"/>
    <cellStyle name="Tytuł 2 2 2 2 2 3 2 3" xfId="35657" xr:uid="{AE360ABF-D57F-461A-8322-86DC4CF231AC}"/>
    <cellStyle name="Tytuł 2 2 2 2 2 3 2 4" xfId="35658" xr:uid="{5444C4E0-084C-41F9-9B0B-B1093779EC3F}"/>
    <cellStyle name="Tytuł 2 2 2 2 2 3 2 5" xfId="35659" xr:uid="{236F63F9-9026-4D5B-9E9B-ED420062C596}"/>
    <cellStyle name="Tytuł 2 2 2 2 2 3 2 6" xfId="35660" xr:uid="{EE335E65-B60E-4112-9079-2636716AD0B8}"/>
    <cellStyle name="Tytuł 2 2 2 2 2 3 3" xfId="35661" xr:uid="{BBEC8A39-3ED7-4D35-869F-D27BF2702367}"/>
    <cellStyle name="Tytuł 2 2 2 2 2 3 4" xfId="35662" xr:uid="{7F48A70A-8E3F-4CD3-B489-9C8DB7E6CD49}"/>
    <cellStyle name="Tytuł 2 2 2 2 2 3 5" xfId="35663" xr:uid="{5A5E02A4-1EDF-47BD-B061-3AF57093D6E5}"/>
    <cellStyle name="Tytuł 2 2 2 2 2 3 6" xfId="35664" xr:uid="{1B9413AE-0A47-4828-AB67-360A0415A162}"/>
    <cellStyle name="Tytuł 2 2 2 2 2 3 7" xfId="35665" xr:uid="{6BD90056-22C4-44CF-92CB-C866C6A9D085}"/>
    <cellStyle name="Tytuł 2 2 2 2 2 4" xfId="35666" xr:uid="{9410554B-815D-477D-80D3-7DCA289F7CB0}"/>
    <cellStyle name="Tytuł 2 2 2 2 2 5" xfId="35667" xr:uid="{E6513B1A-254F-4D41-A7D1-84A3E37CF458}"/>
    <cellStyle name="Tytuł 2 2 2 2 2 6" xfId="35668" xr:uid="{A9B1BA84-CD6F-4EF4-AA0A-8EAE4B4F0BE2}"/>
    <cellStyle name="Tytuł 2 2 2 2 2 7" xfId="35669" xr:uid="{F482107A-6676-4E7F-98A9-1ECFC7EDB71D}"/>
    <cellStyle name="Tytuł 2 2 2 2 2 7 2" xfId="35670" xr:uid="{CDE29D88-C24D-4FB6-B777-7163EDA69838}"/>
    <cellStyle name="Tytuł 2 2 2 2 2 7 3" xfId="35671" xr:uid="{58885B2B-0DA7-4C35-A24D-62F8740F50C5}"/>
    <cellStyle name="Tytuł 2 2 2 2 2 7 4" xfId="35672" xr:uid="{3FD05DA8-DCDB-496D-AE58-68FD155D78BB}"/>
    <cellStyle name="Tytuł 2 2 2 2 2 7 5" xfId="35673" xr:uid="{8548E80D-97AC-4449-B915-47A3DE93CFA2}"/>
    <cellStyle name="Tytuł 2 2 2 2 2 7 6" xfId="35674" xr:uid="{F8BF186A-53E2-410D-B0C7-ACFA09088674}"/>
    <cellStyle name="Tytuł 2 2 2 2 2 8" xfId="35675" xr:uid="{9C5A338C-DB23-40C3-B818-B04E0B10BF7D}"/>
    <cellStyle name="Tytuł 2 2 2 2 2 9" xfId="35676" xr:uid="{6D6E25FE-737B-440B-A2DF-9470E9A378B0}"/>
    <cellStyle name="Tytuł 2 2 2 2 3" xfId="35677" xr:uid="{D17CD04D-A199-4493-992E-9901A0D25E98}"/>
    <cellStyle name="Tytuł 2 2 2 2 3 2" xfId="35678" xr:uid="{9CE4B92A-A643-42B6-9151-0A7AC7D958D8}"/>
    <cellStyle name="Tytuł 2 2 2 2 3 2 2" xfId="35679" xr:uid="{1D086F61-8780-4356-8C2F-F2DA7F581F8B}"/>
    <cellStyle name="Tytuł 2 2 2 2 3 2 3" xfId="35680" xr:uid="{EAD25688-315C-4DC4-BD83-AD925B3C9579}"/>
    <cellStyle name="Tytuł 2 2 2 2 3 2 4" xfId="35681" xr:uid="{1B477668-E479-4F25-B119-39354B8CAC38}"/>
    <cellStyle name="Tytuł 2 2 2 2 3 2 5" xfId="35682" xr:uid="{F1479C35-9467-495D-BF11-A431ED1858C1}"/>
    <cellStyle name="Tytuł 2 2 2 2 3 2 6" xfId="35683" xr:uid="{C4D0FF76-C67A-4E0C-B916-53B9998E8028}"/>
    <cellStyle name="Tytuł 2 2 2 2 3 3" xfId="35684" xr:uid="{B21E3A2F-7EFA-4EA7-B9CA-2CD03774BEF6}"/>
    <cellStyle name="Tytuł 2 2 2 2 3 4" xfId="35685" xr:uid="{1821BCC1-C9FE-4C0A-8766-2B7FA9971D09}"/>
    <cellStyle name="Tytuł 2 2 2 2 3 5" xfId="35686" xr:uid="{C9BE9073-6E2D-4701-961C-C004D6EB02F3}"/>
    <cellStyle name="Tytuł 2 2 2 2 3 6" xfId="35687" xr:uid="{40B8F7DA-B0A5-4BBB-8057-7ECD9CC7B811}"/>
    <cellStyle name="Tytuł 2 2 2 2 3 7" xfId="35688" xr:uid="{E54FFDF9-673C-4DD7-839F-B6C862A5C9AB}"/>
    <cellStyle name="Tytuł 2 2 2 2 4" xfId="35689" xr:uid="{016B33F2-89CC-42A0-B700-D0CBCE48F2AD}"/>
    <cellStyle name="Tytuł 2 2 2 2 5" xfId="35690" xr:uid="{048E839A-22C8-4650-B920-CC5193C6DE6A}"/>
    <cellStyle name="Tytuł 2 2 2 2 6" xfId="35691" xr:uid="{DAD3404F-36D2-4E79-950B-60CC49B99873}"/>
    <cellStyle name="Tytuł 2 2 2 2 7" xfId="35692" xr:uid="{F434A15C-CDFD-4505-9C1F-02191B6C0010}"/>
    <cellStyle name="Tytuł 2 2 2 2 8" xfId="35693" xr:uid="{52D0B9A5-F3DB-449D-AF31-77E805E22A20}"/>
    <cellStyle name="Tytuł 2 2 2 2 8 2" xfId="35694" xr:uid="{820CAE5F-D5E1-4B3D-9C03-DD8C25E0652D}"/>
    <cellStyle name="Tytuł 2 2 2 2 8 3" xfId="35695" xr:uid="{088FAE29-4669-4B27-AC2A-20968EDE3E18}"/>
    <cellStyle name="Tytuł 2 2 2 2 8 4" xfId="35696" xr:uid="{4A93D4FB-5180-426F-944E-769211788BC1}"/>
    <cellStyle name="Tytuł 2 2 2 2 8 5" xfId="35697" xr:uid="{91F72C6A-FBDC-4077-B39E-6574118358F7}"/>
    <cellStyle name="Tytuł 2 2 2 2 8 6" xfId="35698" xr:uid="{A6788060-F116-42F5-93C0-177D78AEB349}"/>
    <cellStyle name="Tytuł 2 2 2 2 9" xfId="35699" xr:uid="{F2AAAAF0-95FB-4045-8452-5FE52291AA2F}"/>
    <cellStyle name="Tytuł 2 2 2 3" xfId="35700" xr:uid="{B67C55A4-3526-4DD0-80E1-7E42221F8473}"/>
    <cellStyle name="Tytuł 2 2 2 4" xfId="35701" xr:uid="{E6E0FD35-D00C-4EC6-8F3D-0D6DA4952F3C}"/>
    <cellStyle name="Tytuł 2 2 2 4 10" xfId="35702" xr:uid="{172008A2-AFBC-4DBF-A06E-AA458375ACF2}"/>
    <cellStyle name="Tytuł 2 2 2 4 11" xfId="35703" xr:uid="{2646DC13-69B3-4218-900E-C08A79393849}"/>
    <cellStyle name="Tytuł 2 2 2 4 2" xfId="35704" xr:uid="{C4101A33-1679-4FB1-9AB3-3A3BA9869596}"/>
    <cellStyle name="Tytuł 2 2 2 4 2 2" xfId="35705" xr:uid="{E6A3172D-A994-4975-9635-60297C92BA03}"/>
    <cellStyle name="Tytuł 2 2 2 4 2 2 2" xfId="35706" xr:uid="{AC3467B5-AFC3-480F-A34D-4E9CB82E7448}"/>
    <cellStyle name="Tytuł 2 2 2 4 2 2 3" xfId="35707" xr:uid="{A0BC673D-7A9A-438F-AF6D-CDA71744D697}"/>
    <cellStyle name="Tytuł 2 2 2 4 2 2 4" xfId="35708" xr:uid="{267E1E7C-48B0-4A86-B4FB-FD8D39335A6B}"/>
    <cellStyle name="Tytuł 2 2 2 4 2 2 5" xfId="35709" xr:uid="{2FBAD107-C296-493D-907E-A0432577670D}"/>
    <cellStyle name="Tytuł 2 2 2 4 2 2 6" xfId="35710" xr:uid="{049C4BD8-979B-49F0-B2BE-FF3C98D59918}"/>
    <cellStyle name="Tytuł 2 2 2 4 2 3" xfId="35711" xr:uid="{83CA8827-1C4D-47FE-8BFF-74D5ADF8F11F}"/>
    <cellStyle name="Tytuł 2 2 2 4 2 4" xfId="35712" xr:uid="{47CE39B9-B5FA-4D62-9B69-C572F632A679}"/>
    <cellStyle name="Tytuł 2 2 2 4 2 5" xfId="35713" xr:uid="{E784FC37-D295-4CDF-B99F-753477E9A6F5}"/>
    <cellStyle name="Tytuł 2 2 2 4 2 6" xfId="35714" xr:uid="{B6EC311E-84D4-4322-967D-D55E8222A670}"/>
    <cellStyle name="Tytuł 2 2 2 4 2 7" xfId="35715" xr:uid="{F2614783-4D48-4383-89FB-580905DCAA49}"/>
    <cellStyle name="Tytuł 2 2 2 4 3" xfId="35716" xr:uid="{B84699A7-9027-4F9B-BDED-B883930162D4}"/>
    <cellStyle name="Tytuł 2 2 2 4 4" xfId="35717" xr:uid="{FB9EFEEA-A45C-4BC5-93CE-A95E110E358E}"/>
    <cellStyle name="Tytuł 2 2 2 4 5" xfId="35718" xr:uid="{A0CEBEF0-86FC-44F5-A472-D2DCBDE002CC}"/>
    <cellStyle name="Tytuł 2 2 2 4 6" xfId="35719" xr:uid="{62F9F6FD-198B-4B0B-B6B1-7CC7B5D9C445}"/>
    <cellStyle name="Tytuł 2 2 2 4 7" xfId="35720" xr:uid="{E3F6C69C-6383-422C-897A-76A878681DC3}"/>
    <cellStyle name="Tytuł 2 2 2 4 7 2" xfId="35721" xr:uid="{9944771B-D9BD-4A4E-A3D9-027BDDE5F234}"/>
    <cellStyle name="Tytuł 2 2 2 4 7 3" xfId="35722" xr:uid="{5C60EB1F-D644-40BC-A3EF-588E4F842170}"/>
    <cellStyle name="Tytuł 2 2 2 4 7 4" xfId="35723" xr:uid="{2777F678-AD87-4FE1-84ED-EEC1215E2D6C}"/>
    <cellStyle name="Tytuł 2 2 2 4 7 5" xfId="35724" xr:uid="{173EA3C6-B0EC-46DB-B3DD-9CFADC52903F}"/>
    <cellStyle name="Tytuł 2 2 2 4 7 6" xfId="35725" xr:uid="{AA53563B-030E-4224-A686-88D56361C37D}"/>
    <cellStyle name="Tytuł 2 2 2 4 8" xfId="35726" xr:uid="{9B190058-94AC-4C5F-9B26-992953AE78D1}"/>
    <cellStyle name="Tytuł 2 2 2 4 9" xfId="35727" xr:uid="{13286E26-48E5-488C-ABB9-93F31B443255}"/>
    <cellStyle name="Tytuł 2 2 2 5" xfId="35728" xr:uid="{D87A54A0-A27C-4B68-B64D-317ECE103136}"/>
    <cellStyle name="Tytuł 2 2 2 5 2" xfId="35729" xr:uid="{8D36370D-C147-4423-900D-3FB53CA79817}"/>
    <cellStyle name="Tytuł 2 2 2 5 2 2" xfId="35730" xr:uid="{A651FFAF-DC6A-4D51-8DBD-2E2DE4EEB8B9}"/>
    <cellStyle name="Tytuł 2 2 2 5 2 3" xfId="35731" xr:uid="{48BB1710-AC02-4611-BC5D-59BF008DAC6B}"/>
    <cellStyle name="Tytuł 2 2 2 5 2 4" xfId="35732" xr:uid="{E8200FF1-8F5A-4FEF-9AFD-AB6BF470A3E8}"/>
    <cellStyle name="Tytuł 2 2 2 5 2 5" xfId="35733" xr:uid="{DBA3BC4C-0403-40EA-B55C-3AE6EA5A8DF9}"/>
    <cellStyle name="Tytuł 2 2 2 5 2 6" xfId="35734" xr:uid="{39198FF3-EEA2-4C44-9E77-F2B819CA1CA2}"/>
    <cellStyle name="Tytuł 2 2 2 5 3" xfId="35735" xr:uid="{BE1400BF-CC6A-4885-B5CF-360C98DA7245}"/>
    <cellStyle name="Tytuł 2 2 2 5 4" xfId="35736" xr:uid="{81D5D4AD-C57C-4E71-A51E-57C1C149D5BC}"/>
    <cellStyle name="Tytuł 2 2 2 5 5" xfId="35737" xr:uid="{82BD43FA-0270-4CBB-826C-7DDEFC0F4510}"/>
    <cellStyle name="Tytuł 2 2 2 5 6" xfId="35738" xr:uid="{E39D277B-A77D-4794-9893-B77903E933D5}"/>
    <cellStyle name="Tytuł 2 2 2 5 7" xfId="35739" xr:uid="{10A7F3B5-3E04-4983-8723-B61C3E911F59}"/>
    <cellStyle name="Tytuł 2 2 2 6" xfId="35740" xr:uid="{C3A5EB01-B6CD-4AC9-B693-3ECA5C642E24}"/>
    <cellStyle name="Tytuł 2 2 2 7" xfId="35741" xr:uid="{A6EC158A-292A-47DF-A921-0D21F8C9DB73}"/>
    <cellStyle name="Tytuł 2 2 2 8" xfId="35742" xr:uid="{78FA86EB-6B80-4603-B27E-16C11044CD06}"/>
    <cellStyle name="Tytuł 2 2 2 9" xfId="35743" xr:uid="{5A865E8C-2E0D-465F-97B1-C59754982BD3}"/>
    <cellStyle name="Tytuł 2 2 2 9 2" xfId="35744" xr:uid="{09625984-1426-470C-B72E-C63A1D90BC5C}"/>
    <cellStyle name="Tytuł 2 2 2 9 3" xfId="35745" xr:uid="{6AD550DC-5B73-4E00-BFE4-BB26DC5E2DA3}"/>
    <cellStyle name="Tytuł 2 2 2 9 4" xfId="35746" xr:uid="{E1F41707-F373-4A21-BAAE-F47C7C5A09F3}"/>
    <cellStyle name="Tytuł 2 2 2 9 5" xfId="35747" xr:uid="{69D24CC7-4935-4F75-B1E3-801EDE91B7F7}"/>
    <cellStyle name="Tytuł 2 2 2 9 6" xfId="35748" xr:uid="{35E57947-94A5-45D3-B76A-C0F16474DB8E}"/>
    <cellStyle name="Tytuł 2 2 20" xfId="35749" xr:uid="{0647D484-55BF-489A-9D00-F304F4C35AA1}"/>
    <cellStyle name="Tytuł 2 2 21" xfId="41882" xr:uid="{80A2DB75-31D8-4E18-8F7E-B837AFE78B84}"/>
    <cellStyle name="Tytuł 2 2 3" xfId="35750" xr:uid="{D61554A8-04BD-4B8F-8DD1-4F414114B29B}"/>
    <cellStyle name="Tytuł 2 2 4" xfId="35751" xr:uid="{E077C787-10E4-4298-9B3A-BC5D4A726441}"/>
    <cellStyle name="Tytuł 2 2 5" xfId="35752" xr:uid="{00249C8B-8248-4DEA-B15F-DBEEEB41BDC7}"/>
    <cellStyle name="Tytuł 2 2 6" xfId="35753" xr:uid="{8BF1C597-43A7-4DBF-98A4-BE2B737FBD94}"/>
    <cellStyle name="Tytuł 2 2 7" xfId="35754" xr:uid="{BF573D58-138B-473D-834B-4F21D1381252}"/>
    <cellStyle name="Tytuł 2 2 8" xfId="35755" xr:uid="{184234FE-7272-49C3-891B-D6736E65366A}"/>
    <cellStyle name="Tytuł 2 2 9" xfId="35756" xr:uid="{AA2DFF3E-B16C-4085-85E8-0FC8C9B064C0}"/>
    <cellStyle name="Tytuł 2 3" xfId="35757" xr:uid="{C1164052-B263-451A-AC2A-F64FD9B1D62F}"/>
    <cellStyle name="Tytuł 2 3 2" xfId="41883" xr:uid="{F56D9DF8-9683-45EA-9A28-F43639E8A45B}"/>
    <cellStyle name="Tytuł 2 4" xfId="35758" xr:uid="{E7FF5038-0D4A-4D56-8BF5-CE63745E4F7D}"/>
    <cellStyle name="Tytuł 2 5" xfId="35759" xr:uid="{90464DCA-61AF-48B8-AAE0-14ACFC95BAF6}"/>
    <cellStyle name="Tytuł 2 6" xfId="35760" xr:uid="{91016FE6-113A-49E7-9A6F-C16236F3DE9B}"/>
    <cellStyle name="Tytuł 2 6 10" xfId="35761" xr:uid="{550CE9D3-B35C-4901-91ED-664796012FE6}"/>
    <cellStyle name="Tytuł 2 6 11" xfId="35762" xr:uid="{871E66E7-3940-43FB-A1CE-7AEF20918125}"/>
    <cellStyle name="Tytuł 2 6 12" xfId="35763" xr:uid="{0A4BA4DC-DC02-4CE9-BDA8-40094AAA7ECD}"/>
    <cellStyle name="Tytuł 2 6 13" xfId="35764" xr:uid="{492EAE25-84B1-4D2B-A632-C700D7B06268}"/>
    <cellStyle name="Tytuł 2 6 2" xfId="35765" xr:uid="{CF650D19-6479-4C87-9D11-38830B983E67}"/>
    <cellStyle name="Tytuł 2 6 2 10" xfId="35766" xr:uid="{5F025DF2-0C0A-40F5-95EE-5EB2B1DB1572}"/>
    <cellStyle name="Tytuł 2 6 2 11" xfId="35767" xr:uid="{DDE3D4F5-A691-4599-8CDF-31EF067F7845}"/>
    <cellStyle name="Tytuł 2 6 2 12" xfId="35768" xr:uid="{D86E57CD-A079-45C5-AF73-41E5A48DB563}"/>
    <cellStyle name="Tytuł 2 6 2 13" xfId="35769" xr:uid="{75C9E591-F6AE-498D-B895-5072B5CB3DF0}"/>
    <cellStyle name="Tytuł 2 6 2 2" xfId="35770" xr:uid="{B6E3E1E2-89F3-436A-8687-ADDCA5099F74}"/>
    <cellStyle name="Tytuł 2 6 2 2 10" xfId="35771" xr:uid="{4286EFF0-8802-4273-843F-64F9E387435A}"/>
    <cellStyle name="Tytuł 2 6 2 2 11" xfId="35772" xr:uid="{48528721-935F-4423-9727-6A104877830D}"/>
    <cellStyle name="Tytuł 2 6 2 2 12" xfId="35773" xr:uid="{F858419F-BFE8-4EA2-B5EA-7B53909EFA61}"/>
    <cellStyle name="Tytuł 2 6 2 2 2" xfId="35774" xr:uid="{8CFF1C45-B789-4FA6-8C23-5EE998460066}"/>
    <cellStyle name="Tytuł 2 6 2 2 2 10" xfId="35775" xr:uid="{316FEE24-1C6F-4C6F-B471-228C9EDFA6F6}"/>
    <cellStyle name="Tytuł 2 6 2 2 2 11" xfId="35776" xr:uid="{1BFD1D83-8217-4750-9CD7-2CF0675356E3}"/>
    <cellStyle name="Tytuł 2 6 2 2 2 2" xfId="35777" xr:uid="{493341C6-3A3D-47AE-A096-D577843A66F7}"/>
    <cellStyle name="Tytuł 2 6 2 2 2 2 10" xfId="35778" xr:uid="{D53D5C10-B241-4B8E-80C9-B57285927831}"/>
    <cellStyle name="Tytuł 2 6 2 2 2 2 11" xfId="35779" xr:uid="{B008D5D8-70E3-48E5-A76D-449D4EAD10A1}"/>
    <cellStyle name="Tytuł 2 6 2 2 2 2 2" xfId="35780" xr:uid="{A6FB7599-3466-4D63-8F21-A1394BD94E14}"/>
    <cellStyle name="Tytuł 2 6 2 2 2 2 2 2" xfId="35781" xr:uid="{9C606B3B-2224-4299-8944-8D4091FC5646}"/>
    <cellStyle name="Tytuł 2 6 2 2 2 2 2 2 2" xfId="35782" xr:uid="{5E4E9073-DC81-4140-9337-B1E83E64F7D5}"/>
    <cellStyle name="Tytuł 2 6 2 2 2 2 2 2 3" xfId="35783" xr:uid="{B9A78CDC-D436-4129-8D8F-A7E7B8942795}"/>
    <cellStyle name="Tytuł 2 6 2 2 2 2 2 2 4" xfId="35784" xr:uid="{2F857F6F-ABAC-427C-A280-83C026FF469E}"/>
    <cellStyle name="Tytuł 2 6 2 2 2 2 2 2 5" xfId="35785" xr:uid="{018001AC-68BF-4C29-99AD-1B82328B1C07}"/>
    <cellStyle name="Tytuł 2 6 2 2 2 2 2 2 6" xfId="35786" xr:uid="{0E1DCF06-C05D-462F-8C15-F880D9D2B5F9}"/>
    <cellStyle name="Tytuł 2 6 2 2 2 2 2 3" xfId="35787" xr:uid="{0FC58DD3-8CC0-4D5D-AC39-9573B82F1F5B}"/>
    <cellStyle name="Tytuł 2 6 2 2 2 2 2 4" xfId="35788" xr:uid="{CAFFEE9F-AFA5-4760-9956-7DDEDF2FD363}"/>
    <cellStyle name="Tytuł 2 6 2 2 2 2 2 5" xfId="35789" xr:uid="{11F24D9D-82A3-4E4F-A38F-90FADF6DFDBA}"/>
    <cellStyle name="Tytuł 2 6 2 2 2 2 2 6" xfId="35790" xr:uid="{13EBD0AF-F7E8-4F41-AA31-D03E02D63CD2}"/>
    <cellStyle name="Tytuł 2 6 2 2 2 2 2 7" xfId="35791" xr:uid="{DE32AD79-E774-471C-8750-0288A996FF6C}"/>
    <cellStyle name="Tytuł 2 6 2 2 2 2 3" xfId="35792" xr:uid="{7581C0AA-00A6-443A-8CF9-95DA9EDECE89}"/>
    <cellStyle name="Tytuł 2 6 2 2 2 2 4" xfId="35793" xr:uid="{AE43CCBB-003B-4E9B-9B47-59ED9F8BAE33}"/>
    <cellStyle name="Tytuł 2 6 2 2 2 2 5" xfId="35794" xr:uid="{85BB0E43-0BE9-4F79-9573-F135E3F05EE7}"/>
    <cellStyle name="Tytuł 2 6 2 2 2 2 6" xfId="35795" xr:uid="{663A893A-FBF5-403E-BF28-C1A9131D0E5A}"/>
    <cellStyle name="Tytuł 2 6 2 2 2 2 7" xfId="35796" xr:uid="{B6D5C047-1988-4ECD-8BE9-F0925D6D2100}"/>
    <cellStyle name="Tytuł 2 6 2 2 2 2 7 2" xfId="35797" xr:uid="{D3630DEF-2A17-42EC-B6D2-9B35745F44F9}"/>
    <cellStyle name="Tytuł 2 6 2 2 2 2 7 3" xfId="35798" xr:uid="{73ADB8B0-5118-44D8-A993-4B8D105B2C0A}"/>
    <cellStyle name="Tytuł 2 6 2 2 2 2 7 4" xfId="35799" xr:uid="{D1248CE9-4376-43B4-81E0-D59DAF02CBF0}"/>
    <cellStyle name="Tytuł 2 6 2 2 2 2 7 5" xfId="35800" xr:uid="{CEAF56B4-D09B-4121-A2B7-D17382DDAC79}"/>
    <cellStyle name="Tytuł 2 6 2 2 2 2 7 6" xfId="35801" xr:uid="{E45AE9A7-98BA-45C7-B1F9-0BF2D6D27C09}"/>
    <cellStyle name="Tytuł 2 6 2 2 2 2 8" xfId="35802" xr:uid="{DDE00C4A-52B0-404F-A4CE-98D4FCC9579E}"/>
    <cellStyle name="Tytuł 2 6 2 2 2 2 9" xfId="35803" xr:uid="{ED3FCCE9-218A-4356-8D93-BEE3E1B6A730}"/>
    <cellStyle name="Tytuł 2 6 2 2 2 3" xfId="35804" xr:uid="{98DA9FBF-36DE-4B3E-8C1B-7763593CCBE2}"/>
    <cellStyle name="Tytuł 2 6 2 2 2 3 2" xfId="35805" xr:uid="{7B054153-2A4D-45C3-B883-604B84485C5F}"/>
    <cellStyle name="Tytuł 2 6 2 2 2 3 2 2" xfId="35806" xr:uid="{6DA98A3C-9A89-4EF9-B96A-BE7BC3653494}"/>
    <cellStyle name="Tytuł 2 6 2 2 2 3 2 3" xfId="35807" xr:uid="{B8B7A037-7BF2-4C2F-A7F0-62B6BFA3C4B2}"/>
    <cellStyle name="Tytuł 2 6 2 2 2 3 2 4" xfId="35808" xr:uid="{464AA885-F04D-44A2-8395-9E26E642EB28}"/>
    <cellStyle name="Tytuł 2 6 2 2 2 3 2 5" xfId="35809" xr:uid="{8C22FBDB-DE15-4296-B2C9-0B015A47052C}"/>
    <cellStyle name="Tytuł 2 6 2 2 2 3 2 6" xfId="35810" xr:uid="{37DBE25A-CD70-4B07-9C9E-6D657FB56774}"/>
    <cellStyle name="Tytuł 2 6 2 2 2 3 3" xfId="35811" xr:uid="{70F9AF58-338A-42DF-9D1F-0F03049743FD}"/>
    <cellStyle name="Tytuł 2 6 2 2 2 3 4" xfId="35812" xr:uid="{0C87ED80-76E1-4692-8A12-DC6F55F637AF}"/>
    <cellStyle name="Tytuł 2 6 2 2 2 3 5" xfId="35813" xr:uid="{051B3C07-D197-4D46-8421-2B5D228BB820}"/>
    <cellStyle name="Tytuł 2 6 2 2 2 3 6" xfId="35814" xr:uid="{151B323B-0F06-4B7D-85F0-F0D2E751669C}"/>
    <cellStyle name="Tytuł 2 6 2 2 2 3 7" xfId="35815" xr:uid="{AF9F6F57-2AD9-4150-9F3B-B96857A2DCBE}"/>
    <cellStyle name="Tytuł 2 6 2 2 2 4" xfId="35816" xr:uid="{AE09D5F9-0F47-4AF7-A9FD-545DA15F5E08}"/>
    <cellStyle name="Tytuł 2 6 2 2 2 5" xfId="35817" xr:uid="{54D636ED-91CB-4B95-B231-C896943A4B82}"/>
    <cellStyle name="Tytuł 2 6 2 2 2 6" xfId="35818" xr:uid="{08D3E30F-A40B-4592-81AE-AA2347B11373}"/>
    <cellStyle name="Tytuł 2 6 2 2 2 7" xfId="35819" xr:uid="{42663B0C-F689-4C8D-B65C-068DC74D5493}"/>
    <cellStyle name="Tytuł 2 6 2 2 2 7 2" xfId="35820" xr:uid="{934B3240-DB73-4020-8D60-CFC2C74C01CF}"/>
    <cellStyle name="Tytuł 2 6 2 2 2 7 3" xfId="35821" xr:uid="{E81E3E7B-1A3A-4CC8-ABBD-A45A9ED8BC3F}"/>
    <cellStyle name="Tytuł 2 6 2 2 2 7 4" xfId="35822" xr:uid="{D58A864E-4AB1-46EF-AAEA-923150E1DC13}"/>
    <cellStyle name="Tytuł 2 6 2 2 2 7 5" xfId="35823" xr:uid="{21E71191-DDDF-49D8-88A5-48CB7A2849F5}"/>
    <cellStyle name="Tytuł 2 6 2 2 2 7 6" xfId="35824" xr:uid="{31E4D829-EA56-408D-A6DB-1073B349FE83}"/>
    <cellStyle name="Tytuł 2 6 2 2 2 8" xfId="35825" xr:uid="{21BBAA6E-F365-4939-8920-3052FDBD24FC}"/>
    <cellStyle name="Tytuł 2 6 2 2 2 9" xfId="35826" xr:uid="{A6F2CAD9-1DFA-4D7A-9A22-C3913768CB16}"/>
    <cellStyle name="Tytuł 2 6 2 2 3" xfId="35827" xr:uid="{8A88A7E8-66ED-4439-95D9-EE5F96109AD4}"/>
    <cellStyle name="Tytuł 2 6 2 2 3 2" xfId="35828" xr:uid="{BB5DE045-588F-4856-8320-33A7F2590F60}"/>
    <cellStyle name="Tytuł 2 6 2 2 3 2 2" xfId="35829" xr:uid="{4B7D30E8-F660-4494-88B2-27D488DFB1A2}"/>
    <cellStyle name="Tytuł 2 6 2 2 3 2 3" xfId="35830" xr:uid="{7B5FA55C-1852-4FF9-AD54-E39AC490714E}"/>
    <cellStyle name="Tytuł 2 6 2 2 3 2 4" xfId="35831" xr:uid="{3AA7CA0D-6012-4231-9E01-19E6EAEC5631}"/>
    <cellStyle name="Tytuł 2 6 2 2 3 2 5" xfId="35832" xr:uid="{BC873653-5215-4309-A5BE-08753E93234C}"/>
    <cellStyle name="Tytuł 2 6 2 2 3 2 6" xfId="35833" xr:uid="{008B5C41-9A8E-4903-A09C-995BA075CFE7}"/>
    <cellStyle name="Tytuł 2 6 2 2 3 3" xfId="35834" xr:uid="{AF08C897-557D-4541-A472-9B155CF3AC80}"/>
    <cellStyle name="Tytuł 2 6 2 2 3 4" xfId="35835" xr:uid="{8BB5C30F-57BB-4B47-8CBA-498AEC9FD85F}"/>
    <cellStyle name="Tytuł 2 6 2 2 3 5" xfId="35836" xr:uid="{9236BAA2-C5BF-4333-869C-27E232A9F959}"/>
    <cellStyle name="Tytuł 2 6 2 2 3 6" xfId="35837" xr:uid="{5545A80A-1D66-4B13-AA8A-07002137CB91}"/>
    <cellStyle name="Tytuł 2 6 2 2 3 7" xfId="35838" xr:uid="{B96074BC-92DA-456A-9085-049266B369A8}"/>
    <cellStyle name="Tytuł 2 6 2 2 4" xfId="35839" xr:uid="{BBEF340A-85DC-4C28-AC9C-3C0FC3C19348}"/>
    <cellStyle name="Tytuł 2 6 2 2 5" xfId="35840" xr:uid="{1E48FF1F-C970-4900-B4C9-F624E2F772D2}"/>
    <cellStyle name="Tytuł 2 6 2 2 6" xfId="35841" xr:uid="{A442CE7C-34D4-4312-B526-30AFE2F8FCF3}"/>
    <cellStyle name="Tytuł 2 6 2 2 7" xfId="35842" xr:uid="{AFE091FE-358A-4CB1-AF78-DCACDDCA7A4C}"/>
    <cellStyle name="Tytuł 2 6 2 2 8" xfId="35843" xr:uid="{BC6C7531-DEBE-4025-8144-5A75A3F282BC}"/>
    <cellStyle name="Tytuł 2 6 2 2 8 2" xfId="35844" xr:uid="{0F96BF1B-0C6E-4E97-A269-DE7F7F3C3AC2}"/>
    <cellStyle name="Tytuł 2 6 2 2 8 3" xfId="35845" xr:uid="{8DBB6ECF-42A8-4EA8-B2F2-BB8557B86D42}"/>
    <cellStyle name="Tytuł 2 6 2 2 8 4" xfId="35846" xr:uid="{10A423CB-5A74-4C25-B67A-9889684ECBF8}"/>
    <cellStyle name="Tytuł 2 6 2 2 8 5" xfId="35847" xr:uid="{9FE0EF05-E08E-4541-A775-53376A66EA0C}"/>
    <cellStyle name="Tytuł 2 6 2 2 8 6" xfId="35848" xr:uid="{EE76C01C-6276-489C-AE51-1567CCEFD87D}"/>
    <cellStyle name="Tytuł 2 6 2 2 9" xfId="35849" xr:uid="{08F9BDE5-62A1-4804-B47D-181CF5F85BC4}"/>
    <cellStyle name="Tytuł 2 6 2 3" xfId="35850" xr:uid="{7BC63CF7-5BCE-402D-B6DF-382F5C3934A5}"/>
    <cellStyle name="Tytuł 2 6 2 4" xfId="35851" xr:uid="{E23D894F-3161-4226-A08A-866D4322A113}"/>
    <cellStyle name="Tytuł 2 6 2 4 10" xfId="35852" xr:uid="{ECBF7BB8-69DB-4538-A478-F85257FC49C9}"/>
    <cellStyle name="Tytuł 2 6 2 4 11" xfId="35853" xr:uid="{24FB05AF-2939-445D-9A02-8D12E5EC89FF}"/>
    <cellStyle name="Tytuł 2 6 2 4 2" xfId="35854" xr:uid="{1F9F841F-1FF0-4ABD-8B48-36B5EDCE809A}"/>
    <cellStyle name="Tytuł 2 6 2 4 2 2" xfId="35855" xr:uid="{F4D11184-E104-4040-8E00-B6798DE53E22}"/>
    <cellStyle name="Tytuł 2 6 2 4 2 2 2" xfId="35856" xr:uid="{36087792-65AD-42A5-A74A-A042C8F91D11}"/>
    <cellStyle name="Tytuł 2 6 2 4 2 2 3" xfId="35857" xr:uid="{B7B9FB30-D42B-47E6-A3B9-F08D290B572C}"/>
    <cellStyle name="Tytuł 2 6 2 4 2 2 4" xfId="35858" xr:uid="{12362724-3FF3-40C2-A548-7D67CAC96D44}"/>
    <cellStyle name="Tytuł 2 6 2 4 2 2 5" xfId="35859" xr:uid="{7DAB4B8E-8058-43FA-AACE-B523DF27EEBF}"/>
    <cellStyle name="Tytuł 2 6 2 4 2 2 6" xfId="35860" xr:uid="{14B6FEC1-911A-4B06-8DD1-72CB00A405E0}"/>
    <cellStyle name="Tytuł 2 6 2 4 2 3" xfId="35861" xr:uid="{9FF64A38-343A-45E7-A663-CC529EBD0C43}"/>
    <cellStyle name="Tytuł 2 6 2 4 2 4" xfId="35862" xr:uid="{D33ACA01-DD19-4FC7-8F70-441B24DB9CF2}"/>
    <cellStyle name="Tytuł 2 6 2 4 2 5" xfId="35863" xr:uid="{7A2E662A-C953-4825-A334-A1651C9D2597}"/>
    <cellStyle name="Tytuł 2 6 2 4 2 6" xfId="35864" xr:uid="{BD4B5886-B787-4A19-B695-54800EE33C9C}"/>
    <cellStyle name="Tytuł 2 6 2 4 2 7" xfId="35865" xr:uid="{37682D4B-FD69-40C3-83D6-A773E7C08CEA}"/>
    <cellStyle name="Tytuł 2 6 2 4 3" xfId="35866" xr:uid="{641B31E8-0061-4E09-A771-2388F849E999}"/>
    <cellStyle name="Tytuł 2 6 2 4 4" xfId="35867" xr:uid="{3020A60D-6428-4BF6-A6A7-4BE234F40091}"/>
    <cellStyle name="Tytuł 2 6 2 4 5" xfId="35868" xr:uid="{409E0342-6AB5-45F8-8E5A-E080F2CAEB7A}"/>
    <cellStyle name="Tytuł 2 6 2 4 6" xfId="35869" xr:uid="{E107D938-10EF-44DC-84BC-BC7D7A3867F4}"/>
    <cellStyle name="Tytuł 2 6 2 4 7" xfId="35870" xr:uid="{1A633CDB-8DFE-443B-B333-F5BD8A01470A}"/>
    <cellStyle name="Tytuł 2 6 2 4 7 2" xfId="35871" xr:uid="{43433089-8D93-424E-B258-79D8A026AE01}"/>
    <cellStyle name="Tytuł 2 6 2 4 7 3" xfId="35872" xr:uid="{3E8C5245-7248-4F67-AC06-08608B64BB6D}"/>
    <cellStyle name="Tytuł 2 6 2 4 7 4" xfId="35873" xr:uid="{1B85D0AD-2DF4-498A-BF95-2A75C23C69AF}"/>
    <cellStyle name="Tytuł 2 6 2 4 7 5" xfId="35874" xr:uid="{4EA42647-6B81-4730-8BBD-9643C92BD405}"/>
    <cellStyle name="Tytuł 2 6 2 4 7 6" xfId="35875" xr:uid="{7F08D2A7-6EB4-4CD0-98D7-9689276EB17F}"/>
    <cellStyle name="Tytuł 2 6 2 4 8" xfId="35876" xr:uid="{E83DBA57-9CCD-4049-9FB2-016732F09C11}"/>
    <cellStyle name="Tytuł 2 6 2 4 9" xfId="35877" xr:uid="{3F9AC1F0-5C4C-442E-AB84-337B9020B3DA}"/>
    <cellStyle name="Tytuł 2 6 2 5" xfId="35878" xr:uid="{871F2FDB-69C3-4219-934B-CFBA8C960FE5}"/>
    <cellStyle name="Tytuł 2 6 2 5 2" xfId="35879" xr:uid="{A186F0F7-A55C-4E0F-8A36-9AA8635137B8}"/>
    <cellStyle name="Tytuł 2 6 2 5 2 2" xfId="35880" xr:uid="{CB600C59-4D4B-4795-8D29-378C74CF8A4B}"/>
    <cellStyle name="Tytuł 2 6 2 5 2 3" xfId="35881" xr:uid="{870761A5-471E-4A14-820B-4EE2A7A16CF1}"/>
    <cellStyle name="Tytuł 2 6 2 5 2 4" xfId="35882" xr:uid="{DBBE80F3-3BB8-4DEC-BE59-CF0AC6A03D76}"/>
    <cellStyle name="Tytuł 2 6 2 5 2 5" xfId="35883" xr:uid="{ADD9BF1A-3D1B-4639-8BB6-B4B04BB8354E}"/>
    <cellStyle name="Tytuł 2 6 2 5 2 6" xfId="35884" xr:uid="{B4201B34-AC3C-4DE6-99CE-782ABA6F9865}"/>
    <cellStyle name="Tytuł 2 6 2 5 3" xfId="35885" xr:uid="{B83C4749-23B6-4742-9C87-604255AA1B14}"/>
    <cellStyle name="Tytuł 2 6 2 5 4" xfId="35886" xr:uid="{CDAAC9DD-4DC5-4BD3-A9F6-1265D4203597}"/>
    <cellStyle name="Tytuł 2 6 2 5 5" xfId="35887" xr:uid="{E9315CB7-6237-421E-9F5A-A5C916092222}"/>
    <cellStyle name="Tytuł 2 6 2 5 6" xfId="35888" xr:uid="{3B1D8026-0DD3-4335-9FC1-4C124F64604F}"/>
    <cellStyle name="Tytuł 2 6 2 5 7" xfId="35889" xr:uid="{DFAA1351-6078-467C-BA9D-0CCDF5A78945}"/>
    <cellStyle name="Tytuł 2 6 2 6" xfId="35890" xr:uid="{9FB0E197-7F60-4B83-8098-591918F2EA55}"/>
    <cellStyle name="Tytuł 2 6 2 7" xfId="35891" xr:uid="{938E67F5-29D1-4662-B7F3-50382582DC4E}"/>
    <cellStyle name="Tytuł 2 6 2 8" xfId="35892" xr:uid="{BFEEEF6B-3C7F-4B16-B9BF-ADD7AD3E595C}"/>
    <cellStyle name="Tytuł 2 6 2 9" xfId="35893" xr:uid="{166646B7-602E-411C-9629-EADBEFD05002}"/>
    <cellStyle name="Tytuł 2 6 2 9 2" xfId="35894" xr:uid="{13B20DBB-61F4-46BC-BD11-2D28834F05FD}"/>
    <cellStyle name="Tytuł 2 6 2 9 3" xfId="35895" xr:uid="{1B5770C2-5AA6-429D-AC10-CEBF14095F64}"/>
    <cellStyle name="Tytuł 2 6 2 9 4" xfId="35896" xr:uid="{E20CD20F-0E17-4DB9-8648-68C4709C2489}"/>
    <cellStyle name="Tytuł 2 6 2 9 5" xfId="35897" xr:uid="{BD33652C-B858-41A0-B1D4-C049ABBC8562}"/>
    <cellStyle name="Tytuł 2 6 2 9 6" xfId="35898" xr:uid="{948CC4CD-A385-4E25-930D-D09CB3423A8A}"/>
    <cellStyle name="Tytuł 2 6 3" xfId="35899" xr:uid="{71BC9C40-8476-4B75-AABC-A0A0EAE1C40D}"/>
    <cellStyle name="Tytuł 2 6 3 10" xfId="35900" xr:uid="{54722A72-7F50-4E8F-AE49-19B59E523628}"/>
    <cellStyle name="Tytuł 2 6 3 11" xfId="35901" xr:uid="{1976B3EB-ED70-4AE7-A4A0-DB042E02BDBE}"/>
    <cellStyle name="Tytuł 2 6 3 12" xfId="35902" xr:uid="{38E4F90F-171F-478F-8A52-70EF2D3C0EC3}"/>
    <cellStyle name="Tytuł 2 6 3 2" xfId="35903" xr:uid="{83DD300F-EA62-488D-8C9D-AFC85EE5BEDF}"/>
    <cellStyle name="Tytuł 2 6 3 2 10" xfId="35904" xr:uid="{691F8862-7186-46A0-A998-EAB4C0A368FC}"/>
    <cellStyle name="Tytuł 2 6 3 2 11" xfId="35905" xr:uid="{30522C7A-8637-4C35-BD7F-8BB08EDDB006}"/>
    <cellStyle name="Tytuł 2 6 3 2 2" xfId="35906" xr:uid="{0C2281D3-19BF-405D-B69D-1FC46A39E73B}"/>
    <cellStyle name="Tytuł 2 6 3 2 2 10" xfId="35907" xr:uid="{FA8C1FBF-6A62-4EE9-A3B3-B405972D541C}"/>
    <cellStyle name="Tytuł 2 6 3 2 2 11" xfId="35908" xr:uid="{FDAC99EC-472E-4541-8A6B-0D1B9A5A85FB}"/>
    <cellStyle name="Tytuł 2 6 3 2 2 2" xfId="35909" xr:uid="{4B18D542-857A-4EF4-B497-A45E4AEC2111}"/>
    <cellStyle name="Tytuł 2 6 3 2 2 2 2" xfId="35910" xr:uid="{F0B3B31F-EAB9-441B-8ACA-6405AB1542E0}"/>
    <cellStyle name="Tytuł 2 6 3 2 2 2 2 2" xfId="35911" xr:uid="{80284337-FE83-4980-9A70-7D0081AD98B1}"/>
    <cellStyle name="Tytuł 2 6 3 2 2 2 2 3" xfId="35912" xr:uid="{3800A205-D100-4B6B-A3B5-D567AB5DBD0A}"/>
    <cellStyle name="Tytuł 2 6 3 2 2 2 2 4" xfId="35913" xr:uid="{02CD0BE7-1C98-4D50-BF99-360D324605BE}"/>
    <cellStyle name="Tytuł 2 6 3 2 2 2 2 5" xfId="35914" xr:uid="{BDD9E6A5-514F-41E8-8199-D862B88B66A8}"/>
    <cellStyle name="Tytuł 2 6 3 2 2 2 2 6" xfId="35915" xr:uid="{98B71EC4-8BB9-43E2-ADB2-E943E9CA02A6}"/>
    <cellStyle name="Tytuł 2 6 3 2 2 2 3" xfId="35916" xr:uid="{08C6D0DD-E258-4F4D-83A4-63B82D947BB2}"/>
    <cellStyle name="Tytuł 2 6 3 2 2 2 4" xfId="35917" xr:uid="{96694A91-BD32-4270-8453-393980D175BF}"/>
    <cellStyle name="Tytuł 2 6 3 2 2 2 5" xfId="35918" xr:uid="{52E6F075-215A-4354-93A6-61873C589CE2}"/>
    <cellStyle name="Tytuł 2 6 3 2 2 2 6" xfId="35919" xr:uid="{1069A8F0-98B5-4E6B-9215-A5FCD8BAEA18}"/>
    <cellStyle name="Tytuł 2 6 3 2 2 2 7" xfId="35920" xr:uid="{DEFEEEB0-BEDA-49C3-9ECA-9F8E88B4AB20}"/>
    <cellStyle name="Tytuł 2 6 3 2 2 3" xfId="35921" xr:uid="{AD667581-E62D-457A-8F91-CE8D6E4E4F60}"/>
    <cellStyle name="Tytuł 2 6 3 2 2 4" xfId="35922" xr:uid="{539A0CD5-927C-467E-BC3E-F090FB7D2D08}"/>
    <cellStyle name="Tytuł 2 6 3 2 2 5" xfId="35923" xr:uid="{4F5DCDB0-F802-485C-BBD1-F61BD06BA580}"/>
    <cellStyle name="Tytuł 2 6 3 2 2 6" xfId="35924" xr:uid="{5DB0E7BA-717D-417B-A850-0738DF02EFBE}"/>
    <cellStyle name="Tytuł 2 6 3 2 2 7" xfId="35925" xr:uid="{9DDCA10A-4C50-498E-A9EC-965A0FC91763}"/>
    <cellStyle name="Tytuł 2 6 3 2 2 7 2" xfId="35926" xr:uid="{2DFB2227-6024-4B36-B799-B69A3092345E}"/>
    <cellStyle name="Tytuł 2 6 3 2 2 7 3" xfId="35927" xr:uid="{BADF9953-8AF3-4C67-A5AD-8AC04F8D509C}"/>
    <cellStyle name="Tytuł 2 6 3 2 2 7 4" xfId="35928" xr:uid="{20175C50-7038-4268-8D38-3031D6EEC446}"/>
    <cellStyle name="Tytuł 2 6 3 2 2 7 5" xfId="35929" xr:uid="{86F6C4C8-6568-4B4A-81DD-BBEB35EF4A35}"/>
    <cellStyle name="Tytuł 2 6 3 2 2 7 6" xfId="35930" xr:uid="{61F3CA80-2406-4614-96DC-09D58DE42259}"/>
    <cellStyle name="Tytuł 2 6 3 2 2 8" xfId="35931" xr:uid="{26A1D31C-523F-4A71-B5E4-14BDFFA67352}"/>
    <cellStyle name="Tytuł 2 6 3 2 2 9" xfId="35932" xr:uid="{8AB1642D-0D83-4495-9360-C28783AD5D91}"/>
    <cellStyle name="Tytuł 2 6 3 2 3" xfId="35933" xr:uid="{98FFF240-B619-48DE-9ACE-F4C04FC41FAE}"/>
    <cellStyle name="Tytuł 2 6 3 2 3 2" xfId="35934" xr:uid="{35D55527-5691-4124-8F2B-4FE700BB7439}"/>
    <cellStyle name="Tytuł 2 6 3 2 3 2 2" xfId="35935" xr:uid="{FBA968E1-9369-4394-A468-0B459C22117C}"/>
    <cellStyle name="Tytuł 2 6 3 2 3 2 3" xfId="35936" xr:uid="{3DA746B3-DC75-4DF6-9B2B-AF6DEAB54918}"/>
    <cellStyle name="Tytuł 2 6 3 2 3 2 4" xfId="35937" xr:uid="{EC0E0FD9-D1BB-4277-B4B8-C33ADFE19900}"/>
    <cellStyle name="Tytuł 2 6 3 2 3 2 5" xfId="35938" xr:uid="{F7355115-7D48-432B-A95F-F4670BA3397B}"/>
    <cellStyle name="Tytuł 2 6 3 2 3 2 6" xfId="35939" xr:uid="{FE985F7F-CFC9-4CE8-BC57-31BADD8AF7B8}"/>
    <cellStyle name="Tytuł 2 6 3 2 3 3" xfId="35940" xr:uid="{D5C7E10A-91F2-44D9-86E3-CC3DC8686FF9}"/>
    <cellStyle name="Tytuł 2 6 3 2 3 4" xfId="35941" xr:uid="{621EB536-9653-4DDE-B4CA-B794162A57C5}"/>
    <cellStyle name="Tytuł 2 6 3 2 3 5" xfId="35942" xr:uid="{955C9BD1-E73C-4CA1-A4F8-EDD2F5730300}"/>
    <cellStyle name="Tytuł 2 6 3 2 3 6" xfId="35943" xr:uid="{77A266AE-A0CB-4C84-B63D-B3004B0C4228}"/>
    <cellStyle name="Tytuł 2 6 3 2 3 7" xfId="35944" xr:uid="{F335936D-E453-4C49-96F5-F3AF33799638}"/>
    <cellStyle name="Tytuł 2 6 3 2 4" xfId="35945" xr:uid="{F571B909-73F5-4D86-859F-621240E69BBE}"/>
    <cellStyle name="Tytuł 2 6 3 2 5" xfId="35946" xr:uid="{890F2EEE-F470-4047-8A6A-56813E676632}"/>
    <cellStyle name="Tytuł 2 6 3 2 6" xfId="35947" xr:uid="{C526C1A2-B046-44FA-8A91-148FB5CBD55D}"/>
    <cellStyle name="Tytuł 2 6 3 2 7" xfId="35948" xr:uid="{A400D3C5-F2F7-4374-AE35-B47C97DC0250}"/>
    <cellStyle name="Tytuł 2 6 3 2 7 2" xfId="35949" xr:uid="{84F0E18F-544B-440F-BC82-328E203DC63A}"/>
    <cellStyle name="Tytuł 2 6 3 2 7 3" xfId="35950" xr:uid="{19A201EE-B1A9-46D1-90A7-2E8C3F9E32D2}"/>
    <cellStyle name="Tytuł 2 6 3 2 7 4" xfId="35951" xr:uid="{3423E024-0535-4CA9-971D-1592A9850031}"/>
    <cellStyle name="Tytuł 2 6 3 2 7 5" xfId="35952" xr:uid="{93DB7DD4-67FA-41E0-BEC9-2C1F73775FFE}"/>
    <cellStyle name="Tytuł 2 6 3 2 7 6" xfId="35953" xr:uid="{389239F5-E3C8-4DEE-BF9F-1F3B5F017047}"/>
    <cellStyle name="Tytuł 2 6 3 2 8" xfId="35954" xr:uid="{EA7E5ACD-3F53-47C6-A881-B02D2C107381}"/>
    <cellStyle name="Tytuł 2 6 3 2 9" xfId="35955" xr:uid="{2BE4677E-FE6F-4626-85B5-999A81ABD93F}"/>
    <cellStyle name="Tytuł 2 6 3 3" xfId="35956" xr:uid="{4733F0F7-63F5-4E14-92A7-FBE0D5942386}"/>
    <cellStyle name="Tytuł 2 6 3 3 2" xfId="35957" xr:uid="{146C6F53-4915-4993-97A8-043091886DF3}"/>
    <cellStyle name="Tytuł 2 6 3 3 2 2" xfId="35958" xr:uid="{3BD329C6-B255-4075-8832-F2C7B7850CD8}"/>
    <cellStyle name="Tytuł 2 6 3 3 2 3" xfId="35959" xr:uid="{2B65CE02-C66F-4B23-A287-B1BDD721ABD3}"/>
    <cellStyle name="Tytuł 2 6 3 3 2 4" xfId="35960" xr:uid="{150F59A1-4185-4EF4-85CA-C15FF6CAAE58}"/>
    <cellStyle name="Tytuł 2 6 3 3 2 5" xfId="35961" xr:uid="{B40443EA-7663-4F3D-AB50-2284B0134871}"/>
    <cellStyle name="Tytuł 2 6 3 3 2 6" xfId="35962" xr:uid="{3C7A9885-92CF-41A7-A84F-15947D72EC94}"/>
    <cellStyle name="Tytuł 2 6 3 3 3" xfId="35963" xr:uid="{67130D77-9471-4DB9-AD85-1491B2489C4D}"/>
    <cellStyle name="Tytuł 2 6 3 3 4" xfId="35964" xr:uid="{7F7F2B25-F864-425B-85AD-98A543E3B698}"/>
    <cellStyle name="Tytuł 2 6 3 3 5" xfId="35965" xr:uid="{3773365D-5CA7-4FC9-9DCF-82CCD470959F}"/>
    <cellStyle name="Tytuł 2 6 3 3 6" xfId="35966" xr:uid="{34337F36-83B8-472D-907E-B4B3B5B0920C}"/>
    <cellStyle name="Tytuł 2 6 3 3 7" xfId="35967" xr:uid="{0DD782CB-8669-47AE-91AC-B059664DA58C}"/>
    <cellStyle name="Tytuł 2 6 3 4" xfId="35968" xr:uid="{E5E615B0-7D2C-4939-9BA7-2AE05F51D252}"/>
    <cellStyle name="Tytuł 2 6 3 5" xfId="35969" xr:uid="{B83EFF42-476E-402A-BE8C-13F1C3A07E73}"/>
    <cellStyle name="Tytuł 2 6 3 6" xfId="35970" xr:uid="{8EB0DDD6-B3CC-4989-A108-268BA0C5D723}"/>
    <cellStyle name="Tytuł 2 6 3 7" xfId="35971" xr:uid="{77C8016D-2D0B-45AB-B8B1-8F248B9D102C}"/>
    <cellStyle name="Tytuł 2 6 3 8" xfId="35972" xr:uid="{F41602BC-91C2-40C1-BC9E-76918F10F0AF}"/>
    <cellStyle name="Tytuł 2 6 3 8 2" xfId="35973" xr:uid="{AE7DFD0B-6D6E-45E4-83CD-D90C7A8DFBBD}"/>
    <cellStyle name="Tytuł 2 6 3 8 3" xfId="35974" xr:uid="{2D60EC38-E979-41F8-A21F-29EA09EE2D5A}"/>
    <cellStyle name="Tytuł 2 6 3 8 4" xfId="35975" xr:uid="{936DF811-438E-49F6-BF53-C768F9061ED7}"/>
    <cellStyle name="Tytuł 2 6 3 8 5" xfId="35976" xr:uid="{6A77958F-04A5-4429-9290-743485D3DAFF}"/>
    <cellStyle name="Tytuł 2 6 3 8 6" xfId="35977" xr:uid="{8FB7C363-C227-417F-970E-585081ECA305}"/>
    <cellStyle name="Tytuł 2 6 3 9" xfId="35978" xr:uid="{2F96619F-EF27-4516-8D99-FA9ACFFE04CE}"/>
    <cellStyle name="Tytuł 2 6 4" xfId="35979" xr:uid="{29DD8217-1F3C-4A8B-A044-A000ADAEC751}"/>
    <cellStyle name="Tytuł 2 6 4 10" xfId="35980" xr:uid="{AC5285A9-A98A-4A39-97B4-1998F5BB6A4A}"/>
    <cellStyle name="Tytuł 2 6 4 11" xfId="35981" xr:uid="{25AE3F32-100E-4FCB-9A14-13DFC3E2D2AF}"/>
    <cellStyle name="Tytuł 2 6 4 2" xfId="35982" xr:uid="{7FA71B88-E7ED-4849-8E91-5F80BA77026B}"/>
    <cellStyle name="Tytuł 2 6 4 2 2" xfId="35983" xr:uid="{2F102743-AC72-4DF4-B098-DDF5F14FBBC4}"/>
    <cellStyle name="Tytuł 2 6 4 2 2 2" xfId="35984" xr:uid="{B34DB8D8-9094-4049-A718-0883ABB60F60}"/>
    <cellStyle name="Tytuł 2 6 4 2 2 3" xfId="35985" xr:uid="{A116ED95-2C08-4BC9-8BCE-BC4E5365D5AF}"/>
    <cellStyle name="Tytuł 2 6 4 2 2 4" xfId="35986" xr:uid="{5F665FEA-C3CE-4598-8508-AC2893169EF4}"/>
    <cellStyle name="Tytuł 2 6 4 2 2 5" xfId="35987" xr:uid="{42883DB3-3C43-4770-80B2-E406BFA24BBF}"/>
    <cellStyle name="Tytuł 2 6 4 2 2 6" xfId="35988" xr:uid="{AEF38A8E-8994-4217-9040-F846A32B9EC9}"/>
    <cellStyle name="Tytuł 2 6 4 2 3" xfId="35989" xr:uid="{53B1CD24-3EA2-44D4-969A-28A285EE2F9A}"/>
    <cellStyle name="Tytuł 2 6 4 2 4" xfId="35990" xr:uid="{B8C396E3-345E-43C2-8F20-91E18196B1E5}"/>
    <cellStyle name="Tytuł 2 6 4 2 5" xfId="35991" xr:uid="{31367171-1E5E-4EED-9150-3CA02AA70216}"/>
    <cellStyle name="Tytuł 2 6 4 2 6" xfId="35992" xr:uid="{A6CF8BE2-44E3-4379-B53E-5FFCF49E1C39}"/>
    <cellStyle name="Tytuł 2 6 4 2 7" xfId="35993" xr:uid="{2E9802C0-E56B-4422-8E01-854FAF6D5DF7}"/>
    <cellStyle name="Tytuł 2 6 4 3" xfId="35994" xr:uid="{999FDCC5-4196-4FDF-AAE3-80503CA6EB60}"/>
    <cellStyle name="Tytuł 2 6 4 4" xfId="35995" xr:uid="{F2B67BEE-5764-4169-A8F8-57AF891196C1}"/>
    <cellStyle name="Tytuł 2 6 4 5" xfId="35996" xr:uid="{D5E50373-4D75-47DD-913D-3473D9C907B6}"/>
    <cellStyle name="Tytuł 2 6 4 6" xfId="35997" xr:uid="{2FAAEF3B-39F1-4259-816E-908280E58A02}"/>
    <cellStyle name="Tytuł 2 6 4 7" xfId="35998" xr:uid="{5E19E352-B657-4829-A2A2-DF219CAE9693}"/>
    <cellStyle name="Tytuł 2 6 4 7 2" xfId="35999" xr:uid="{A7E27324-ECE0-4975-8D7E-18D9AC7A8D12}"/>
    <cellStyle name="Tytuł 2 6 4 7 3" xfId="36000" xr:uid="{03CA2B2B-10DF-4E7E-996C-9BD857F3AA83}"/>
    <cellStyle name="Tytuł 2 6 4 7 4" xfId="36001" xr:uid="{50CAAE95-33DB-4865-9589-88852CA441C1}"/>
    <cellStyle name="Tytuł 2 6 4 7 5" xfId="36002" xr:uid="{CC6858E3-EA1E-4B7C-9FDB-EAF59ABA21D8}"/>
    <cellStyle name="Tytuł 2 6 4 7 6" xfId="36003" xr:uid="{10F63609-C8F2-492C-A77E-78AF179D8D62}"/>
    <cellStyle name="Tytuł 2 6 4 8" xfId="36004" xr:uid="{5AA657D0-A8C5-4BD4-B128-C777457E119D}"/>
    <cellStyle name="Tytuł 2 6 4 9" xfId="36005" xr:uid="{D20495A3-8D70-4BA5-8CB5-1FBD292BA408}"/>
    <cellStyle name="Tytuł 2 6 5" xfId="36006" xr:uid="{9EB67C86-93FC-4FC3-8D51-0BDCD88889AF}"/>
    <cellStyle name="Tytuł 2 6 5 2" xfId="36007" xr:uid="{3CB3939C-4202-4C45-AE0F-AF3AD0E894B9}"/>
    <cellStyle name="Tytuł 2 6 5 2 2" xfId="36008" xr:uid="{72795BB0-F816-404F-A6C2-31E1489B7ED2}"/>
    <cellStyle name="Tytuł 2 6 5 2 3" xfId="36009" xr:uid="{A572B494-19C9-43D4-BA83-57287A83B454}"/>
    <cellStyle name="Tytuł 2 6 5 2 4" xfId="36010" xr:uid="{2CD61C20-E34D-4F01-8EE1-F9EDBF954EC3}"/>
    <cellStyle name="Tytuł 2 6 5 2 5" xfId="36011" xr:uid="{FBEA481B-67D0-4B67-914B-1597358CD1F9}"/>
    <cellStyle name="Tytuł 2 6 5 2 6" xfId="36012" xr:uid="{F9A1140C-26DD-45B3-A9FD-799F1034A373}"/>
    <cellStyle name="Tytuł 2 6 5 3" xfId="36013" xr:uid="{89D8C968-BFFD-48C0-A4DB-239E12A8D48C}"/>
    <cellStyle name="Tytuł 2 6 5 4" xfId="36014" xr:uid="{1324D374-5782-4CCF-BA98-6BFED310AFCD}"/>
    <cellStyle name="Tytuł 2 6 5 5" xfId="36015" xr:uid="{C0F503AA-4AFA-4E34-AD5A-EFAD766A93B5}"/>
    <cellStyle name="Tytuł 2 6 5 6" xfId="36016" xr:uid="{AF1E28F4-F73B-4C78-AC20-27E8F4BDA8DB}"/>
    <cellStyle name="Tytuł 2 6 5 7" xfId="36017" xr:uid="{7329399F-CC80-467A-8C13-9C8030323344}"/>
    <cellStyle name="Tytuł 2 6 6" xfId="36018" xr:uid="{E35277EB-B207-47A8-AFA2-34C0B851F5F0}"/>
    <cellStyle name="Tytuł 2 6 7" xfId="36019" xr:uid="{BB2445FD-1F14-4DF6-B8A4-75A6F8199C60}"/>
    <cellStyle name="Tytuł 2 6 8" xfId="36020" xr:uid="{A5983809-D65D-40D6-BC14-109A61EA54F3}"/>
    <cellStyle name="Tytuł 2 6 9" xfId="36021" xr:uid="{CC6D364D-2DEF-4DB5-B20E-832871F7DBBD}"/>
    <cellStyle name="Tytuł 2 6 9 2" xfId="36022" xr:uid="{1121FA0A-C7E3-4E03-84D9-27D08E905970}"/>
    <cellStyle name="Tytuł 2 6 9 3" xfId="36023" xr:uid="{A7E8F599-7E50-4BD1-A0BC-DBE6303E2BA8}"/>
    <cellStyle name="Tytuł 2 6 9 4" xfId="36024" xr:uid="{3DA5192C-515A-4BEA-953E-55A458818300}"/>
    <cellStyle name="Tytuł 2 6 9 5" xfId="36025" xr:uid="{5AA27FE7-747D-4E21-B33C-747B5CA35A94}"/>
    <cellStyle name="Tytuł 2 6 9 6" xfId="36026" xr:uid="{9412EC01-54B9-4D11-9DCE-6782CDA175DF}"/>
    <cellStyle name="Tytuł 2 7" xfId="36027" xr:uid="{0368F91A-99B6-47B2-9C7D-6EC0D8FB9394}"/>
    <cellStyle name="Tytuł 2 8" xfId="36028" xr:uid="{299CB64D-BDA8-4D4A-A1C2-2EB0276B1CEC}"/>
    <cellStyle name="Tytuł 2 9" xfId="36029" xr:uid="{6E5E9D62-E409-4D2C-BB67-6C5C408AF493}"/>
    <cellStyle name="Tytuł 2_~0054846" xfId="46690" xr:uid="{893F2576-CF04-45FA-9C58-FD71E7E2A204}"/>
    <cellStyle name="Tytuł 20" xfId="36030" xr:uid="{573BECDD-9240-4F25-812D-2DC681621D56}"/>
    <cellStyle name="Tytuł 21" xfId="36031" xr:uid="{F60E5A71-88C1-4505-A251-894DE330B391}"/>
    <cellStyle name="Tytuł 22" xfId="36032" xr:uid="{A40733B9-BC9A-4041-B2CC-98CB5C932CC9}"/>
    <cellStyle name="Tytuł 23" xfId="36033" xr:uid="{2F1B8768-993F-4F7F-B42C-9F78E8B3D6D9}"/>
    <cellStyle name="Tytuł 24" xfId="36034" xr:uid="{D5250ACE-E5C3-4FE4-87B7-2BB890ABF3D9}"/>
    <cellStyle name="Tytuł 25" xfId="36035" xr:uid="{324AC8F2-7662-4C24-8CFE-B94537D23C29}"/>
    <cellStyle name="Tytuł 26" xfId="36036" xr:uid="{F99515C0-07B4-4D9B-A283-57CC2B39CD71}"/>
    <cellStyle name="Tytuł 27" xfId="36037" xr:uid="{F1286C86-94B8-48C7-B48E-77CD3B920B4E}"/>
    <cellStyle name="Tytuł 28" xfId="36038" xr:uid="{C2CB7168-86B7-4544-AC8F-509A0CC90B2E}"/>
    <cellStyle name="Tytuł 29" xfId="36039" xr:uid="{E6AC026A-58AD-4107-AC5D-537D33FE873C}"/>
    <cellStyle name="Tytuł 3" xfId="36040" xr:uid="{7EBCF0B5-7940-43AC-8D46-FF2D9B0C4802}"/>
    <cellStyle name="Tytuł 3 2" xfId="36041" xr:uid="{421BCED5-B12D-4D1A-8FA8-FF41DE0C47DF}"/>
    <cellStyle name="Tytuł 3 3" xfId="41884" xr:uid="{299A177C-BB5F-4F73-A453-D763020AE270}"/>
    <cellStyle name="Tytuł 3 4" xfId="46691" xr:uid="{A9AEDBAE-4419-47F0-BD8A-9A02A1561009}"/>
    <cellStyle name="Tytuł 30" xfId="12" xr:uid="{1DB70A2A-DEF1-4B80-875E-D2CA3A48AC28}"/>
    <cellStyle name="Tytuł 4" xfId="36042" xr:uid="{B123FE3E-F60C-4B83-A81D-A293964276ED}"/>
    <cellStyle name="Tytuł 4 2" xfId="36043" xr:uid="{1E15189F-7C3E-47F7-B542-ADD11CDC82C9}"/>
    <cellStyle name="Tytuł 4 3" xfId="41885" xr:uid="{7FFA2665-D862-4CB7-AC0B-22310ABDF48A}"/>
    <cellStyle name="Tytuł 5" xfId="36044" xr:uid="{68F49CE5-65A8-44C5-8574-310F4A208069}"/>
    <cellStyle name="Tytuł 5 2" xfId="36045" xr:uid="{DF172C06-D392-4E46-8AAA-56CE367FFA41}"/>
    <cellStyle name="Tytuł 6" xfId="36046" xr:uid="{3E0D5A22-EA2C-4105-88E6-3352DF868628}"/>
    <cellStyle name="Tytuł 6 2" xfId="36047" xr:uid="{2077CF70-753D-41CE-8493-EAF88090FDED}"/>
    <cellStyle name="Tytuł 7" xfId="36048" xr:uid="{1F4BAE1B-A327-48A7-93F2-B64A8925E134}"/>
    <cellStyle name="Tytuł 7 2" xfId="36049" xr:uid="{8EB228D9-6FD3-4E59-B22E-D4A1B2B11B48}"/>
    <cellStyle name="Tytuł 8" xfId="36050" xr:uid="{7FB3ADDF-3935-4923-964B-9ABC7F568E59}"/>
    <cellStyle name="Tytuł 9" xfId="36051" xr:uid="{DF8FAF99-C2D7-4785-9806-DA125B43E71E}"/>
    <cellStyle name="tytuł1" xfId="1126" xr:uid="{7121BEDD-5A34-4084-8280-E0C1921D9859}"/>
    <cellStyle name="tytuł1 1" xfId="46692" xr:uid="{BD087B66-E408-453F-B0C0-FED92C75A5E8}"/>
    <cellStyle name="tytuł1_BoQ_A1-Pyrzowice-Piekary_2009_03_10w_95" xfId="46693" xr:uid="{62797344-3621-4B2C-8050-4A588F907C3F}"/>
    <cellStyle name="Überschrift" xfId="41886" xr:uid="{0D0CFF56-A174-4C0A-A2D6-53AF3B5AA260}"/>
    <cellStyle name="Überschrift 1" xfId="41887" xr:uid="{CDA48179-3B66-4443-BF68-AEDC9C545002}"/>
    <cellStyle name="Überschrift 2" xfId="41888" xr:uid="{BD44DD72-DC66-4A07-9D83-C71BAC717407}"/>
    <cellStyle name="Überschrift 3" xfId="41889" xr:uid="{F3E91A93-0FB4-4561-A0AB-8233FB1D81FD}"/>
    <cellStyle name="Überschrift 4" xfId="41890" xr:uid="{411B23DD-FA68-4C58-8353-D3076415F4D1}"/>
    <cellStyle name="Undefiniert" xfId="46694" xr:uid="{F3B1DA35-B48C-425C-8C64-85DAA3456544}"/>
    <cellStyle name="Unité" xfId="46695" xr:uid="{7357D019-D645-44DD-9A6B-BC49E05186D1}"/>
    <cellStyle name="UnlockedCell" xfId="46696" xr:uid="{D983D4D1-B79B-47A9-8513-11D029F34629}"/>
    <cellStyle name="Uwaga 1" xfId="36052" xr:uid="{99CED16F-257F-4C31-A115-18CD3EB17BE8}"/>
    <cellStyle name="Uwaga 1 10" xfId="36053" xr:uid="{70F53038-E6B6-4986-BF2B-6216C8732EF2}"/>
    <cellStyle name="Uwaga 1 10 2" xfId="36054" xr:uid="{1AC02C9F-0C9A-4676-89D8-93E3A7DCE5C4}"/>
    <cellStyle name="Uwaga 1 10 3" xfId="41892" xr:uid="{7EDDFE11-7BA7-41F3-91DD-08BD43C4631E}"/>
    <cellStyle name="Uwaga 1 11" xfId="36055" xr:uid="{A2112AEA-DEBC-423C-90EE-BF6EEE6ED35C}"/>
    <cellStyle name="Uwaga 1 11 2" xfId="36056" xr:uid="{9A245D85-6AED-4C79-929D-6E603BDC090D}"/>
    <cellStyle name="Uwaga 1 11 3" xfId="41893" xr:uid="{0C6A8202-3F0B-440A-AC6E-80688A7F11C1}"/>
    <cellStyle name="Uwaga 1 12" xfId="36057" xr:uid="{09BA88D4-4C32-4120-8D43-4B97F266C62A}"/>
    <cellStyle name="Uwaga 1 12 2" xfId="36058" xr:uid="{70ECA274-88F2-4AF7-863D-D5E5924331EF}"/>
    <cellStyle name="Uwaga 1 12 3" xfId="41894" xr:uid="{DE88D6BD-888A-4ABE-A17D-A315E86385A3}"/>
    <cellStyle name="Uwaga 1 13" xfId="36059" xr:uid="{FC7C312B-A8A3-4E3A-86B7-1A641A6E74C5}"/>
    <cellStyle name="Uwaga 1 13 2" xfId="36060" xr:uid="{0D4658D8-87F5-4EE9-877A-E7987454ABF3}"/>
    <cellStyle name="Uwaga 1 13 3" xfId="41895" xr:uid="{2730A3FD-48DC-473D-B2A9-02C7DAB612E8}"/>
    <cellStyle name="Uwaga 1 14" xfId="36061" xr:uid="{D70C197D-96B9-493D-B61A-75BEC01ABBA4}"/>
    <cellStyle name="Uwaga 1 14 2" xfId="36062" xr:uid="{2F566A17-117A-4AC4-833C-C216BDDB61AA}"/>
    <cellStyle name="Uwaga 1 14 3" xfId="41896" xr:uid="{47AEFCDD-F6E9-4A27-BAF0-0A0E95F3F6BF}"/>
    <cellStyle name="Uwaga 1 15" xfId="36063" xr:uid="{5193A080-991F-48A0-8733-C3C4F706BA1C}"/>
    <cellStyle name="Uwaga 1 15 2" xfId="36064" xr:uid="{DAA4A815-05F1-47CA-B537-457DB2AF6BA5}"/>
    <cellStyle name="Uwaga 1 15 3" xfId="41897" xr:uid="{589E1848-73D6-4BEE-A569-6916A669A461}"/>
    <cellStyle name="Uwaga 1 16" xfId="36065" xr:uid="{5BC17513-639D-47E8-85F4-71E5E0727951}"/>
    <cellStyle name="Uwaga 1 16 2" xfId="36066" xr:uid="{00CCFD5B-97DE-438B-BF91-7CFEE986ABEA}"/>
    <cellStyle name="Uwaga 1 16 3" xfId="41898" xr:uid="{3F0B193B-25BF-4B72-9788-81DF69E27151}"/>
    <cellStyle name="Uwaga 1 17" xfId="36067" xr:uid="{431D0355-7F0E-4FEF-8E09-142B26DF3312}"/>
    <cellStyle name="Uwaga 1 17 2" xfId="36068" xr:uid="{F61D4F6A-1FBD-4423-9839-49D5ECB9827D}"/>
    <cellStyle name="Uwaga 1 17 3" xfId="41899" xr:uid="{8C056506-FC08-4BC7-9D42-225F9C57496B}"/>
    <cellStyle name="Uwaga 1 18" xfId="36069" xr:uid="{6BB08942-23A7-4519-B90B-9569FC7450D4}"/>
    <cellStyle name="Uwaga 1 18 2" xfId="36070" xr:uid="{202F85FD-E469-4019-A9D1-C1944895ADC3}"/>
    <cellStyle name="Uwaga 1 18 3" xfId="41900" xr:uid="{CF57BF66-FAAE-4167-968E-39867E0109A3}"/>
    <cellStyle name="Uwaga 1 19" xfId="36071" xr:uid="{D8419C27-63AA-4951-A2C2-3DFCB1E3F6F3}"/>
    <cellStyle name="Uwaga 1 19 2" xfId="36072" xr:uid="{19D2B208-08F8-4907-A573-B1F095E9D3A2}"/>
    <cellStyle name="Uwaga 1 19 3" xfId="41901" xr:uid="{69CE4665-BF2B-48EE-B1CE-B8816AFDDD1F}"/>
    <cellStyle name="Uwaga 1 2" xfId="36073" xr:uid="{2A6C85C9-50EE-4054-B924-9345FF84BDCD}"/>
    <cellStyle name="Uwaga 1 2 2" xfId="36074" xr:uid="{A3BC15AA-1248-4942-90C2-D64E05066253}"/>
    <cellStyle name="Uwaga 1 2 3" xfId="36075" xr:uid="{62B81CA1-C2E5-4528-BD84-86629B747BDA}"/>
    <cellStyle name="Uwaga 1 2 4" xfId="36076" xr:uid="{926F581C-C8EE-4DB7-834E-D67B4C6F59EE}"/>
    <cellStyle name="Uwaga 1 2 5" xfId="41902" xr:uid="{7594FEA6-E2CA-40E6-9C00-05FEAAF93E77}"/>
    <cellStyle name="Uwaga 1 20" xfId="36077" xr:uid="{501D08D7-8821-411E-9A2E-8DDE734E1AF7}"/>
    <cellStyle name="Uwaga 1 20 2" xfId="36078" xr:uid="{FAEDF59D-8E87-443B-AD13-CAD066733AF1}"/>
    <cellStyle name="Uwaga 1 20 3" xfId="41903" xr:uid="{DA4C8D06-9A24-4711-B090-D0E1B819F719}"/>
    <cellStyle name="Uwaga 1 21" xfId="36079" xr:uid="{C574E634-B170-4D51-8A2A-5F322647EB65}"/>
    <cellStyle name="Uwaga 1 21 2" xfId="36080" xr:uid="{52786D85-6257-49E8-86E4-50BE82CE2682}"/>
    <cellStyle name="Uwaga 1 21 3" xfId="41904" xr:uid="{81D92506-9F72-43B9-ADFC-48C49FF04BF8}"/>
    <cellStyle name="Uwaga 1 22" xfId="36081" xr:uid="{CA950524-61B5-4916-9BA1-1888C98FF5F9}"/>
    <cellStyle name="Uwaga 1 22 2" xfId="36082" xr:uid="{553A2B8F-8209-4FE6-8C95-71080A45C754}"/>
    <cellStyle name="Uwaga 1 22 3" xfId="41905" xr:uid="{5110BDB4-C081-4165-AADF-3057CA7C060E}"/>
    <cellStyle name="Uwaga 1 23" xfId="36083" xr:uid="{0A830029-0D11-49A0-9BE6-593445295040}"/>
    <cellStyle name="Uwaga 1 23 2" xfId="41906" xr:uid="{C3BD3C59-2443-435C-9258-C8D4B5C5F74D}"/>
    <cellStyle name="Uwaga 1 24" xfId="36084" xr:uid="{C24AC79E-6D84-4533-B661-F7F2E318246C}"/>
    <cellStyle name="Uwaga 1 25" xfId="41891" xr:uid="{F1ED657F-A78C-452F-80E8-210FDB0E54FD}"/>
    <cellStyle name="Uwaga 1 3" xfId="36085" xr:uid="{C1008BD9-21CF-4170-B334-BDE8AE72F1A6}"/>
    <cellStyle name="Uwaga 1 3 2" xfId="36086" xr:uid="{BF755749-F61D-42FC-A664-2ECCC90CE5D5}"/>
    <cellStyle name="Uwaga 1 3 3" xfId="36087" xr:uid="{69285CD7-B1C3-4668-8025-19EBC9E7C784}"/>
    <cellStyle name="Uwaga 1 3 4" xfId="41907" xr:uid="{587B71C5-DF8D-42FC-BADB-7546BF158099}"/>
    <cellStyle name="Uwaga 1 4" xfId="36088" xr:uid="{F741CA87-210A-491E-B6ED-5D9090917F24}"/>
    <cellStyle name="Uwaga 1 4 2" xfId="36089" xr:uid="{47E430AB-AF3C-437B-9B03-0D6260BE5FB4}"/>
    <cellStyle name="Uwaga 1 4 3" xfId="41908" xr:uid="{8FD24429-27AB-47A4-9638-7E426CAE2E09}"/>
    <cellStyle name="Uwaga 1 5" xfId="36090" xr:uid="{F43BBA55-BD3D-4F5E-B2EB-BCB3F7D9BF1B}"/>
    <cellStyle name="Uwaga 1 5 2" xfId="36091" xr:uid="{6F2B1A1E-AEF3-4C25-A846-49395CFD9834}"/>
    <cellStyle name="Uwaga 1 5 3" xfId="41909" xr:uid="{FA5D5A69-AD15-47B6-8474-0FA2DD1ADF31}"/>
    <cellStyle name="Uwaga 1 6" xfId="36092" xr:uid="{DCDB7056-3FCA-48B7-8DB4-A0BF7D64F02A}"/>
    <cellStyle name="Uwaga 1 6 2" xfId="36093" xr:uid="{9325BF2D-045D-4CCF-9508-F1EBCB8614E9}"/>
    <cellStyle name="Uwaga 1 6 3" xfId="41910" xr:uid="{0CECCB49-6C51-438E-B826-2E64ABA9F094}"/>
    <cellStyle name="Uwaga 1 7" xfId="36094" xr:uid="{32A75D03-A3EB-486F-903F-6B43DCE2E5DA}"/>
    <cellStyle name="Uwaga 1 7 2" xfId="36095" xr:uid="{880B982C-4A63-4F4F-B8FC-B5B3F8B93CCF}"/>
    <cellStyle name="Uwaga 1 7 3" xfId="41911" xr:uid="{7957C55D-041C-4B46-BB9D-6A663ECE1043}"/>
    <cellStyle name="Uwaga 1 8" xfId="36096" xr:uid="{5B8FF1E7-C9BF-4638-AE0F-94C1AD591CFB}"/>
    <cellStyle name="Uwaga 1 8 2" xfId="36097" xr:uid="{D8021298-E986-4D79-8704-BAC17072253D}"/>
    <cellStyle name="Uwaga 1 8 3" xfId="41912" xr:uid="{21237DAF-9815-424F-B846-C4385F882371}"/>
    <cellStyle name="Uwaga 1 9" xfId="36098" xr:uid="{E25A4CB2-0323-46EB-A14A-43A1A0A6C298}"/>
    <cellStyle name="Uwaga 1 9 2" xfId="36099" xr:uid="{92F21F7A-9F20-4C92-A41C-18658C0E7012}"/>
    <cellStyle name="Uwaga 1 9 3" xfId="41913" xr:uid="{D3199BD7-1CC4-4C61-ACC7-36750ABAB9FB}"/>
    <cellStyle name="Uwaga 10" xfId="36100" xr:uid="{FB37C540-F58A-43A5-89E8-733C097728A8}"/>
    <cellStyle name="Uwaga 10 2" xfId="36101" xr:uid="{A63739C5-CAE9-4378-ADB7-8AA1AA6646F1}"/>
    <cellStyle name="Uwaga 10 2 2" xfId="36102" xr:uid="{224FE017-F7B4-44F5-BC16-F5851D6118B8}"/>
    <cellStyle name="Uwaga 10 3" xfId="36103" xr:uid="{74D2B63A-CF3B-45FA-A1F3-B3CE46B92A2B}"/>
    <cellStyle name="Uwaga 10 4" xfId="41914" xr:uid="{F44E3E92-0E85-4A43-B954-C592BCA2076F}"/>
    <cellStyle name="Uwaga 11" xfId="36104" xr:uid="{D0914801-138D-412E-89F1-A2798F9127F3}"/>
    <cellStyle name="Uwaga 11 2" xfId="36105" xr:uid="{62ABF995-1C49-46E0-8963-65378F373409}"/>
    <cellStyle name="Uwaga 11 2 2" xfId="36106" xr:uid="{ABE265C7-4A47-4A37-96A0-455E857909DA}"/>
    <cellStyle name="Uwaga 11 3" xfId="36107" xr:uid="{FF85B86C-70A0-4900-8D65-34196BEC4A3A}"/>
    <cellStyle name="Uwaga 12" xfId="36108" xr:uid="{A2B8EF37-8007-4B64-8E25-982AD1E2BFC6}"/>
    <cellStyle name="Uwaga 12 2" xfId="36109" xr:uid="{6EBA5850-B942-4DAE-9F34-CC2ED5BEF66A}"/>
    <cellStyle name="Uwaga 12 2 2" xfId="36110" xr:uid="{A8981699-3945-44CA-9DD8-A5EFABE2508B}"/>
    <cellStyle name="Uwaga 12 3" xfId="36111" xr:uid="{46722A2C-2D2F-4C7D-8917-AED7EEDBD53B}"/>
    <cellStyle name="Uwaga 13" xfId="36112" xr:uid="{DB1D1321-36ED-47D4-B62A-FC89BAA442CA}"/>
    <cellStyle name="Uwaga 13 2" xfId="36113" xr:uid="{E34B779D-E773-4656-80FA-41C0B7ACCC9F}"/>
    <cellStyle name="Uwaga 13 2 2" xfId="36114" xr:uid="{942DD5B9-27C5-43FB-8270-809C69E5D4BF}"/>
    <cellStyle name="Uwaga 13 3" xfId="36115" xr:uid="{016B09AB-DAA2-4EFE-9C9E-484AD3A3C1CA}"/>
    <cellStyle name="Uwaga 14" xfId="36116" xr:uid="{570452C6-0151-4E07-B791-E319E6C26FA8}"/>
    <cellStyle name="Uwaga 14 2" xfId="36117" xr:uid="{ED306737-3768-44E0-B444-24585C92D8E9}"/>
    <cellStyle name="Uwaga 14 2 2" xfId="36118" xr:uid="{6A5DD056-FFB2-4421-88CC-6EBA866B9A08}"/>
    <cellStyle name="Uwaga 14 3" xfId="36119" xr:uid="{969706AF-B02A-4179-ABE3-814F5DDF3221}"/>
    <cellStyle name="Uwaga 15" xfId="36120" xr:uid="{0D4854FA-22EF-4FB2-A388-A7052F53AD2A}"/>
    <cellStyle name="Uwaga 15 2" xfId="36121" xr:uid="{957B1CE7-BFD1-4E2F-B6C4-198676B07B1D}"/>
    <cellStyle name="Uwaga 15 2 2" xfId="36122" xr:uid="{3DCB72D8-6F0A-42B2-8460-A002DCE446DD}"/>
    <cellStyle name="Uwaga 15 3" xfId="36123" xr:uid="{1DC70490-3462-40A9-B832-2DA68E3EA9A4}"/>
    <cellStyle name="Uwaga 16" xfId="36124" xr:uid="{309FF149-8010-49A0-8E9E-71B475A3EBE2}"/>
    <cellStyle name="Uwaga 16 2" xfId="36125" xr:uid="{AE4DFC3A-4082-41FA-AEED-C808FA431FD4}"/>
    <cellStyle name="Uwaga 16 2 2" xfId="36126" xr:uid="{92DD28C1-FB0F-47D8-94B9-CC5B17EAA892}"/>
    <cellStyle name="Uwaga 16 3" xfId="36127" xr:uid="{1864ACE8-5B51-4B85-9944-C183E42ACB5B}"/>
    <cellStyle name="Uwaga 17" xfId="36128" xr:uid="{41D32DD2-22AD-4CE2-ACE2-1378676B7BDC}"/>
    <cellStyle name="Uwaga 17 2" xfId="36129" xr:uid="{3880E8EF-1F64-4380-831A-1DC03CB177E5}"/>
    <cellStyle name="Uwaga 17 2 2" xfId="36130" xr:uid="{F4F3730D-878F-46EF-84DC-66D4E90FA715}"/>
    <cellStyle name="Uwaga 17 3" xfId="36131" xr:uid="{3FDCEA5E-E306-4C76-8506-1F2EFAF98178}"/>
    <cellStyle name="Uwaga 18" xfId="36132" xr:uid="{7057921D-A439-4BD9-82E3-1A37382A91EA}"/>
    <cellStyle name="Uwaga 18 2" xfId="36133" xr:uid="{2EBA7153-4D7F-4AE0-B7FF-8AF8A0FF195D}"/>
    <cellStyle name="Uwaga 18 2 2" xfId="36134" xr:uid="{0931882C-A3D2-49C9-81FF-C596F07F7C21}"/>
    <cellStyle name="Uwaga 18 3" xfId="36135" xr:uid="{D6C32964-7AD0-41A5-AD4A-9BBD484EF154}"/>
    <cellStyle name="Uwaga 19" xfId="36136" xr:uid="{04B90F89-4BC8-43B6-90D4-38CF858F4C41}"/>
    <cellStyle name="Uwaga 19 2" xfId="36137" xr:uid="{42521023-9BD5-4037-9F8E-DD4EAAF3D231}"/>
    <cellStyle name="Uwaga 19 2 2" xfId="36138" xr:uid="{A0F530DD-C15F-4044-B671-FB500C285D78}"/>
    <cellStyle name="Uwaga 19 3" xfId="36139" xr:uid="{3906C1CE-2D48-4687-8AF8-C86DCFB47F9E}"/>
    <cellStyle name="Uwaga 2" xfId="1127" xr:uid="{58A8DAA5-BEB5-4EC8-A4A0-68F1EF08EC07}"/>
    <cellStyle name="Uwaga 2 10" xfId="1128" xr:uid="{4ED1801D-FCB2-4C5C-937E-2755B74B291B}"/>
    <cellStyle name="Uwaga 2 10 2" xfId="36140" xr:uid="{42F5C044-C481-4FE1-B755-55F4B72B5369}"/>
    <cellStyle name="Uwaga 2 10 2 2" xfId="36141" xr:uid="{38781041-0C40-48A0-95F7-36027F1058D6}"/>
    <cellStyle name="Uwaga 2 10 3" xfId="36142" xr:uid="{A3F8D91C-2119-4C50-8764-C2A15EFDE52D}"/>
    <cellStyle name="Uwaga 2 10 4" xfId="36143" xr:uid="{25547CC5-F64C-4B42-9403-D2957198E095}"/>
    <cellStyle name="Uwaga 2 10 5" xfId="36144" xr:uid="{423BD62B-6F23-4A10-9098-D94E32DF032D}"/>
    <cellStyle name="Uwaga 2 10 6" xfId="39292" xr:uid="{831DB598-F559-44D8-A419-F1808914D74D}"/>
    <cellStyle name="Uwaga 2 10 7" xfId="39418" xr:uid="{B41E0E4C-71E6-485B-87FE-9002C44711BE}"/>
    <cellStyle name="Uwaga 2 11" xfId="1129" xr:uid="{FEEAB981-8754-48CB-9CE4-7FE15699F31A}"/>
    <cellStyle name="Uwaga 2 11 2" xfId="36145" xr:uid="{FA33AF85-51B9-44A0-AA7C-59FE4FF65E06}"/>
    <cellStyle name="Uwaga 2 11 2 2" xfId="36146" xr:uid="{11F29215-683A-42C0-AF13-79C0C7BD644B}"/>
    <cellStyle name="Uwaga 2 11 3" xfId="36147" xr:uid="{67D34C4B-1533-4EE6-B25F-F39DB4814112}"/>
    <cellStyle name="Uwaga 2 11 4" xfId="36148" xr:uid="{5779BF20-8AAC-43B1-A972-EED2FA5CDD3A}"/>
    <cellStyle name="Uwaga 2 11 5" xfId="36149" xr:uid="{5F500A5A-460B-4CB3-92FE-36317B0DA3B4}"/>
    <cellStyle name="Uwaga 2 11 6" xfId="39291" xr:uid="{DAB7CDA6-CB57-4D1C-8A30-F5325E94D502}"/>
    <cellStyle name="Uwaga 2 11 7" xfId="39417" xr:uid="{A504E214-8B8F-4EE6-AD5B-F07162F36FAA}"/>
    <cellStyle name="Uwaga 2 12" xfId="1130" xr:uid="{EF7B6C6C-0CCB-435C-9207-4134E44B0C50}"/>
    <cellStyle name="Uwaga 2 12 2" xfId="36150" xr:uid="{2724C2F5-30C0-4DC2-A19A-2A92B6E97315}"/>
    <cellStyle name="Uwaga 2 12 2 2" xfId="36151" xr:uid="{94E86B71-66EA-4A5F-A650-716F696FD618}"/>
    <cellStyle name="Uwaga 2 12 3" xfId="36152" xr:uid="{27B7EBF6-B8FD-4414-9AF2-47D15A211A1A}"/>
    <cellStyle name="Uwaga 2 12 4" xfId="36153" xr:uid="{DD2B5821-DB20-4567-9B68-4430894A3529}"/>
    <cellStyle name="Uwaga 2 12 5" xfId="36154" xr:uid="{F7A1D0E7-E77D-4EAB-8896-A8316F723023}"/>
    <cellStyle name="Uwaga 2 12 6" xfId="39290" xr:uid="{3EF79035-A6F2-400A-B5BA-56BEF0E34A0F}"/>
    <cellStyle name="Uwaga 2 12 7" xfId="39416" xr:uid="{050C2FF0-DF01-43A5-B73F-B335A7D1FA6A}"/>
    <cellStyle name="Uwaga 2 13" xfId="1131" xr:uid="{F7881ED0-6245-4386-8156-C3370C6A65B4}"/>
    <cellStyle name="Uwaga 2 13 10" xfId="36155" xr:uid="{EB3B21F0-BAD2-436A-BD33-FCF137D2F1F8}"/>
    <cellStyle name="Uwaga 2 13 10 2" xfId="36156" xr:uid="{8FDDA239-3B1C-4609-8762-E54165453B53}"/>
    <cellStyle name="Uwaga 2 13 10 2 2" xfId="36157" xr:uid="{2C95F6DD-2BD5-49C7-AF0A-24F82F09AC2D}"/>
    <cellStyle name="Uwaga 2 13 10 3" xfId="36158" xr:uid="{B6700467-23F4-4C92-8477-4484596F2191}"/>
    <cellStyle name="Uwaga 2 13 11" xfId="36159" xr:uid="{8DDEC8A4-4AF4-46C7-8C4D-D6805F887AA8}"/>
    <cellStyle name="Uwaga 2 13 11 2" xfId="36160" xr:uid="{F38B4A8B-72B1-4585-84A9-7839E6F3C4DC}"/>
    <cellStyle name="Uwaga 2 13 12" xfId="36161" xr:uid="{4583228B-2636-42CE-B862-BC1848D7210B}"/>
    <cellStyle name="Uwaga 2 13 12 2" xfId="36162" xr:uid="{8E702D80-C1B3-45C0-86CC-AB93C6643C3C}"/>
    <cellStyle name="Uwaga 2 13 13" xfId="36163" xr:uid="{7723EE4F-10E1-4423-89DC-A89DFC84173C}"/>
    <cellStyle name="Uwaga 2 13 14" xfId="36164" xr:uid="{56AD5888-060D-4925-BC44-58F84589157F}"/>
    <cellStyle name="Uwaga 2 13 15" xfId="36165" xr:uid="{B2C8B62E-EE5B-4F87-AEA8-469AE2DD62C6}"/>
    <cellStyle name="Uwaga 2 13 16" xfId="39289" xr:uid="{2427AFE2-5C4F-4A25-80BC-EF00A15CC053}"/>
    <cellStyle name="Uwaga 2 13 17" xfId="39415" xr:uid="{591D94C3-DC68-45FC-AF5D-B7DDE3A37818}"/>
    <cellStyle name="Uwaga 2 13 2" xfId="36166" xr:uid="{8CB87F62-014D-4D22-9109-C4F4C64D712E}"/>
    <cellStyle name="Uwaga 2 13 2 10" xfId="36167" xr:uid="{FE537392-457C-4645-B6F8-402A449A3000}"/>
    <cellStyle name="Uwaga 2 13 2 10 2" xfId="36168" xr:uid="{30131C91-4E56-401E-A17F-62C3E1EFD0D6}"/>
    <cellStyle name="Uwaga 2 13 2 11" xfId="36169" xr:uid="{C871DC43-B70A-495E-9931-625CE3E23E18}"/>
    <cellStyle name="Uwaga 2 13 2 11 2" xfId="36170" xr:uid="{A09D62D0-41E0-49E5-BB3D-170D0F2F369E}"/>
    <cellStyle name="Uwaga 2 13 2 12" xfId="36171" xr:uid="{314A6B80-972E-45E9-BE7E-39584A5C21B9}"/>
    <cellStyle name="Uwaga 2 13 2 2" xfId="36172" xr:uid="{A343384F-8E79-4C19-A91F-4C69FC03F83F}"/>
    <cellStyle name="Uwaga 2 13 2 2 10" xfId="36173" xr:uid="{28A2543D-6856-427E-9568-611265F8AB1E}"/>
    <cellStyle name="Uwaga 2 13 2 2 10 2" xfId="36174" xr:uid="{9C8E4DCE-71E1-40AC-8AC5-E7D0CA9F221A}"/>
    <cellStyle name="Uwaga 2 13 2 2 11" xfId="36175" xr:uid="{EBD14BC4-B8E8-496D-9BFB-E8B9CD063518}"/>
    <cellStyle name="Uwaga 2 13 2 2 11 2" xfId="36176" xr:uid="{5277C5D2-C81E-42FD-AF01-CADD0A9234FB}"/>
    <cellStyle name="Uwaga 2 13 2 2 12" xfId="36177" xr:uid="{748E7865-6EC2-4F03-B468-6895CD1CADB0}"/>
    <cellStyle name="Uwaga 2 13 2 2 2" xfId="36178" xr:uid="{E4023BE5-8620-4779-B5A4-7C2BECCCB55B}"/>
    <cellStyle name="Uwaga 2 13 2 2 2 2" xfId="36179" xr:uid="{B621E030-5224-4967-A916-7D7E1A7B82EF}"/>
    <cellStyle name="Uwaga 2 13 2 2 2 2 2" xfId="36180" xr:uid="{8D3B3E13-C86F-47F8-AA57-B850C519AF41}"/>
    <cellStyle name="Uwaga 2 13 2 2 2 2 2 2" xfId="36181" xr:uid="{BA64553F-765A-46B9-8CF5-278F0C955F2D}"/>
    <cellStyle name="Uwaga 2 13 2 2 2 2 2 2 2" xfId="36182" xr:uid="{918C10F9-DE9F-4F16-A480-4C1A231FF4AE}"/>
    <cellStyle name="Uwaga 2 13 2 2 2 2 2 3" xfId="36183" xr:uid="{05C792DB-AE1A-4FC0-9DCB-DA021D96C28E}"/>
    <cellStyle name="Uwaga 2 13 2 2 2 2 3" xfId="36184" xr:uid="{3E04FB1A-121C-467F-95DC-F8752E8FBBD0}"/>
    <cellStyle name="Uwaga 2 13 2 2 2 2 3 2" xfId="36185" xr:uid="{445581D4-BEB0-4282-87CB-867902B74B6A}"/>
    <cellStyle name="Uwaga 2 13 2 2 2 2 3 2 2" xfId="36186" xr:uid="{1E642039-10A8-4233-86D9-8D5602100097}"/>
    <cellStyle name="Uwaga 2 13 2 2 2 2 3 3" xfId="36187" xr:uid="{332AEF86-6D99-4383-8A17-BDA11BE6C2D7}"/>
    <cellStyle name="Uwaga 2 13 2 2 2 2 4" xfId="36188" xr:uid="{691456D6-BE6C-4134-BA64-7E0B59E17F93}"/>
    <cellStyle name="Uwaga 2 13 2 2 2 2 4 2" xfId="36189" xr:uid="{C88A3E53-CD9E-423C-B4A0-AF4282403416}"/>
    <cellStyle name="Uwaga 2 13 2 2 2 2 4 2 2" xfId="36190" xr:uid="{E1F4DE22-34C7-4788-A882-D075CB6DF003}"/>
    <cellStyle name="Uwaga 2 13 2 2 2 2 4 3" xfId="36191" xr:uid="{046828FD-F314-4391-B838-300D2576F853}"/>
    <cellStyle name="Uwaga 2 13 2 2 2 2 5" xfId="36192" xr:uid="{F18DBAFA-F2DC-40BB-97EB-E1DA880A8D24}"/>
    <cellStyle name="Uwaga 2 13 2 2 2 2 5 2" xfId="36193" xr:uid="{5F6B993F-10A9-4A98-94DF-A40A9EFEC4E2}"/>
    <cellStyle name="Uwaga 2 13 2 2 2 2 6" xfId="36194" xr:uid="{4376171A-401E-476D-9973-2188E163EBAF}"/>
    <cellStyle name="Uwaga 2 13 2 2 2 2 6 2" xfId="36195" xr:uid="{E8F72400-3F6F-4CE0-8C14-0AC8C5371EBB}"/>
    <cellStyle name="Uwaga 2 13 2 2 2 2 7" xfId="36196" xr:uid="{8CB8DA66-611A-4C08-B25F-86B636D14152}"/>
    <cellStyle name="Uwaga 2 13 2 2 2 3" xfId="36197" xr:uid="{18FB02E6-ADFD-4F71-BEDC-DCCA8FDE1D32}"/>
    <cellStyle name="Uwaga 2 13 2 2 2 3 2" xfId="36198" xr:uid="{B16EA1CF-E913-437B-8C72-99254E0BA64D}"/>
    <cellStyle name="Uwaga 2 13 2 2 2 3 2 2" xfId="36199" xr:uid="{08EA90B0-A388-4F75-91C4-99643CCAD020}"/>
    <cellStyle name="Uwaga 2 13 2 2 2 3 3" xfId="36200" xr:uid="{F27810C1-44F1-4A82-9E61-AFEB3B46B328}"/>
    <cellStyle name="Uwaga 2 13 2 2 2 4" xfId="36201" xr:uid="{8B5F9F29-C6C1-41CE-B286-926939E91A78}"/>
    <cellStyle name="Uwaga 2 13 2 2 2 4 2" xfId="36202" xr:uid="{ABA6F555-F876-4451-8F4C-4FD6CF3C3664}"/>
    <cellStyle name="Uwaga 2 13 2 2 2 4 2 2" xfId="36203" xr:uid="{438CDCCA-F522-484A-AB92-FA24188711BB}"/>
    <cellStyle name="Uwaga 2 13 2 2 2 4 3" xfId="36204" xr:uid="{E21EC300-EB18-4098-83A3-F0C493003780}"/>
    <cellStyle name="Uwaga 2 13 2 2 2 5" xfId="36205" xr:uid="{0E376E07-A19D-412D-9A4E-4CB43A1DAF11}"/>
    <cellStyle name="Uwaga 2 13 2 2 2 5 2" xfId="36206" xr:uid="{D6503DAF-7149-4BE3-9D31-B92C61438EC0}"/>
    <cellStyle name="Uwaga 2 13 2 2 2 5 2 2" xfId="36207" xr:uid="{1789E9DE-DE86-4B64-A450-2DF0E1E140F3}"/>
    <cellStyle name="Uwaga 2 13 2 2 2 5 3" xfId="36208" xr:uid="{F47252F7-9B12-4B11-AC82-E0036DB8EB2A}"/>
    <cellStyle name="Uwaga 2 13 2 2 2 6" xfId="36209" xr:uid="{D4B8120F-3FB1-4262-9E38-09B40B971880}"/>
    <cellStyle name="Uwaga 2 13 2 2 2 6 2" xfId="36210" xr:uid="{499ADD40-63BC-4ECE-A323-B54E0251D68B}"/>
    <cellStyle name="Uwaga 2 13 2 2 2 7" xfId="36211" xr:uid="{1A622BED-3F2F-4240-8FD8-6F330B7F9A88}"/>
    <cellStyle name="Uwaga 2 13 2 2 2 7 2" xfId="36212" xr:uid="{89503521-CB90-4225-BFD8-9BF1F96FFDE5}"/>
    <cellStyle name="Uwaga 2 13 2 2 2 8" xfId="36213" xr:uid="{64D65CFB-9F03-45B7-B0B9-A07883F76709}"/>
    <cellStyle name="Uwaga 2 13 2 2 3" xfId="36214" xr:uid="{1B8A3C63-D6CF-462B-BD5F-214FBE0AC715}"/>
    <cellStyle name="Uwaga 2 13 2 2 3 2" xfId="36215" xr:uid="{7FF78E0E-BFAF-4B41-9036-3B9DAA12DF04}"/>
    <cellStyle name="Uwaga 2 13 2 2 3 2 2" xfId="36216" xr:uid="{C91B4355-9721-4DB8-9295-79C52E3E934C}"/>
    <cellStyle name="Uwaga 2 13 2 2 3 3" xfId="36217" xr:uid="{4850E103-DF56-4B91-A0E6-803C96468051}"/>
    <cellStyle name="Uwaga 2 13 2 2 4" xfId="36218" xr:uid="{839B3B76-885B-42E7-842D-7302CE92A25F}"/>
    <cellStyle name="Uwaga 2 13 2 2 4 2" xfId="36219" xr:uid="{E6C9A7AE-12E3-4452-BEA3-4E73A3D737B8}"/>
    <cellStyle name="Uwaga 2 13 2 2 4 2 2" xfId="36220" xr:uid="{27A83906-9B7D-4C55-BE27-25A988368175}"/>
    <cellStyle name="Uwaga 2 13 2 2 4 3" xfId="36221" xr:uid="{8B2184AF-8DB4-47E5-AF74-0B270F42BBBD}"/>
    <cellStyle name="Uwaga 2 13 2 2 5" xfId="36222" xr:uid="{7A91710F-93F8-45EE-AA3D-7DB1E71D17DA}"/>
    <cellStyle name="Uwaga 2 13 2 2 5 2" xfId="36223" xr:uid="{2B951E50-23C7-4448-8EFA-1CB2DD590AF7}"/>
    <cellStyle name="Uwaga 2 13 2 2 5 2 2" xfId="36224" xr:uid="{D1D402EE-1F6F-476D-AB5B-B2AE330C2A4F}"/>
    <cellStyle name="Uwaga 2 13 2 2 5 3" xfId="36225" xr:uid="{9BF717E6-3D13-40EA-B213-A4F17CA15042}"/>
    <cellStyle name="Uwaga 2 13 2 2 6" xfId="36226" xr:uid="{C3CE8B11-75C4-4D2F-917C-915D32AD3B7F}"/>
    <cellStyle name="Uwaga 2 13 2 2 6 2" xfId="36227" xr:uid="{A8EC3DB2-09AD-4AB7-B1C8-89D1B03B69C3}"/>
    <cellStyle name="Uwaga 2 13 2 2 6 2 2" xfId="36228" xr:uid="{16D3745A-6D2C-4A94-81CC-367D2CFD605B}"/>
    <cellStyle name="Uwaga 2 13 2 2 6 3" xfId="36229" xr:uid="{B4B3BF13-72DE-4547-AB02-2FE7B233869A}"/>
    <cellStyle name="Uwaga 2 13 2 2 7" xfId="36230" xr:uid="{EA752F18-AF37-44BA-89E4-974E6E300932}"/>
    <cellStyle name="Uwaga 2 13 2 2 7 2" xfId="36231" xr:uid="{281D20D1-2A1E-46EF-B501-5C0C933E3C76}"/>
    <cellStyle name="Uwaga 2 13 2 2 7 2 2" xfId="36232" xr:uid="{74F7442F-F64C-468E-92D6-AB0C986715BF}"/>
    <cellStyle name="Uwaga 2 13 2 2 7 2 2 2" xfId="36233" xr:uid="{97E7A3A1-FA86-4D2F-9B2E-9AF952A55C2D}"/>
    <cellStyle name="Uwaga 2 13 2 2 7 2 3" xfId="36234" xr:uid="{B69F4639-5D23-47B4-A5E3-828D5984D5E8}"/>
    <cellStyle name="Uwaga 2 13 2 2 7 3" xfId="36235" xr:uid="{8DB2CC9A-40C6-4D6D-9B55-09D5C0BE2482}"/>
    <cellStyle name="Uwaga 2 13 2 2 7 3 2" xfId="36236" xr:uid="{59458A09-6FEF-4A5D-97EF-C23B30A7DBDB}"/>
    <cellStyle name="Uwaga 2 13 2 2 7 3 2 2" xfId="36237" xr:uid="{61E85FF2-2E87-427B-B68B-87251070F961}"/>
    <cellStyle name="Uwaga 2 13 2 2 7 3 3" xfId="36238" xr:uid="{F0C83336-5894-4EB5-9C17-387A857AF3FF}"/>
    <cellStyle name="Uwaga 2 13 2 2 7 4" xfId="36239" xr:uid="{9224235F-88E8-43F1-87A3-BCE8A3F81297}"/>
    <cellStyle name="Uwaga 2 13 2 2 7 4 2" xfId="36240" xr:uid="{F8C46444-96AA-4B5B-96A4-F6F01BEEE586}"/>
    <cellStyle name="Uwaga 2 13 2 2 7 4 2 2" xfId="36241" xr:uid="{E806D721-F035-4E78-AE46-2729786977F1}"/>
    <cellStyle name="Uwaga 2 13 2 2 7 4 3" xfId="36242" xr:uid="{01BE8087-C36A-4611-AACA-7302DBD2A265}"/>
    <cellStyle name="Uwaga 2 13 2 2 7 5" xfId="36243" xr:uid="{62B08BCE-E1F0-4621-AA8A-2250E986F3D8}"/>
    <cellStyle name="Uwaga 2 13 2 2 7 5 2" xfId="36244" xr:uid="{5684EF60-BC35-4231-9367-D39159D8A740}"/>
    <cellStyle name="Uwaga 2 13 2 2 7 6" xfId="36245" xr:uid="{732AAEA7-4061-4E43-8063-6A9D622CD7C0}"/>
    <cellStyle name="Uwaga 2 13 2 2 7 6 2" xfId="36246" xr:uid="{78623D05-D019-415E-8344-9232D86FAA22}"/>
    <cellStyle name="Uwaga 2 13 2 2 7 7" xfId="36247" xr:uid="{72E0ECEC-7F4B-4F74-94BB-F280FDC181ED}"/>
    <cellStyle name="Uwaga 2 13 2 2 8" xfId="36248" xr:uid="{861DFC76-1DD4-472C-8B0D-968F6506C27D}"/>
    <cellStyle name="Uwaga 2 13 2 2 8 2" xfId="36249" xr:uid="{054D42EE-9782-41C8-90B0-4A2F2B178F09}"/>
    <cellStyle name="Uwaga 2 13 2 2 8 2 2" xfId="36250" xr:uid="{04E3D8B3-8EA8-42C8-B043-114A36DE6183}"/>
    <cellStyle name="Uwaga 2 13 2 2 8 3" xfId="36251" xr:uid="{813CCEEE-0B46-4E53-9267-ED8419F8D8F4}"/>
    <cellStyle name="Uwaga 2 13 2 2 9" xfId="36252" xr:uid="{C77287DD-1E49-40C0-95DA-E37051D352FC}"/>
    <cellStyle name="Uwaga 2 13 2 2 9 2" xfId="36253" xr:uid="{0107A6C6-8995-43BE-9733-FA757996650A}"/>
    <cellStyle name="Uwaga 2 13 2 2 9 2 2" xfId="36254" xr:uid="{BF561EAE-09CF-42F4-B6A4-35AC047CF8B4}"/>
    <cellStyle name="Uwaga 2 13 2 2 9 3" xfId="36255" xr:uid="{350220B2-345D-42E6-B058-8D6E3924B19D}"/>
    <cellStyle name="Uwaga 2 13 2 3" xfId="36256" xr:uid="{677839DD-504C-480B-AC21-92FE049692E1}"/>
    <cellStyle name="Uwaga 2 13 2 3 2" xfId="36257" xr:uid="{EEBEDA18-10BE-40E7-84D3-3D5C47BC20ED}"/>
    <cellStyle name="Uwaga 2 13 2 3 2 2" xfId="36258" xr:uid="{144A417D-6412-4D12-8CE6-5C95E2FED0BA}"/>
    <cellStyle name="Uwaga 2 13 2 3 2 2 2" xfId="36259" xr:uid="{22666663-649E-45E7-BBD7-BCBB0F856257}"/>
    <cellStyle name="Uwaga 2 13 2 3 2 2 2 2" xfId="36260" xr:uid="{BB0D69D5-2A45-4470-83BA-FE3443A447EB}"/>
    <cellStyle name="Uwaga 2 13 2 3 2 2 3" xfId="36261" xr:uid="{8A27B5AB-AFD2-4C38-B0F6-5130A190009E}"/>
    <cellStyle name="Uwaga 2 13 2 3 2 3" xfId="36262" xr:uid="{6DB9E6BD-F1BB-4108-B0F3-4B1952CB5BEB}"/>
    <cellStyle name="Uwaga 2 13 2 3 2 3 2" xfId="36263" xr:uid="{4D64B0F6-C7B0-4638-B474-F87DEE4CD6DC}"/>
    <cellStyle name="Uwaga 2 13 2 3 2 3 2 2" xfId="36264" xr:uid="{F48E2B58-CD00-4D3A-A295-BFE6ADA947A0}"/>
    <cellStyle name="Uwaga 2 13 2 3 2 3 3" xfId="36265" xr:uid="{75C3A14D-D3A1-4124-B47B-916C55CBF2FE}"/>
    <cellStyle name="Uwaga 2 13 2 3 2 4" xfId="36266" xr:uid="{42AAB68E-3214-4B71-A96D-F34A1E96585D}"/>
    <cellStyle name="Uwaga 2 13 2 3 2 4 2" xfId="36267" xr:uid="{EFC90B31-E28D-4399-BE89-EE42DD6B022A}"/>
    <cellStyle name="Uwaga 2 13 2 3 2 4 2 2" xfId="36268" xr:uid="{64EF07C3-A32F-4C46-846B-2D09B823328B}"/>
    <cellStyle name="Uwaga 2 13 2 3 2 4 3" xfId="36269" xr:uid="{ED5E574A-2E03-4238-9601-605B5DDBA0AB}"/>
    <cellStyle name="Uwaga 2 13 2 3 2 5" xfId="36270" xr:uid="{006E7FCA-DFFF-46F9-B20D-7496B5415FA6}"/>
    <cellStyle name="Uwaga 2 13 2 3 2 5 2" xfId="36271" xr:uid="{4FDF991B-BEC1-46AE-9964-F3AA6F9BA126}"/>
    <cellStyle name="Uwaga 2 13 2 3 2 6" xfId="36272" xr:uid="{784C4B16-5367-4883-83C9-200EDE9C5348}"/>
    <cellStyle name="Uwaga 2 13 2 3 2 6 2" xfId="36273" xr:uid="{C2F9AEB0-F039-4F4A-B9EB-CDF05134001E}"/>
    <cellStyle name="Uwaga 2 13 2 3 2 7" xfId="36274" xr:uid="{85397006-8D40-48A5-9047-D8B996DFD1A9}"/>
    <cellStyle name="Uwaga 2 13 2 3 3" xfId="36275" xr:uid="{9A4C5FE8-4DB0-45D1-9E27-ADF58AB82B03}"/>
    <cellStyle name="Uwaga 2 13 2 3 3 2" xfId="36276" xr:uid="{7D01FD18-347F-4540-9AB0-B4D12542C789}"/>
    <cellStyle name="Uwaga 2 13 2 3 3 2 2" xfId="36277" xr:uid="{4222F21D-3E43-48EB-AAC6-166474454C55}"/>
    <cellStyle name="Uwaga 2 13 2 3 3 3" xfId="36278" xr:uid="{B6DD2B4D-33A7-4B63-AD10-B373A7F5FF89}"/>
    <cellStyle name="Uwaga 2 13 2 3 4" xfId="36279" xr:uid="{7A5B09FB-D3AF-4677-8481-8AB2D20117AD}"/>
    <cellStyle name="Uwaga 2 13 2 3 4 2" xfId="36280" xr:uid="{3EA6E1CB-826D-4CAA-8958-7764DC245710}"/>
    <cellStyle name="Uwaga 2 13 2 3 4 2 2" xfId="36281" xr:uid="{B9E48C1F-7E09-4C07-BA53-2090E8ED99C5}"/>
    <cellStyle name="Uwaga 2 13 2 3 4 3" xfId="36282" xr:uid="{DD289EA9-565A-4F23-B992-8540F7E282CF}"/>
    <cellStyle name="Uwaga 2 13 2 3 5" xfId="36283" xr:uid="{21E9B0FA-9092-428E-8F84-C0842848D590}"/>
    <cellStyle name="Uwaga 2 13 2 3 5 2" xfId="36284" xr:uid="{E059E812-31BB-49BB-AD79-0B7142850946}"/>
    <cellStyle name="Uwaga 2 13 2 3 5 2 2" xfId="36285" xr:uid="{5FC212B3-F5D4-421E-B2E1-3A886520D385}"/>
    <cellStyle name="Uwaga 2 13 2 3 5 3" xfId="36286" xr:uid="{433B8B33-5EED-436E-AE3B-89460BB16721}"/>
    <cellStyle name="Uwaga 2 13 2 3 6" xfId="36287" xr:uid="{DA3F6D06-500A-4D0E-8DBB-B70F0DD7CE47}"/>
    <cellStyle name="Uwaga 2 13 2 3 6 2" xfId="36288" xr:uid="{8D3DDEA7-B824-457B-8E93-935B3EA17D6C}"/>
    <cellStyle name="Uwaga 2 13 2 3 7" xfId="36289" xr:uid="{205CE2D3-B7A1-4FCA-964D-40C6CACE30E8}"/>
    <cellStyle name="Uwaga 2 13 2 3 7 2" xfId="36290" xr:uid="{450CBA4E-6FCF-4A6C-8686-A5D85F6CB859}"/>
    <cellStyle name="Uwaga 2 13 2 3 8" xfId="36291" xr:uid="{99043160-2C1A-4F58-8981-72ED6F51A4D8}"/>
    <cellStyle name="Uwaga 2 13 2 4" xfId="36292" xr:uid="{B5F2B1FA-4F7D-4DC9-993E-6B7A8FD41504}"/>
    <cellStyle name="Uwaga 2 13 2 4 2" xfId="36293" xr:uid="{20B64038-AC5E-4A24-95E8-866D3E1196E9}"/>
    <cellStyle name="Uwaga 2 13 2 4 2 2" xfId="36294" xr:uid="{8390794D-7197-40A8-A1D1-C3047E9256C6}"/>
    <cellStyle name="Uwaga 2 13 2 4 3" xfId="36295" xr:uid="{45395329-49B4-45FC-B3E3-154462F3E9FF}"/>
    <cellStyle name="Uwaga 2 13 2 5" xfId="36296" xr:uid="{7B37400A-15BD-40CF-B3F3-7BF5C3507C18}"/>
    <cellStyle name="Uwaga 2 13 2 5 2" xfId="36297" xr:uid="{F98ABAB7-C190-4944-A65B-6A7C69B680F3}"/>
    <cellStyle name="Uwaga 2 13 2 5 2 2" xfId="36298" xr:uid="{90B75891-5416-4271-A389-C3DF37EC06BD}"/>
    <cellStyle name="Uwaga 2 13 2 5 3" xfId="36299" xr:uid="{1FF216E9-E888-48AA-8AB3-88255CA13E03}"/>
    <cellStyle name="Uwaga 2 13 2 6" xfId="36300" xr:uid="{10CD07A1-3212-4B38-B0D8-EF9A77F472AF}"/>
    <cellStyle name="Uwaga 2 13 2 6 2" xfId="36301" xr:uid="{A74991A4-9CAD-4A13-A837-E2F6A810FB3F}"/>
    <cellStyle name="Uwaga 2 13 2 6 2 2" xfId="36302" xr:uid="{E7CEEAD7-5F81-4AB3-8105-4795D7F715B0}"/>
    <cellStyle name="Uwaga 2 13 2 6 3" xfId="36303" xr:uid="{0B99633E-A096-46DB-96CB-D1F371F8E97E}"/>
    <cellStyle name="Uwaga 2 13 2 7" xfId="36304" xr:uid="{960939FC-A5F7-4F8D-B6F2-30AD284A134A}"/>
    <cellStyle name="Uwaga 2 13 2 7 2" xfId="36305" xr:uid="{32CC72B5-2F3B-46F4-A259-49285214009D}"/>
    <cellStyle name="Uwaga 2 13 2 7 2 2" xfId="36306" xr:uid="{36543ADA-3715-4B6D-B726-02616A6FD315}"/>
    <cellStyle name="Uwaga 2 13 2 7 2 2 2" xfId="36307" xr:uid="{4F1223DA-BE79-4361-8E93-159099E23657}"/>
    <cellStyle name="Uwaga 2 13 2 7 2 3" xfId="36308" xr:uid="{6720A692-6F34-4326-B2E2-AE6E82B4D5DD}"/>
    <cellStyle name="Uwaga 2 13 2 7 3" xfId="36309" xr:uid="{85F17DDE-181E-4008-9069-E41E70EF8333}"/>
    <cellStyle name="Uwaga 2 13 2 7 3 2" xfId="36310" xr:uid="{C2A7E9E4-DFB0-4943-B910-D9957D26B7DE}"/>
    <cellStyle name="Uwaga 2 13 2 7 3 2 2" xfId="36311" xr:uid="{7179D96A-8EE6-4DF0-8518-966B5859B830}"/>
    <cellStyle name="Uwaga 2 13 2 7 3 3" xfId="36312" xr:uid="{AA19697C-17A5-46EE-8C48-CD588C8D5CE3}"/>
    <cellStyle name="Uwaga 2 13 2 7 4" xfId="36313" xr:uid="{2D5A9B80-8F2C-4DA7-8214-A0AC1F6FBB14}"/>
    <cellStyle name="Uwaga 2 13 2 7 4 2" xfId="36314" xr:uid="{79A3F109-9446-4151-98A6-97739A51492F}"/>
    <cellStyle name="Uwaga 2 13 2 7 4 2 2" xfId="36315" xr:uid="{34781DCC-741B-46EE-8EE7-94FD53EBFA2A}"/>
    <cellStyle name="Uwaga 2 13 2 7 4 3" xfId="36316" xr:uid="{A196B378-7FC1-43DD-9575-809BD8F8E35C}"/>
    <cellStyle name="Uwaga 2 13 2 7 5" xfId="36317" xr:uid="{2DDF27B4-33A3-41D5-BF4C-32D42CFE6747}"/>
    <cellStyle name="Uwaga 2 13 2 7 5 2" xfId="36318" xr:uid="{349F7895-A170-42F4-8172-01FA55C21C7B}"/>
    <cellStyle name="Uwaga 2 13 2 7 6" xfId="36319" xr:uid="{2994F5B6-0DA4-496A-B5AA-653CD5799787}"/>
    <cellStyle name="Uwaga 2 13 2 7 6 2" xfId="36320" xr:uid="{E9BAA590-D201-4C93-A7AB-0496A39AF08E}"/>
    <cellStyle name="Uwaga 2 13 2 7 7" xfId="36321" xr:uid="{4E9FA57B-B4ED-46B1-AC54-89D884A0A949}"/>
    <cellStyle name="Uwaga 2 13 2 8" xfId="36322" xr:uid="{87033E1F-4A52-4C3F-950E-584BDDEF1A62}"/>
    <cellStyle name="Uwaga 2 13 2 8 2" xfId="36323" xr:uid="{92BA1033-A508-4E8F-BD55-F776BE6276F2}"/>
    <cellStyle name="Uwaga 2 13 2 8 2 2" xfId="36324" xr:uid="{75D3496A-08FE-46FF-A65E-EAC7B00BC837}"/>
    <cellStyle name="Uwaga 2 13 2 8 3" xfId="36325" xr:uid="{332387A7-0EA4-4B59-B39A-F963F2F6C578}"/>
    <cellStyle name="Uwaga 2 13 2 9" xfId="36326" xr:uid="{127E27B5-8006-4AF0-9E05-9A9E93B0CD82}"/>
    <cellStyle name="Uwaga 2 13 2 9 2" xfId="36327" xr:uid="{6935606C-933A-4F70-87F2-A353ED097BBE}"/>
    <cellStyle name="Uwaga 2 13 2 9 2 2" xfId="36328" xr:uid="{8EEEF038-3B94-4A22-BA75-E5BFF403DE3D}"/>
    <cellStyle name="Uwaga 2 13 2 9 3" xfId="36329" xr:uid="{2826DD72-1E3E-4954-8E7B-8C86B46652B8}"/>
    <cellStyle name="Uwaga 2 13 3" xfId="36330" xr:uid="{89511285-923F-46A5-8AFC-9181F6A1BE27}"/>
    <cellStyle name="Uwaga 2 13 3 2" xfId="36331" xr:uid="{7F98C0EA-1292-46C7-A137-3D79AC7534DF}"/>
    <cellStyle name="Uwaga 2 13 3 2 2" xfId="36332" xr:uid="{38E1F1C4-01F1-4119-95FC-5D171E98CF6A}"/>
    <cellStyle name="Uwaga 2 13 3 2 2 2" xfId="36333" xr:uid="{8CC4AF76-DB69-4718-8D15-B732773429D8}"/>
    <cellStyle name="Uwaga 2 13 3 2 2 2 2" xfId="36334" xr:uid="{33D06387-EDE3-42E9-8F2B-E3E07A379AFA}"/>
    <cellStyle name="Uwaga 2 13 3 2 2 3" xfId="36335" xr:uid="{DAB350D5-828D-485E-B599-3A237F26F759}"/>
    <cellStyle name="Uwaga 2 13 3 2 3" xfId="36336" xr:uid="{F5A32211-B04A-449F-86B5-F23B397B2709}"/>
    <cellStyle name="Uwaga 2 13 3 2 3 2" xfId="36337" xr:uid="{980CB607-430D-4FEB-8F5C-9A0BE7F2DEEC}"/>
    <cellStyle name="Uwaga 2 13 3 2 3 2 2" xfId="36338" xr:uid="{62B9B11C-8FFF-47B7-AA17-8A634898CA24}"/>
    <cellStyle name="Uwaga 2 13 3 2 3 3" xfId="36339" xr:uid="{7A42E431-86B8-4260-B58A-8CE0A674414B}"/>
    <cellStyle name="Uwaga 2 13 3 2 4" xfId="36340" xr:uid="{417F1509-0A56-4457-868C-6BB55A709167}"/>
    <cellStyle name="Uwaga 2 13 3 2 4 2" xfId="36341" xr:uid="{4AD37D39-0757-4368-AC4D-5CAD64AC0EFA}"/>
    <cellStyle name="Uwaga 2 13 3 2 4 2 2" xfId="36342" xr:uid="{8660E333-8058-4F47-8CB8-736DB511D07C}"/>
    <cellStyle name="Uwaga 2 13 3 2 4 3" xfId="36343" xr:uid="{AA46B5EA-738F-4566-8289-6D9255D760AB}"/>
    <cellStyle name="Uwaga 2 13 3 2 5" xfId="36344" xr:uid="{CAD1EFAF-FC95-44A4-A83B-08642309F142}"/>
    <cellStyle name="Uwaga 2 13 3 2 5 2" xfId="36345" xr:uid="{F2271ED8-C29F-4AB8-B1F3-A391B0F3089E}"/>
    <cellStyle name="Uwaga 2 13 3 2 6" xfId="36346" xr:uid="{833B4772-1269-4DBC-81FF-9A392A4876D3}"/>
    <cellStyle name="Uwaga 2 13 3 2 6 2" xfId="36347" xr:uid="{14F9627C-BC9E-4841-8E46-B68D68BBA16E}"/>
    <cellStyle name="Uwaga 2 13 3 2 7" xfId="36348" xr:uid="{A69B52EB-8B7D-45CB-9286-E89361847D4B}"/>
    <cellStyle name="Uwaga 2 13 3 3" xfId="36349" xr:uid="{B4505BF1-A179-4EC6-A3ED-811F43A68D89}"/>
    <cellStyle name="Uwaga 2 13 3 3 2" xfId="36350" xr:uid="{1C415924-6380-4397-BFE2-D0DCC42EBBF9}"/>
    <cellStyle name="Uwaga 2 13 3 3 2 2" xfId="36351" xr:uid="{D467CEC8-AF76-400A-B0D8-038FC1C1AFB2}"/>
    <cellStyle name="Uwaga 2 13 3 3 3" xfId="36352" xr:uid="{C1B8C9A5-0A07-48E5-8EBD-469CF634DE37}"/>
    <cellStyle name="Uwaga 2 13 3 4" xfId="36353" xr:uid="{78383207-B45E-41BE-AE8E-476AD3C4ECE9}"/>
    <cellStyle name="Uwaga 2 13 3 4 2" xfId="36354" xr:uid="{033F7891-0701-4A08-8C65-1357B91487BC}"/>
    <cellStyle name="Uwaga 2 13 3 4 2 2" xfId="36355" xr:uid="{C8CA7632-878A-45A9-B150-87ACF9E565C6}"/>
    <cellStyle name="Uwaga 2 13 3 4 3" xfId="36356" xr:uid="{798545B0-192D-48ED-8E98-DA361798D0C6}"/>
    <cellStyle name="Uwaga 2 13 3 5" xfId="36357" xr:uid="{B0F7F775-94BB-463B-BF3C-6F83CA23B5FB}"/>
    <cellStyle name="Uwaga 2 13 3 5 2" xfId="36358" xr:uid="{D3C842EE-C31B-4983-8668-D93FD5E43791}"/>
    <cellStyle name="Uwaga 2 13 3 5 2 2" xfId="36359" xr:uid="{D920FB19-C8D4-43D2-8183-10F4A46B8192}"/>
    <cellStyle name="Uwaga 2 13 3 5 3" xfId="36360" xr:uid="{87ADB14A-56CD-4F09-B631-55DA60AC8FD4}"/>
    <cellStyle name="Uwaga 2 13 3 6" xfId="36361" xr:uid="{4A8E60A9-ACC1-4E34-AA3C-9126E929A2BB}"/>
    <cellStyle name="Uwaga 2 13 3 6 2" xfId="36362" xr:uid="{610508BB-7CC5-48DB-B2D3-28C6C77516BD}"/>
    <cellStyle name="Uwaga 2 13 3 7" xfId="36363" xr:uid="{962A78BD-1DB9-469E-AE93-EFC0FF3B81C6}"/>
    <cellStyle name="Uwaga 2 13 3 7 2" xfId="36364" xr:uid="{68A518A1-F5DE-44AD-9CD1-50448F74CFD1}"/>
    <cellStyle name="Uwaga 2 13 3 8" xfId="36365" xr:uid="{C03533D0-61B5-4000-A49B-7335C4144D3D}"/>
    <cellStyle name="Uwaga 2 13 4" xfId="36366" xr:uid="{A74C64C4-F48D-460A-9616-E229BD56DCEA}"/>
    <cellStyle name="Uwaga 2 13 4 2" xfId="36367" xr:uid="{E79A4934-2814-4007-BD5B-C51B998B4B66}"/>
    <cellStyle name="Uwaga 2 13 4 2 2" xfId="36368" xr:uid="{147D10C2-4AFA-4B7F-9E2F-F18C57FA6195}"/>
    <cellStyle name="Uwaga 2 13 4 3" xfId="36369" xr:uid="{3803DF6F-E48F-42A3-BA46-FBD1E6CF0AAF}"/>
    <cellStyle name="Uwaga 2 13 5" xfId="36370" xr:uid="{430E836F-3619-4BE2-999B-5FEC90D1096C}"/>
    <cellStyle name="Uwaga 2 13 5 2" xfId="36371" xr:uid="{67125905-19AA-4247-B6C6-AE1508FC074F}"/>
    <cellStyle name="Uwaga 2 13 5 2 2" xfId="36372" xr:uid="{DCC0FDA5-A848-458F-8E97-996892B260BA}"/>
    <cellStyle name="Uwaga 2 13 5 3" xfId="36373" xr:uid="{9408A29C-ADBA-4F58-8A90-44268381CCFF}"/>
    <cellStyle name="Uwaga 2 13 6" xfId="36374" xr:uid="{560F5FEA-CAEB-4947-B315-D813ECAD35DA}"/>
    <cellStyle name="Uwaga 2 13 6 2" xfId="36375" xr:uid="{9E027E21-A9E7-455F-B7FF-EB4743C374B1}"/>
    <cellStyle name="Uwaga 2 13 6 2 2" xfId="36376" xr:uid="{40DB4EE5-547B-40F2-806A-D66FFAD51552}"/>
    <cellStyle name="Uwaga 2 13 6 3" xfId="36377" xr:uid="{2BB3D8D0-01A4-4998-9413-991E55C5E290}"/>
    <cellStyle name="Uwaga 2 13 7" xfId="36378" xr:uid="{4DD74E29-BA17-44F1-8BD7-461A557B13EA}"/>
    <cellStyle name="Uwaga 2 13 7 2" xfId="36379" xr:uid="{FA3DCBF3-833A-4D3E-8626-3EDF98D4C85D}"/>
    <cellStyle name="Uwaga 2 13 7 2 2" xfId="36380" xr:uid="{7E70AE6A-C157-4426-B07B-97011F195BB4}"/>
    <cellStyle name="Uwaga 2 13 7 3" xfId="36381" xr:uid="{BAAFC9A3-713B-47C0-B8D1-EDA1686BDD7E}"/>
    <cellStyle name="Uwaga 2 13 8" xfId="36382" xr:uid="{C0D77F53-913C-4C5C-93BD-E29C7C472B30}"/>
    <cellStyle name="Uwaga 2 13 8 2" xfId="36383" xr:uid="{D3FECF08-3E6F-43DE-96FD-836F825978E2}"/>
    <cellStyle name="Uwaga 2 13 8 2 2" xfId="36384" xr:uid="{D48E2ABB-ADF7-487C-BA66-7B72A1574B7D}"/>
    <cellStyle name="Uwaga 2 13 8 2 2 2" xfId="36385" xr:uid="{681D1B39-8753-49BE-A1F6-52D23326DB2C}"/>
    <cellStyle name="Uwaga 2 13 8 2 3" xfId="36386" xr:uid="{B8723975-6EB9-4436-8DE4-B1F9566BE41F}"/>
    <cellStyle name="Uwaga 2 13 8 3" xfId="36387" xr:uid="{376F0BDE-29B5-41E6-802F-E983C51E1ACE}"/>
    <cellStyle name="Uwaga 2 13 8 3 2" xfId="36388" xr:uid="{F5194F71-B797-4BB6-9574-37AB5B211618}"/>
    <cellStyle name="Uwaga 2 13 8 3 2 2" xfId="36389" xr:uid="{4E1233AD-A02E-46AC-801A-7E2A6CB2D207}"/>
    <cellStyle name="Uwaga 2 13 8 3 3" xfId="36390" xr:uid="{3BAC342E-FDEA-4B61-BE83-19EC71CFAE96}"/>
    <cellStyle name="Uwaga 2 13 8 4" xfId="36391" xr:uid="{47BE727E-B53F-4192-B5AB-13CD92C84524}"/>
    <cellStyle name="Uwaga 2 13 8 4 2" xfId="36392" xr:uid="{5C6A2018-AC47-4220-985D-01B05096FAE8}"/>
    <cellStyle name="Uwaga 2 13 8 4 2 2" xfId="36393" xr:uid="{732EB3EB-40FB-4561-B773-772402C3C209}"/>
    <cellStyle name="Uwaga 2 13 8 4 3" xfId="36394" xr:uid="{C15575F1-0D3A-44DE-A156-46371EC27B09}"/>
    <cellStyle name="Uwaga 2 13 8 5" xfId="36395" xr:uid="{A15BA362-75FC-460A-8D18-E2E032CD77F8}"/>
    <cellStyle name="Uwaga 2 13 8 5 2" xfId="36396" xr:uid="{3524A1E6-5BC6-4053-9CFF-C2AC88D91104}"/>
    <cellStyle name="Uwaga 2 13 8 6" xfId="36397" xr:uid="{77B1CA37-46AE-4143-A04B-74263B43DF7C}"/>
    <cellStyle name="Uwaga 2 13 8 6 2" xfId="36398" xr:uid="{D65BC3F5-CBF3-48DF-83DD-BDC5A25B856C}"/>
    <cellStyle name="Uwaga 2 13 8 7" xfId="36399" xr:uid="{864A09D5-3E93-4836-99CF-74850C92325C}"/>
    <cellStyle name="Uwaga 2 13 9" xfId="36400" xr:uid="{F1DA9E08-3638-4EF1-A848-11FC56F3BDC2}"/>
    <cellStyle name="Uwaga 2 13 9 2" xfId="36401" xr:uid="{B2F3066B-B385-4B03-87AD-ED70907221D5}"/>
    <cellStyle name="Uwaga 2 13 9 2 2" xfId="36402" xr:uid="{FF446F6C-B297-433F-9D6A-3636CD505B96}"/>
    <cellStyle name="Uwaga 2 13 9 3" xfId="36403" xr:uid="{08F4EDE3-6C7B-49F0-8118-3FC4993E8C01}"/>
    <cellStyle name="Uwaga 2 14" xfId="1132" xr:uid="{005B54F3-7F31-423B-9B28-0B4AFA1E5EAA}"/>
    <cellStyle name="Uwaga 2 14 10" xfId="36404" xr:uid="{E6AF1C77-A06B-4C9D-B64E-81F6A417D4C0}"/>
    <cellStyle name="Uwaga 2 14 10 2" xfId="36405" xr:uid="{C46E0FF7-8234-414A-BFF6-4B35247C4B88}"/>
    <cellStyle name="Uwaga 2 14 11" xfId="36406" xr:uid="{5A3F40C5-A162-4947-87F7-15180B5BF9EA}"/>
    <cellStyle name="Uwaga 2 14 11 2" xfId="36407" xr:uid="{D2011C27-AB48-401E-9DC0-E2A330121A3A}"/>
    <cellStyle name="Uwaga 2 14 12" xfId="36408" xr:uid="{7048991A-AA1A-4999-8E02-4565879B1CAC}"/>
    <cellStyle name="Uwaga 2 14 13" xfId="36409" xr:uid="{4CFFA432-687F-4279-8677-7B965505FA6E}"/>
    <cellStyle name="Uwaga 2 14 14" xfId="36410" xr:uid="{8E9A8F1C-02E7-43D1-9636-4EC6E6714D58}"/>
    <cellStyle name="Uwaga 2 14 15" xfId="39288" xr:uid="{4C15E2A7-4F1C-4ACC-B6E0-17484C4F47E7}"/>
    <cellStyle name="Uwaga 2 14 16" xfId="39414" xr:uid="{5CC7DBD1-0F53-4BBD-BD07-08B6EF704505}"/>
    <cellStyle name="Uwaga 2 14 2" xfId="36411" xr:uid="{F856DA21-26EB-4F5C-98A8-61DF3A3DC99F}"/>
    <cellStyle name="Uwaga 2 14 2 2" xfId="36412" xr:uid="{FAD7C639-7D90-4468-8264-C0B508347D33}"/>
    <cellStyle name="Uwaga 2 14 2 2 2" xfId="36413" xr:uid="{3E1806F5-A37A-4E30-8548-C5F5401C8C4B}"/>
    <cellStyle name="Uwaga 2 14 2 2 2 2" xfId="36414" xr:uid="{EE4D7461-B90F-4EA4-A3E2-928C712590E1}"/>
    <cellStyle name="Uwaga 2 14 2 2 2 2 2" xfId="36415" xr:uid="{BB1471BE-B40D-48E2-BABE-450DF665093D}"/>
    <cellStyle name="Uwaga 2 14 2 2 2 3" xfId="36416" xr:uid="{10AE8E0F-D7C2-4890-B7EB-4083C5278387}"/>
    <cellStyle name="Uwaga 2 14 2 2 3" xfId="36417" xr:uid="{5F98B485-7C53-4304-9A58-B67C44A689B8}"/>
    <cellStyle name="Uwaga 2 14 2 2 3 2" xfId="36418" xr:uid="{53243E75-2036-49B9-B638-DE1D7B661616}"/>
    <cellStyle name="Uwaga 2 14 2 2 3 2 2" xfId="36419" xr:uid="{78EA5689-8B6A-4A11-A341-209A31B3DE1F}"/>
    <cellStyle name="Uwaga 2 14 2 2 3 3" xfId="36420" xr:uid="{FB834714-4D5D-4D8C-8498-9BEC760D72A8}"/>
    <cellStyle name="Uwaga 2 14 2 2 4" xfId="36421" xr:uid="{1362FE6D-DD25-4F63-BB14-956824BDB606}"/>
    <cellStyle name="Uwaga 2 14 2 2 4 2" xfId="36422" xr:uid="{4792B9D7-DD7D-4A95-A546-3AF57E089BCA}"/>
    <cellStyle name="Uwaga 2 14 2 2 4 2 2" xfId="36423" xr:uid="{AAE3E23D-598D-4835-8A67-FEAC1D5D94AD}"/>
    <cellStyle name="Uwaga 2 14 2 2 4 3" xfId="36424" xr:uid="{71573060-2758-44F5-B9AB-2CD6BD5B257A}"/>
    <cellStyle name="Uwaga 2 14 2 2 5" xfId="36425" xr:uid="{78DF2B26-B740-4FEF-B43E-43A6E26282B3}"/>
    <cellStyle name="Uwaga 2 14 2 2 5 2" xfId="36426" xr:uid="{921FACFD-D741-4519-977F-EE971EBF28BF}"/>
    <cellStyle name="Uwaga 2 14 2 2 6" xfId="36427" xr:uid="{C30F6BFC-3C20-4A06-93E8-04CEBBF23263}"/>
    <cellStyle name="Uwaga 2 14 2 2 6 2" xfId="36428" xr:uid="{B05094C7-8AE2-4852-B6B0-FD258C38F706}"/>
    <cellStyle name="Uwaga 2 14 2 2 7" xfId="36429" xr:uid="{70DC075D-254F-41CD-B4F7-CEC1338E8F2C}"/>
    <cellStyle name="Uwaga 2 14 2 3" xfId="36430" xr:uid="{D5A86AD2-2A41-4755-800E-5E0B347D7395}"/>
    <cellStyle name="Uwaga 2 14 2 3 2" xfId="36431" xr:uid="{37D8806F-B8D2-488C-B8A6-E1C2A2AEA7A2}"/>
    <cellStyle name="Uwaga 2 14 2 3 2 2" xfId="36432" xr:uid="{1AAE07FD-2608-429A-A27D-1000A341F68C}"/>
    <cellStyle name="Uwaga 2 14 2 3 3" xfId="36433" xr:uid="{D2351BC0-9B12-4B48-9A5E-D6756F6E011F}"/>
    <cellStyle name="Uwaga 2 14 2 4" xfId="36434" xr:uid="{85AF7AF7-2951-45B8-A179-58A5DB92E5A9}"/>
    <cellStyle name="Uwaga 2 14 2 4 2" xfId="36435" xr:uid="{D2586684-5FD8-4125-8B22-8D28AD7A2292}"/>
    <cellStyle name="Uwaga 2 14 2 4 2 2" xfId="36436" xr:uid="{3014B101-6CAA-4E10-AD01-77ADAC13A04B}"/>
    <cellStyle name="Uwaga 2 14 2 4 3" xfId="36437" xr:uid="{EF0C2921-E4E7-4349-992E-A3DC3D9240B1}"/>
    <cellStyle name="Uwaga 2 14 2 5" xfId="36438" xr:uid="{989FFBD7-1AAE-497A-BFEB-CEE38B731AB6}"/>
    <cellStyle name="Uwaga 2 14 2 5 2" xfId="36439" xr:uid="{E0DF9483-F991-4AD1-B720-91C13E2E24D0}"/>
    <cellStyle name="Uwaga 2 14 2 5 2 2" xfId="36440" xr:uid="{7AB25E0F-1BFF-4A58-82BA-A4BD449D5FFC}"/>
    <cellStyle name="Uwaga 2 14 2 5 3" xfId="36441" xr:uid="{CA12A45F-2DF8-4D01-B678-90833D0C5ED5}"/>
    <cellStyle name="Uwaga 2 14 2 6" xfId="36442" xr:uid="{06543E27-4A3D-48BE-99FB-B5360073D6C4}"/>
    <cellStyle name="Uwaga 2 14 2 6 2" xfId="36443" xr:uid="{164D0128-E94C-43AD-8E25-9438E618FE81}"/>
    <cellStyle name="Uwaga 2 14 2 7" xfId="36444" xr:uid="{FF53D18D-B92C-46A3-83DA-102EDCE2507E}"/>
    <cellStyle name="Uwaga 2 14 2 7 2" xfId="36445" xr:uid="{32B9160A-0522-467C-ADD1-40BEE317D38D}"/>
    <cellStyle name="Uwaga 2 14 2 8" xfId="36446" xr:uid="{77302F68-7286-4273-A1E8-D49B997A8D44}"/>
    <cellStyle name="Uwaga 2 14 3" xfId="36447" xr:uid="{7DE57FC3-DFAF-41BA-BFB1-1766D7ADF424}"/>
    <cellStyle name="Uwaga 2 14 3 2" xfId="36448" xr:uid="{C6A7DC03-1127-42BA-B252-41BFEAFB833D}"/>
    <cellStyle name="Uwaga 2 14 3 2 2" xfId="36449" xr:uid="{24E88A9C-6CFF-4F0A-A300-3EE195CEE2B4}"/>
    <cellStyle name="Uwaga 2 14 3 3" xfId="36450" xr:uid="{A5EA5831-AE71-4FD4-8D19-D3C29450BE78}"/>
    <cellStyle name="Uwaga 2 14 4" xfId="36451" xr:uid="{B8078BD2-AB95-43E3-95DC-396C605D2620}"/>
    <cellStyle name="Uwaga 2 14 4 2" xfId="36452" xr:uid="{D7324E7C-AF6A-4A23-84AC-CDD38A6C9E8F}"/>
    <cellStyle name="Uwaga 2 14 4 2 2" xfId="36453" xr:uid="{FF4173D4-A3A1-4132-A796-FA4E119D18EC}"/>
    <cellStyle name="Uwaga 2 14 4 3" xfId="36454" xr:uid="{0B46DE84-AB2B-4AD4-A3E1-6BAC859BE63A}"/>
    <cellStyle name="Uwaga 2 14 5" xfId="36455" xr:uid="{F71FD551-C58D-4D80-A119-7CC1F58C0F63}"/>
    <cellStyle name="Uwaga 2 14 5 2" xfId="36456" xr:uid="{01E17EA2-DA34-4F65-8DEB-30D212875EA7}"/>
    <cellStyle name="Uwaga 2 14 5 2 2" xfId="36457" xr:uid="{4F1D2933-218F-4918-9A37-28E06084EC37}"/>
    <cellStyle name="Uwaga 2 14 5 3" xfId="36458" xr:uid="{ADC36219-E35F-411B-A33C-9D2A59C13AA0}"/>
    <cellStyle name="Uwaga 2 14 6" xfId="36459" xr:uid="{79193B5F-F3FB-4F07-A636-B362A95399A0}"/>
    <cellStyle name="Uwaga 2 14 6 2" xfId="36460" xr:uid="{782CC95D-4EB2-45E0-B71A-C000FB1CF65F}"/>
    <cellStyle name="Uwaga 2 14 6 2 2" xfId="36461" xr:uid="{C51BDC79-1267-4EC0-A239-43C12415319F}"/>
    <cellStyle name="Uwaga 2 14 6 3" xfId="36462" xr:uid="{C055F2FC-B249-40A5-B331-9F8BF729B57C}"/>
    <cellStyle name="Uwaga 2 14 7" xfId="36463" xr:uid="{DEE141B2-DEEC-41E5-97AF-F709F2B6EBBF}"/>
    <cellStyle name="Uwaga 2 14 7 2" xfId="36464" xr:uid="{93CCDAC7-DF08-42CA-BD1B-33AED856E0B9}"/>
    <cellStyle name="Uwaga 2 14 7 2 2" xfId="36465" xr:uid="{5306B257-7105-4D94-8938-C455AE1D89A9}"/>
    <cellStyle name="Uwaga 2 14 7 2 2 2" xfId="36466" xr:uid="{604AE746-6218-47E5-9869-F36C5B985FF4}"/>
    <cellStyle name="Uwaga 2 14 7 2 3" xfId="36467" xr:uid="{F194A344-B40C-4536-A6EF-59D3F34F5833}"/>
    <cellStyle name="Uwaga 2 14 7 3" xfId="36468" xr:uid="{E71D314D-12F3-45A2-9052-8D3DCBBB1128}"/>
    <cellStyle name="Uwaga 2 14 7 3 2" xfId="36469" xr:uid="{B99770C1-60A9-41B3-A274-884A0A4793BE}"/>
    <cellStyle name="Uwaga 2 14 7 3 2 2" xfId="36470" xr:uid="{18780D09-038B-492C-9376-5E5B8A830378}"/>
    <cellStyle name="Uwaga 2 14 7 3 3" xfId="36471" xr:uid="{508C9556-E35A-47C2-A093-D75ACEF5A313}"/>
    <cellStyle name="Uwaga 2 14 7 4" xfId="36472" xr:uid="{353EB4DF-2313-411A-B165-CE31EF948CE4}"/>
    <cellStyle name="Uwaga 2 14 7 4 2" xfId="36473" xr:uid="{052C89A4-AB49-4139-A92F-92C859621CD5}"/>
    <cellStyle name="Uwaga 2 14 7 4 2 2" xfId="36474" xr:uid="{A13B0569-E00D-4D6B-829F-97CA5F759927}"/>
    <cellStyle name="Uwaga 2 14 7 4 3" xfId="36475" xr:uid="{5FC044D5-EC88-41CD-96E4-EC6A65EDA12E}"/>
    <cellStyle name="Uwaga 2 14 7 5" xfId="36476" xr:uid="{31AAEF22-F5B8-44AF-842A-9275A75ED1C5}"/>
    <cellStyle name="Uwaga 2 14 7 5 2" xfId="36477" xr:uid="{C3596A48-2812-4C3A-BFFF-179FB0D14307}"/>
    <cellStyle name="Uwaga 2 14 7 6" xfId="36478" xr:uid="{FB3DB8F6-0CB9-42E9-938C-0D2B3E829443}"/>
    <cellStyle name="Uwaga 2 14 7 6 2" xfId="36479" xr:uid="{A64363F5-5B0B-4013-8240-58CBA42AFB0A}"/>
    <cellStyle name="Uwaga 2 14 7 7" xfId="36480" xr:uid="{32E01AA0-548E-4FE7-B7DB-D5A08B398DE1}"/>
    <cellStyle name="Uwaga 2 14 8" xfId="36481" xr:uid="{611E4A88-248E-4ACE-AE57-130B49974830}"/>
    <cellStyle name="Uwaga 2 14 8 2" xfId="36482" xr:uid="{60CE7F28-43C9-4F9A-8643-4950237DD18A}"/>
    <cellStyle name="Uwaga 2 14 8 2 2" xfId="36483" xr:uid="{D7A4B95C-4F9D-403D-BA06-E72635BBFE09}"/>
    <cellStyle name="Uwaga 2 14 8 3" xfId="36484" xr:uid="{43BDA3EB-4897-4665-8D3F-83C83CBDB2A9}"/>
    <cellStyle name="Uwaga 2 14 9" xfId="36485" xr:uid="{569D92B6-1E8E-4103-9D78-660D7E58C73B}"/>
    <cellStyle name="Uwaga 2 14 9 2" xfId="36486" xr:uid="{2C4D054E-74B9-4DB3-B619-DDD37B4155B0}"/>
    <cellStyle name="Uwaga 2 14 9 2 2" xfId="36487" xr:uid="{399E4730-E066-4823-8EC7-DAA6585324AF}"/>
    <cellStyle name="Uwaga 2 14 9 3" xfId="36488" xr:uid="{6F0EC5F6-6207-4FC6-96BC-7CADFD8B3195}"/>
    <cellStyle name="Uwaga 2 15" xfId="1133" xr:uid="{C9B30AB9-F5FE-4CAA-9430-A8EB8F0A98D9}"/>
    <cellStyle name="Uwaga 2 15 10" xfId="36489" xr:uid="{4E4E7D5F-0075-4D52-838D-6E786F940942}"/>
    <cellStyle name="Uwaga 2 15 11" xfId="39287" xr:uid="{06FB4703-F376-46BF-A9B6-55B2AD8CE8EA}"/>
    <cellStyle name="Uwaga 2 15 12" xfId="39413" xr:uid="{611550F3-3B6D-4DB9-9D27-A28D72F0655E}"/>
    <cellStyle name="Uwaga 2 15 2" xfId="36490" xr:uid="{6417CFE5-A009-44DB-BF40-D4741CD25013}"/>
    <cellStyle name="Uwaga 2 15 2 2" xfId="36491" xr:uid="{A73E602D-00ED-4EFC-B3A9-6E202C74D2F2}"/>
    <cellStyle name="Uwaga 2 15 2 2 2" xfId="36492" xr:uid="{8DC46443-81AF-4890-B3C9-F919F745E852}"/>
    <cellStyle name="Uwaga 2 15 2 2 2 2" xfId="36493" xr:uid="{C77AF3EC-6000-41BF-8A98-8E0F495D6071}"/>
    <cellStyle name="Uwaga 2 15 2 2 3" xfId="36494" xr:uid="{E5FAB03D-6FEF-4F13-951D-45D6E5FE8292}"/>
    <cellStyle name="Uwaga 2 15 2 3" xfId="36495" xr:uid="{6B6DA6AC-AC48-4C40-8653-4EF8CDE421B3}"/>
    <cellStyle name="Uwaga 2 15 2 3 2" xfId="36496" xr:uid="{424A05EB-8777-47D6-B21E-2665F3A8A0AC}"/>
    <cellStyle name="Uwaga 2 15 2 3 2 2" xfId="36497" xr:uid="{B723FDBD-F6B1-440C-BECD-2572A60BE6C3}"/>
    <cellStyle name="Uwaga 2 15 2 3 3" xfId="36498" xr:uid="{4E2B1ECC-0D7C-4E52-A7C2-746FCCCC0483}"/>
    <cellStyle name="Uwaga 2 15 2 4" xfId="36499" xr:uid="{E6F06FC6-2836-46DA-B73E-E334FB847657}"/>
    <cellStyle name="Uwaga 2 15 2 4 2" xfId="36500" xr:uid="{FB4B97CF-54CE-4F2F-9F85-751DCB2E95BC}"/>
    <cellStyle name="Uwaga 2 15 2 4 2 2" xfId="36501" xr:uid="{566FFBBC-C2F9-4C4B-A9F1-5BE5FD924F57}"/>
    <cellStyle name="Uwaga 2 15 2 4 3" xfId="36502" xr:uid="{41BE7021-71F0-4FB9-8618-3F65DF15458D}"/>
    <cellStyle name="Uwaga 2 15 2 5" xfId="36503" xr:uid="{3DF35F54-552C-49E6-ABF3-F7DD8013589A}"/>
    <cellStyle name="Uwaga 2 15 2 5 2" xfId="36504" xr:uid="{9955271C-F8E4-4955-AE14-EBE3722D9331}"/>
    <cellStyle name="Uwaga 2 15 2 6" xfId="36505" xr:uid="{D04F4E05-B0F8-499E-877E-1E18471E3FAE}"/>
    <cellStyle name="Uwaga 2 15 2 6 2" xfId="36506" xr:uid="{BB58CF00-1CF2-428A-BDEF-22427A639224}"/>
    <cellStyle name="Uwaga 2 15 2 7" xfId="36507" xr:uid="{E8040E48-9938-40F2-AB05-EECA6F83B2E8}"/>
    <cellStyle name="Uwaga 2 15 3" xfId="36508" xr:uid="{9EAE7B31-E11C-409F-ABBB-A4572A5B1429}"/>
    <cellStyle name="Uwaga 2 15 3 2" xfId="36509" xr:uid="{7287C772-ED13-49B6-9C34-F2A8AD308030}"/>
    <cellStyle name="Uwaga 2 15 3 2 2" xfId="36510" xr:uid="{4E37FBD8-A9D2-4465-868B-0C66A20675A1}"/>
    <cellStyle name="Uwaga 2 15 3 3" xfId="36511" xr:uid="{BFEF9C48-3A86-426C-9D3F-E7725FC28DAC}"/>
    <cellStyle name="Uwaga 2 15 4" xfId="36512" xr:uid="{F34B2F23-1DE3-4BE7-994E-8FC1E0CBEA2E}"/>
    <cellStyle name="Uwaga 2 15 4 2" xfId="36513" xr:uid="{D09FFC9D-8709-4AA8-8DE4-9D4EDAA932F3}"/>
    <cellStyle name="Uwaga 2 15 4 2 2" xfId="36514" xr:uid="{68254D22-55C1-42F1-9D03-A6A97A46C9C4}"/>
    <cellStyle name="Uwaga 2 15 4 3" xfId="36515" xr:uid="{F82E8785-7EDD-45EF-9D3B-406146662205}"/>
    <cellStyle name="Uwaga 2 15 5" xfId="36516" xr:uid="{C845F6B2-B9ED-4A6A-B5A7-41F019AA5489}"/>
    <cellStyle name="Uwaga 2 15 5 2" xfId="36517" xr:uid="{2D93DD6D-3AE0-49AD-9D61-4F85004B564D}"/>
    <cellStyle name="Uwaga 2 15 5 2 2" xfId="36518" xr:uid="{5843CB81-D7C0-463A-8B83-C3D06F9CF16F}"/>
    <cellStyle name="Uwaga 2 15 5 3" xfId="36519" xr:uid="{C09C860A-30F7-4608-9A8E-18994FF98207}"/>
    <cellStyle name="Uwaga 2 15 6" xfId="36520" xr:uid="{815A24F3-9261-45BC-BFDE-232A72BDCE66}"/>
    <cellStyle name="Uwaga 2 15 6 2" xfId="36521" xr:uid="{CCD0FD25-073A-4AFB-BEE7-715C77A58236}"/>
    <cellStyle name="Uwaga 2 15 7" xfId="36522" xr:uid="{A180B586-1BF6-45EB-B7D3-FAA1F13B7C31}"/>
    <cellStyle name="Uwaga 2 15 7 2" xfId="36523" xr:uid="{4F3C2281-C07B-4070-A462-C75ABBA1C842}"/>
    <cellStyle name="Uwaga 2 15 8" xfId="36524" xr:uid="{DA05AB80-CEF9-4B40-8B07-62394B95511C}"/>
    <cellStyle name="Uwaga 2 15 9" xfId="36525" xr:uid="{E1C6F811-DFBF-4E3D-9023-C967A29F1993}"/>
    <cellStyle name="Uwaga 2 16" xfId="1134" xr:uid="{8C8B0F75-2EEF-42D4-A921-30FA3D9D8347}"/>
    <cellStyle name="Uwaga 2 16 2" xfId="36526" xr:uid="{D688382A-9655-449B-A00B-755654A29B9C}"/>
    <cellStyle name="Uwaga 2 16 2 2" xfId="36527" xr:uid="{506EF59E-3917-493D-A82D-9720278FF78D}"/>
    <cellStyle name="Uwaga 2 16 3" xfId="36528" xr:uid="{EBB145FA-C740-43DC-8BA7-07144850E101}"/>
    <cellStyle name="Uwaga 2 16 4" xfId="36529" xr:uid="{55140C0F-9A7B-482E-9D11-56409ADCA506}"/>
    <cellStyle name="Uwaga 2 16 5" xfId="36530" xr:uid="{DCDE942F-1FCE-4E65-9237-164850C97B56}"/>
    <cellStyle name="Uwaga 2 16 6" xfId="39286" xr:uid="{7C8CDBFC-2AEF-4DE8-AED2-F7C0F77277E4}"/>
    <cellStyle name="Uwaga 2 16 7" xfId="39412" xr:uid="{3D2C90F4-6CBD-41F1-9809-B64F8DCD11DA}"/>
    <cellStyle name="Uwaga 2 17" xfId="1135" xr:uid="{1DB18D68-B2EF-4EF5-92DA-17AD25BE522D}"/>
    <cellStyle name="Uwaga 2 17 2" xfId="36531" xr:uid="{C0EE18C4-2011-4D55-B6CD-DC1FEE096006}"/>
    <cellStyle name="Uwaga 2 17 2 2" xfId="36532" xr:uid="{73A54F50-9878-4B92-95E1-0664AB98D18C}"/>
    <cellStyle name="Uwaga 2 17 3" xfId="36533" xr:uid="{2EAD7E4D-21C8-4C21-8064-C7FA96395819}"/>
    <cellStyle name="Uwaga 2 17 4" xfId="36534" xr:uid="{7218E68C-F334-4C90-BFF7-95BD4B829C1F}"/>
    <cellStyle name="Uwaga 2 17 5" xfId="36535" xr:uid="{BE0F5E8E-8862-415D-8480-59F0824150D0}"/>
    <cellStyle name="Uwaga 2 17 6" xfId="39285" xr:uid="{2C988B91-9058-44D4-9AB3-1EB4D60A93FB}"/>
    <cellStyle name="Uwaga 2 17 7" xfId="39411" xr:uid="{3ADE55F1-05FA-40B8-AF08-C44022BFF3B9}"/>
    <cellStyle name="Uwaga 2 18" xfId="1136" xr:uid="{FC0258F6-59B8-447A-8E58-08D0E28F23DA}"/>
    <cellStyle name="Uwaga 2 18 2" xfId="36536" xr:uid="{E0A98E27-EBAF-468C-A187-759942DD3529}"/>
    <cellStyle name="Uwaga 2 18 2 2" xfId="36537" xr:uid="{3CEA8268-E73F-49A7-9993-B7C8F7B9DF1C}"/>
    <cellStyle name="Uwaga 2 18 3" xfId="36538" xr:uid="{3BB53F7C-9FAE-43D0-8B36-C51BE4D04ED7}"/>
    <cellStyle name="Uwaga 2 18 4" xfId="36539" xr:uid="{D6EC251E-54E4-4D58-8B5C-4A84F3880413}"/>
    <cellStyle name="Uwaga 2 18 5" xfId="36540" xr:uid="{887C0409-F945-4082-A254-8D187AC8F0CC}"/>
    <cellStyle name="Uwaga 2 18 6" xfId="39284" xr:uid="{3B372CC9-B975-457B-8D38-341C56CB0FD3}"/>
    <cellStyle name="Uwaga 2 18 7" xfId="39410" xr:uid="{102CD357-1208-4A38-AAA9-3688F6A04227}"/>
    <cellStyle name="Uwaga 2 19" xfId="1137" xr:uid="{674DE27A-5166-45C9-9C34-41223B8B6A5C}"/>
    <cellStyle name="Uwaga 2 19 2" xfId="36541" xr:uid="{A6939AF8-DCFB-4725-ACE9-C5B19DE57D2B}"/>
    <cellStyle name="Uwaga 2 19 2 2" xfId="36542" xr:uid="{2118934E-7927-4821-AD32-FAA5EDBFD3EB}"/>
    <cellStyle name="Uwaga 2 19 3" xfId="36543" xr:uid="{E3BF8DD3-279C-42FB-8A6F-CF8D47C96BF2}"/>
    <cellStyle name="Uwaga 2 19 4" xfId="36544" xr:uid="{C75E54E1-72C6-47A1-A3D8-880D6B64EC04}"/>
    <cellStyle name="Uwaga 2 19 5" xfId="36545" xr:uid="{CDA06360-F85F-425E-8EDD-BEE774B5B4C6}"/>
    <cellStyle name="Uwaga 2 19 6" xfId="39283" xr:uid="{472359C6-EF1E-4A48-8766-48DF3F14463A}"/>
    <cellStyle name="Uwaga 2 19 7" xfId="39409" xr:uid="{2A8138D9-BEC3-45F4-A8F6-A60930A26930}"/>
    <cellStyle name="Uwaga 2 2" xfId="1138" xr:uid="{EBB23AFC-CF2A-4AD5-A8F4-51DD3215DB9E}"/>
    <cellStyle name="Uwaga 2 2 10" xfId="36546" xr:uid="{77F37398-3038-4363-BA51-173E990FB373}"/>
    <cellStyle name="Uwaga 2 2 10 10" xfId="36547" xr:uid="{52FF9DB7-1A10-4BE9-A6BB-AE31DB7F55A7}"/>
    <cellStyle name="Uwaga 2 2 10 10 2" xfId="36548" xr:uid="{8E4346ED-FE6E-4E44-869D-28797FE04739}"/>
    <cellStyle name="Uwaga 2 2 10 10 2 2" xfId="36549" xr:uid="{4E5D4746-342F-41BD-9234-9B8AF109C036}"/>
    <cellStyle name="Uwaga 2 2 10 10 3" xfId="36550" xr:uid="{3ACC6499-8056-4E8C-B66B-59B1AFAE3B69}"/>
    <cellStyle name="Uwaga 2 2 10 11" xfId="36551" xr:uid="{B0ED64CC-341F-438A-AC24-AD4C0EACD0BC}"/>
    <cellStyle name="Uwaga 2 2 10 11 2" xfId="36552" xr:uid="{CD60C70B-BC15-4D77-8944-4EEA045C3043}"/>
    <cellStyle name="Uwaga 2 2 10 12" xfId="36553" xr:uid="{8CAB991A-FEEB-4B7F-B3DB-BDEA55798F9C}"/>
    <cellStyle name="Uwaga 2 2 10 12 2" xfId="36554" xr:uid="{DBCFFC3A-CEB3-4950-B3F4-927042FB77EC}"/>
    <cellStyle name="Uwaga 2 2 10 13" xfId="36555" xr:uid="{076C8571-B645-4FF6-B33C-6ECEDAE8FA89}"/>
    <cellStyle name="Uwaga 2 2 10 2" xfId="36556" xr:uid="{C2CC5213-504C-4B95-B199-4A941AD1F9B5}"/>
    <cellStyle name="Uwaga 2 2 10 2 10" xfId="36557" xr:uid="{36DFB891-79F4-4ACA-9D59-E3BAD2DF4D30}"/>
    <cellStyle name="Uwaga 2 2 10 2 10 2" xfId="36558" xr:uid="{023121D9-0C7C-4942-A883-CCCBB9255C94}"/>
    <cellStyle name="Uwaga 2 2 10 2 11" xfId="36559" xr:uid="{12125DC6-2B37-42CA-BD3A-0F885CC0638C}"/>
    <cellStyle name="Uwaga 2 2 10 2 11 2" xfId="36560" xr:uid="{7240919A-23E4-4138-920E-5FE82C599F65}"/>
    <cellStyle name="Uwaga 2 2 10 2 12" xfId="36561" xr:uid="{E161C825-9852-4C55-BB40-8089BEA5294F}"/>
    <cellStyle name="Uwaga 2 2 10 2 2" xfId="36562" xr:uid="{097FEB9C-EFF0-4A9D-84CC-B5B2A0B31281}"/>
    <cellStyle name="Uwaga 2 2 10 2 2 10" xfId="36563" xr:uid="{EBD574A4-6201-4C46-ACD5-F45C4A06FDE7}"/>
    <cellStyle name="Uwaga 2 2 10 2 2 10 2" xfId="36564" xr:uid="{BACFC9C2-AD51-4197-9A96-85C570388762}"/>
    <cellStyle name="Uwaga 2 2 10 2 2 11" xfId="36565" xr:uid="{EAC66F6F-7072-4D0E-84CC-8FE7F939AE27}"/>
    <cellStyle name="Uwaga 2 2 10 2 2 11 2" xfId="36566" xr:uid="{DDE8629E-4F87-447B-927E-CAE026473426}"/>
    <cellStyle name="Uwaga 2 2 10 2 2 12" xfId="36567" xr:uid="{D2361867-07B7-4CD7-AA59-44449C7D4B3E}"/>
    <cellStyle name="Uwaga 2 2 10 2 2 2" xfId="36568" xr:uid="{43592245-17F9-44F7-A03E-5F599E6451D0}"/>
    <cellStyle name="Uwaga 2 2 10 2 2 2 2" xfId="36569" xr:uid="{3695B185-BB62-4730-9AE8-EAA6D8185F65}"/>
    <cellStyle name="Uwaga 2 2 10 2 2 2 2 2" xfId="36570" xr:uid="{C5CEF4D8-5384-4896-9FE7-FE686139F50C}"/>
    <cellStyle name="Uwaga 2 2 10 2 2 2 2 2 2" xfId="36571" xr:uid="{0B63EFD9-FE9A-41F7-A076-AEA5C43EB822}"/>
    <cellStyle name="Uwaga 2 2 10 2 2 2 2 2 2 2" xfId="36572" xr:uid="{1B824BA2-5C7F-494D-BCA8-2211CE2B1DA3}"/>
    <cellStyle name="Uwaga 2 2 10 2 2 2 2 2 3" xfId="36573" xr:uid="{B7B11307-91F7-4266-A602-D60860C376D8}"/>
    <cellStyle name="Uwaga 2 2 10 2 2 2 2 3" xfId="36574" xr:uid="{579A2541-4DAA-4933-818B-518E655E55BA}"/>
    <cellStyle name="Uwaga 2 2 10 2 2 2 2 3 2" xfId="36575" xr:uid="{71BD3A5E-1E93-41E1-A066-3199ADC41C8F}"/>
    <cellStyle name="Uwaga 2 2 10 2 2 2 2 3 2 2" xfId="36576" xr:uid="{344F4484-9A9F-4E98-A22A-7146648AAB4E}"/>
    <cellStyle name="Uwaga 2 2 10 2 2 2 2 3 3" xfId="36577" xr:uid="{3ACAA37D-31CC-4CE3-A14D-8F7607A5923A}"/>
    <cellStyle name="Uwaga 2 2 10 2 2 2 2 4" xfId="36578" xr:uid="{1BB4CC3E-8D40-41DD-B66D-AFA8BBF1A9F7}"/>
    <cellStyle name="Uwaga 2 2 10 2 2 2 2 4 2" xfId="36579" xr:uid="{AE29B5D9-EAC3-45E7-BE52-12B93A2D80FB}"/>
    <cellStyle name="Uwaga 2 2 10 2 2 2 2 4 2 2" xfId="36580" xr:uid="{8CE812BB-B161-4C83-9453-167B68BF29B6}"/>
    <cellStyle name="Uwaga 2 2 10 2 2 2 2 4 3" xfId="36581" xr:uid="{DF1C4CAF-677E-4BFE-A5D0-7657EDCA2454}"/>
    <cellStyle name="Uwaga 2 2 10 2 2 2 2 5" xfId="36582" xr:uid="{527F81D3-F6F2-4E66-9C35-CDBC5375AD59}"/>
    <cellStyle name="Uwaga 2 2 10 2 2 2 2 5 2" xfId="36583" xr:uid="{D2763CED-DA77-4A51-8AE8-5845AD2A88EB}"/>
    <cellStyle name="Uwaga 2 2 10 2 2 2 2 6" xfId="36584" xr:uid="{E4678EA8-2365-4AF9-9494-1CA71320A73C}"/>
    <cellStyle name="Uwaga 2 2 10 2 2 2 2 6 2" xfId="36585" xr:uid="{F91AEC87-D667-43D0-A114-B2BFDDC8ADF3}"/>
    <cellStyle name="Uwaga 2 2 10 2 2 2 2 7" xfId="36586" xr:uid="{97C5F72C-1079-47CB-8C08-0CDCA95F35CA}"/>
    <cellStyle name="Uwaga 2 2 10 2 2 2 3" xfId="36587" xr:uid="{CC323384-1800-440E-849E-2E56C2CECD49}"/>
    <cellStyle name="Uwaga 2 2 10 2 2 2 3 2" xfId="36588" xr:uid="{637C074B-01A1-408D-9322-0492BC83E5A4}"/>
    <cellStyle name="Uwaga 2 2 10 2 2 2 3 2 2" xfId="36589" xr:uid="{5B40AB32-CFD0-4FBC-A786-66FDAE3A92AA}"/>
    <cellStyle name="Uwaga 2 2 10 2 2 2 3 3" xfId="36590" xr:uid="{91364F70-788E-476D-A85D-458A681F2B8B}"/>
    <cellStyle name="Uwaga 2 2 10 2 2 2 4" xfId="36591" xr:uid="{2041A6D0-D8FF-493B-BC8B-C6B2B8619F95}"/>
    <cellStyle name="Uwaga 2 2 10 2 2 2 4 2" xfId="36592" xr:uid="{8DFC7B15-204D-4D39-A395-E9D3774A8741}"/>
    <cellStyle name="Uwaga 2 2 10 2 2 2 4 2 2" xfId="36593" xr:uid="{793CBF5C-4D53-4243-A2C9-FCE00A517E5D}"/>
    <cellStyle name="Uwaga 2 2 10 2 2 2 4 3" xfId="36594" xr:uid="{6904BD6D-E4B6-431F-AA42-F31E5AF1BC56}"/>
    <cellStyle name="Uwaga 2 2 10 2 2 2 5" xfId="36595" xr:uid="{10399D10-7E34-4109-9F02-ECDE1DD40A51}"/>
    <cellStyle name="Uwaga 2 2 10 2 2 2 5 2" xfId="36596" xr:uid="{0E0D2F9E-D42A-45A5-9E91-6979BB430C79}"/>
    <cellStyle name="Uwaga 2 2 10 2 2 2 5 2 2" xfId="36597" xr:uid="{6C5C7506-9F32-491D-9488-294310B005B3}"/>
    <cellStyle name="Uwaga 2 2 10 2 2 2 5 3" xfId="36598" xr:uid="{C8297C48-1692-4856-B16B-A750DA729EAE}"/>
    <cellStyle name="Uwaga 2 2 10 2 2 2 6" xfId="36599" xr:uid="{62971094-9E64-4AB2-8D4B-8D74AF82AC79}"/>
    <cellStyle name="Uwaga 2 2 10 2 2 2 6 2" xfId="36600" xr:uid="{3407DD93-2BDD-43B2-A560-694180EE19EF}"/>
    <cellStyle name="Uwaga 2 2 10 2 2 2 7" xfId="36601" xr:uid="{B410462E-E65F-49F9-AA30-3F38757F3635}"/>
    <cellStyle name="Uwaga 2 2 10 2 2 2 7 2" xfId="36602" xr:uid="{DCE4BD9F-DAC1-477E-AE11-159D704234C5}"/>
    <cellStyle name="Uwaga 2 2 10 2 2 2 8" xfId="36603" xr:uid="{7CA0C954-9A01-4928-84B3-D9AC2E8DC5A0}"/>
    <cellStyle name="Uwaga 2 2 10 2 2 3" xfId="36604" xr:uid="{13E4E5D3-7137-4275-9940-D491B3058488}"/>
    <cellStyle name="Uwaga 2 2 10 2 2 3 2" xfId="36605" xr:uid="{BB153E0A-3429-46A8-94D0-6A6400E90486}"/>
    <cellStyle name="Uwaga 2 2 10 2 2 3 2 2" xfId="36606" xr:uid="{846F814F-3C41-438C-B0EE-D05566930CEC}"/>
    <cellStyle name="Uwaga 2 2 10 2 2 3 3" xfId="36607" xr:uid="{F35E5433-772C-446F-A6E6-441AE8EBA87F}"/>
    <cellStyle name="Uwaga 2 2 10 2 2 4" xfId="36608" xr:uid="{92792293-1B11-49C3-B8DC-1682F31C1D4E}"/>
    <cellStyle name="Uwaga 2 2 10 2 2 4 2" xfId="36609" xr:uid="{A9448876-4281-4752-B850-8F597AEC76A4}"/>
    <cellStyle name="Uwaga 2 2 10 2 2 4 2 2" xfId="36610" xr:uid="{6D9D1D9F-AC44-473F-A49B-BDD3717E099B}"/>
    <cellStyle name="Uwaga 2 2 10 2 2 4 3" xfId="36611" xr:uid="{74158E90-5A09-474D-A603-FEC07D5F73E4}"/>
    <cellStyle name="Uwaga 2 2 10 2 2 5" xfId="36612" xr:uid="{8B22F104-D906-46D7-9798-E4C5EB1282D1}"/>
    <cellStyle name="Uwaga 2 2 10 2 2 5 2" xfId="36613" xr:uid="{F87F0B4C-614F-43A0-90C9-0BE50EB8BB13}"/>
    <cellStyle name="Uwaga 2 2 10 2 2 5 2 2" xfId="36614" xr:uid="{F364F699-1C3A-4989-82CB-ED60DC343628}"/>
    <cellStyle name="Uwaga 2 2 10 2 2 5 3" xfId="36615" xr:uid="{D58ECBA0-33FF-4D32-B13B-892D7CA4A23D}"/>
    <cellStyle name="Uwaga 2 2 10 2 2 6" xfId="36616" xr:uid="{DC84A2B2-664E-46CD-B5DC-95E2DCB82D88}"/>
    <cellStyle name="Uwaga 2 2 10 2 2 6 2" xfId="36617" xr:uid="{73948D47-6108-4EC0-9DD0-9073745E9B9F}"/>
    <cellStyle name="Uwaga 2 2 10 2 2 6 2 2" xfId="36618" xr:uid="{B1C919FC-B7E9-4202-94C8-CA5961051E98}"/>
    <cellStyle name="Uwaga 2 2 10 2 2 6 3" xfId="36619" xr:uid="{06BBCD93-687A-40B3-BA41-16A5460F5773}"/>
    <cellStyle name="Uwaga 2 2 10 2 2 7" xfId="36620" xr:uid="{E7A0CCC6-D84C-4FE7-AAE0-F79C1D56D23B}"/>
    <cellStyle name="Uwaga 2 2 10 2 2 7 2" xfId="36621" xr:uid="{1DAE3457-280B-4768-B217-A2983E54A185}"/>
    <cellStyle name="Uwaga 2 2 10 2 2 7 2 2" xfId="36622" xr:uid="{0D9FF45D-00D1-408E-AB73-B366164CDF90}"/>
    <cellStyle name="Uwaga 2 2 10 2 2 7 2 2 2" xfId="36623" xr:uid="{59B8D118-657F-46F8-BAF3-454AC0EDFE6E}"/>
    <cellStyle name="Uwaga 2 2 10 2 2 7 2 3" xfId="36624" xr:uid="{9B62AB41-E63F-495E-82C6-7B73B9B30793}"/>
    <cellStyle name="Uwaga 2 2 10 2 2 7 3" xfId="36625" xr:uid="{8E410679-421D-4DDB-A30F-B6201CCBA5E5}"/>
    <cellStyle name="Uwaga 2 2 10 2 2 7 3 2" xfId="36626" xr:uid="{00F0E9A0-2851-4A15-B659-DAC74FCCA15F}"/>
    <cellStyle name="Uwaga 2 2 10 2 2 7 3 2 2" xfId="36627" xr:uid="{7736C856-BECE-4A84-8782-C8BF727606E3}"/>
    <cellStyle name="Uwaga 2 2 10 2 2 7 3 3" xfId="36628" xr:uid="{02AE6E42-4838-4DDC-8330-BD61B3561F03}"/>
    <cellStyle name="Uwaga 2 2 10 2 2 7 4" xfId="36629" xr:uid="{E877E3DE-9312-4473-8B0E-9490C06CC1F6}"/>
    <cellStyle name="Uwaga 2 2 10 2 2 7 4 2" xfId="36630" xr:uid="{97F08ED1-4608-4114-BD98-3198C5F0A170}"/>
    <cellStyle name="Uwaga 2 2 10 2 2 7 4 2 2" xfId="36631" xr:uid="{64B1B8EF-A283-47AE-A3A9-DE641538B24F}"/>
    <cellStyle name="Uwaga 2 2 10 2 2 7 4 3" xfId="36632" xr:uid="{61333224-4944-4982-9166-FCC775E6FB61}"/>
    <cellStyle name="Uwaga 2 2 10 2 2 7 5" xfId="36633" xr:uid="{94937394-2C7C-4DA7-90A7-3F5B92A965F3}"/>
    <cellStyle name="Uwaga 2 2 10 2 2 7 5 2" xfId="36634" xr:uid="{8ECFEDAD-60AF-4113-8A67-90C48463C6FF}"/>
    <cellStyle name="Uwaga 2 2 10 2 2 7 6" xfId="36635" xr:uid="{572FE981-1C31-4F7C-8609-EABE36BF66F2}"/>
    <cellStyle name="Uwaga 2 2 10 2 2 7 6 2" xfId="36636" xr:uid="{C2DABB52-481E-48D8-ACE2-63EC0CB0FA69}"/>
    <cellStyle name="Uwaga 2 2 10 2 2 7 7" xfId="36637" xr:uid="{22024369-4D29-4E8D-8DA9-9AF0CF58E210}"/>
    <cellStyle name="Uwaga 2 2 10 2 2 8" xfId="36638" xr:uid="{134AAE2A-7F23-44BA-97BB-46E952DEB110}"/>
    <cellStyle name="Uwaga 2 2 10 2 2 8 2" xfId="36639" xr:uid="{EF74EF27-C2D5-4959-BF2C-4DDD8B1DC0A5}"/>
    <cellStyle name="Uwaga 2 2 10 2 2 8 2 2" xfId="36640" xr:uid="{12C56985-1189-4A60-AD40-4CD3D315F860}"/>
    <cellStyle name="Uwaga 2 2 10 2 2 8 3" xfId="36641" xr:uid="{761BFDC4-2C40-4D77-98CF-BE2F0DBEA445}"/>
    <cellStyle name="Uwaga 2 2 10 2 2 9" xfId="36642" xr:uid="{CA257910-8456-47A9-AA99-07297E32B752}"/>
    <cellStyle name="Uwaga 2 2 10 2 2 9 2" xfId="36643" xr:uid="{A3508BE5-B6A2-4261-9527-362E5FC9678F}"/>
    <cellStyle name="Uwaga 2 2 10 2 2 9 2 2" xfId="36644" xr:uid="{4D2F82AD-4CF7-4229-B520-E4715B10A210}"/>
    <cellStyle name="Uwaga 2 2 10 2 2 9 3" xfId="36645" xr:uid="{7F104812-A127-47BB-98A1-1AE103308419}"/>
    <cellStyle name="Uwaga 2 2 10 2 3" xfId="36646" xr:uid="{AC7A5672-0EDE-42DB-A113-0015E0C15C78}"/>
    <cellStyle name="Uwaga 2 2 10 2 3 2" xfId="36647" xr:uid="{00144FE8-1368-44C2-AE91-7BA5296495D0}"/>
    <cellStyle name="Uwaga 2 2 10 2 3 2 2" xfId="36648" xr:uid="{0D204E19-6F86-4488-9259-255E923F036E}"/>
    <cellStyle name="Uwaga 2 2 10 2 3 2 2 2" xfId="36649" xr:uid="{AD5E8705-F98F-4F5B-95C1-5F05AD6982CE}"/>
    <cellStyle name="Uwaga 2 2 10 2 3 2 2 2 2" xfId="36650" xr:uid="{FEDA9BCD-15B1-45FA-B531-E9F19D408BE6}"/>
    <cellStyle name="Uwaga 2 2 10 2 3 2 2 3" xfId="36651" xr:uid="{B18A4844-A01A-42D0-A33B-B21F23BA8DFE}"/>
    <cellStyle name="Uwaga 2 2 10 2 3 2 3" xfId="36652" xr:uid="{D72416FD-8111-4F8B-AD72-3D74820C9DD7}"/>
    <cellStyle name="Uwaga 2 2 10 2 3 2 3 2" xfId="36653" xr:uid="{805A5701-4AC6-46AA-AAE2-105A6052ADF3}"/>
    <cellStyle name="Uwaga 2 2 10 2 3 2 3 2 2" xfId="36654" xr:uid="{2E25910A-366A-468E-BEEE-9ED8D04E4DA4}"/>
    <cellStyle name="Uwaga 2 2 10 2 3 2 3 3" xfId="36655" xr:uid="{EDA3B650-E18A-40F4-AF2A-92382EA89A60}"/>
    <cellStyle name="Uwaga 2 2 10 2 3 2 4" xfId="36656" xr:uid="{659B7353-44D2-431C-AF22-2359858FA5A4}"/>
    <cellStyle name="Uwaga 2 2 10 2 3 2 4 2" xfId="36657" xr:uid="{F435FF04-05D0-4785-9C1A-02BCF55F1E86}"/>
    <cellStyle name="Uwaga 2 2 10 2 3 2 4 2 2" xfId="36658" xr:uid="{2D6619FF-351C-4C6C-B8D7-31112EC13A6A}"/>
    <cellStyle name="Uwaga 2 2 10 2 3 2 4 3" xfId="36659" xr:uid="{5BF32780-8160-4D3E-B831-A2263FAC9147}"/>
    <cellStyle name="Uwaga 2 2 10 2 3 2 5" xfId="36660" xr:uid="{6FCF7468-802E-4A70-8FDC-E407238E994C}"/>
    <cellStyle name="Uwaga 2 2 10 2 3 2 5 2" xfId="36661" xr:uid="{31A7B40B-C88D-4CA6-A747-9E4CA6E42B98}"/>
    <cellStyle name="Uwaga 2 2 10 2 3 2 6" xfId="36662" xr:uid="{AB14741C-F1E0-4568-BC41-FA2231CDD576}"/>
    <cellStyle name="Uwaga 2 2 10 2 3 2 6 2" xfId="36663" xr:uid="{A0078941-2750-4FED-9513-C5D915D6983A}"/>
    <cellStyle name="Uwaga 2 2 10 2 3 2 7" xfId="36664" xr:uid="{CB2A170E-8BB9-491C-848E-8AD765BFDC96}"/>
    <cellStyle name="Uwaga 2 2 10 2 3 3" xfId="36665" xr:uid="{A5DD82A7-C2A7-45EE-93FC-0894D62E3BFD}"/>
    <cellStyle name="Uwaga 2 2 10 2 3 3 2" xfId="36666" xr:uid="{5C9B011D-3786-4625-BCE6-0E221A71322B}"/>
    <cellStyle name="Uwaga 2 2 10 2 3 3 2 2" xfId="36667" xr:uid="{3F0DCA17-3433-4813-8106-6DE5F1A09301}"/>
    <cellStyle name="Uwaga 2 2 10 2 3 3 3" xfId="36668" xr:uid="{CF203A5A-7FB9-47A9-8949-998EB3CC3817}"/>
    <cellStyle name="Uwaga 2 2 10 2 3 4" xfId="36669" xr:uid="{FEAF5BF6-72B7-4CEE-BADE-CD17A20E691C}"/>
    <cellStyle name="Uwaga 2 2 10 2 3 4 2" xfId="36670" xr:uid="{8C430026-11BB-482D-A7D8-2C099EBAEB63}"/>
    <cellStyle name="Uwaga 2 2 10 2 3 4 2 2" xfId="36671" xr:uid="{FDA052EB-C5D8-4044-B70B-BBCD8706E420}"/>
    <cellStyle name="Uwaga 2 2 10 2 3 4 3" xfId="36672" xr:uid="{0574FFD2-AC05-4E47-8F6E-9275AF0CE03B}"/>
    <cellStyle name="Uwaga 2 2 10 2 3 5" xfId="36673" xr:uid="{DFC7A94C-0A30-45AA-9822-65DDA3DFF35E}"/>
    <cellStyle name="Uwaga 2 2 10 2 3 5 2" xfId="36674" xr:uid="{BAA7248B-8B58-4CB4-8DFD-11F2753B1BE1}"/>
    <cellStyle name="Uwaga 2 2 10 2 3 5 2 2" xfId="36675" xr:uid="{F036D78E-7651-428B-A28D-E407BDFCD159}"/>
    <cellStyle name="Uwaga 2 2 10 2 3 5 3" xfId="36676" xr:uid="{1EF0B2CD-BF4F-4956-8855-A29328D0B13B}"/>
    <cellStyle name="Uwaga 2 2 10 2 3 6" xfId="36677" xr:uid="{FB20E8FE-911D-4241-93FE-554039E57394}"/>
    <cellStyle name="Uwaga 2 2 10 2 3 6 2" xfId="36678" xr:uid="{BF1989AF-28B1-4D00-A2CD-6C6FFACD7936}"/>
    <cellStyle name="Uwaga 2 2 10 2 3 7" xfId="36679" xr:uid="{775812DB-4B9B-4257-815C-A44502E65CBC}"/>
    <cellStyle name="Uwaga 2 2 10 2 3 7 2" xfId="36680" xr:uid="{AEE64C90-B450-45EE-BE51-58417CE6CD20}"/>
    <cellStyle name="Uwaga 2 2 10 2 3 8" xfId="36681" xr:uid="{B52740B1-5DCD-4736-9FCA-6622B011BE45}"/>
    <cellStyle name="Uwaga 2 2 10 2 4" xfId="36682" xr:uid="{55E5DF83-5511-42DD-BFDA-1D24F1992824}"/>
    <cellStyle name="Uwaga 2 2 10 2 4 2" xfId="36683" xr:uid="{FA90EA41-1E6C-4703-94F5-CE9A5212D4C9}"/>
    <cellStyle name="Uwaga 2 2 10 2 4 2 2" xfId="36684" xr:uid="{1F272390-0EC1-4200-B09C-34D6A7B76F46}"/>
    <cellStyle name="Uwaga 2 2 10 2 4 3" xfId="36685" xr:uid="{E9362963-BF2C-4011-9763-D567140CFE46}"/>
    <cellStyle name="Uwaga 2 2 10 2 5" xfId="36686" xr:uid="{6309E86F-3867-4439-B241-63E352795603}"/>
    <cellStyle name="Uwaga 2 2 10 2 5 2" xfId="36687" xr:uid="{08D7B351-C129-40C3-8B09-EAAF8AD33214}"/>
    <cellStyle name="Uwaga 2 2 10 2 5 2 2" xfId="36688" xr:uid="{8295549D-35CC-49A0-A5DD-92E5B5FC7B0B}"/>
    <cellStyle name="Uwaga 2 2 10 2 5 3" xfId="36689" xr:uid="{B747F025-E9EC-4906-AB26-47E5144BF9FC}"/>
    <cellStyle name="Uwaga 2 2 10 2 6" xfId="36690" xr:uid="{0B436D38-9E07-4A4D-A10E-C2543E30CDCB}"/>
    <cellStyle name="Uwaga 2 2 10 2 6 2" xfId="36691" xr:uid="{6E2D4B27-E6DE-4F3A-B60E-FEFA452A0DB7}"/>
    <cellStyle name="Uwaga 2 2 10 2 6 2 2" xfId="36692" xr:uid="{50BAD2EE-A6C3-4ED8-8E56-55E7FA60F42A}"/>
    <cellStyle name="Uwaga 2 2 10 2 6 3" xfId="36693" xr:uid="{83FFF102-1DCF-4ECE-A776-F23505B725F9}"/>
    <cellStyle name="Uwaga 2 2 10 2 7" xfId="36694" xr:uid="{08BAEDC0-3610-40B8-B6B1-E037F40C97A3}"/>
    <cellStyle name="Uwaga 2 2 10 2 7 2" xfId="36695" xr:uid="{1A2CA23D-7D93-417D-83A5-DF711729BBAE}"/>
    <cellStyle name="Uwaga 2 2 10 2 7 2 2" xfId="36696" xr:uid="{B0A51F0A-9722-4B5A-8C55-4A52B344F670}"/>
    <cellStyle name="Uwaga 2 2 10 2 7 2 2 2" xfId="36697" xr:uid="{638DEDFB-1BAB-44A3-A37F-9A9585E8AE94}"/>
    <cellStyle name="Uwaga 2 2 10 2 7 2 3" xfId="36698" xr:uid="{639193CF-A377-4648-8297-D88861E95AD2}"/>
    <cellStyle name="Uwaga 2 2 10 2 7 3" xfId="36699" xr:uid="{776591EE-5896-495B-A8AD-3F30EB924ADC}"/>
    <cellStyle name="Uwaga 2 2 10 2 7 3 2" xfId="36700" xr:uid="{52101F09-041A-4EF3-BA3E-F580DA689660}"/>
    <cellStyle name="Uwaga 2 2 10 2 7 3 2 2" xfId="36701" xr:uid="{D3AE3254-8D94-429E-B6E9-72E7B2E4311B}"/>
    <cellStyle name="Uwaga 2 2 10 2 7 3 3" xfId="36702" xr:uid="{C0970FB9-2E37-4906-9B94-C6FC3931F637}"/>
    <cellStyle name="Uwaga 2 2 10 2 7 4" xfId="36703" xr:uid="{AB775FCC-599B-4E8A-B551-DF16E04927AA}"/>
    <cellStyle name="Uwaga 2 2 10 2 7 4 2" xfId="36704" xr:uid="{DAA6613A-CC62-4D33-BDB7-284DF00794AF}"/>
    <cellStyle name="Uwaga 2 2 10 2 7 4 2 2" xfId="36705" xr:uid="{AE790EBC-6BD2-4A6C-9A1F-39B3BBC52B0A}"/>
    <cellStyle name="Uwaga 2 2 10 2 7 4 3" xfId="36706" xr:uid="{46BFBF6F-FA9B-43F6-BD8F-BA2262C8B234}"/>
    <cellStyle name="Uwaga 2 2 10 2 7 5" xfId="36707" xr:uid="{14AA1C81-413C-497B-91E0-EBA5095C3650}"/>
    <cellStyle name="Uwaga 2 2 10 2 7 5 2" xfId="36708" xr:uid="{2E0DE0DD-CEBF-46C3-BC19-D59B956B5E19}"/>
    <cellStyle name="Uwaga 2 2 10 2 7 6" xfId="36709" xr:uid="{89B53225-F2CF-4732-BD75-68A3686917CA}"/>
    <cellStyle name="Uwaga 2 2 10 2 7 6 2" xfId="36710" xr:uid="{49B6ADA3-9027-4698-88A0-8BB0EA1A4A61}"/>
    <cellStyle name="Uwaga 2 2 10 2 7 7" xfId="36711" xr:uid="{0D3A798D-B62E-4888-9312-CAEBF1AF5286}"/>
    <cellStyle name="Uwaga 2 2 10 2 8" xfId="36712" xr:uid="{B45D3A90-66C4-41E5-A7DC-C51E26031F40}"/>
    <cellStyle name="Uwaga 2 2 10 2 8 2" xfId="36713" xr:uid="{354243B3-38F0-4AA2-9227-FFCEE159EFE3}"/>
    <cellStyle name="Uwaga 2 2 10 2 8 2 2" xfId="36714" xr:uid="{8CC21479-1114-48B1-B10A-9F4FE92098D6}"/>
    <cellStyle name="Uwaga 2 2 10 2 8 3" xfId="36715" xr:uid="{0F53A999-621A-43CE-B03D-F9B44E8C9D7A}"/>
    <cellStyle name="Uwaga 2 2 10 2 9" xfId="36716" xr:uid="{08651E9B-19F8-46DB-9235-0CB556030731}"/>
    <cellStyle name="Uwaga 2 2 10 2 9 2" xfId="36717" xr:uid="{32074263-7D95-4749-8279-3F59E4BE9D4C}"/>
    <cellStyle name="Uwaga 2 2 10 2 9 2 2" xfId="36718" xr:uid="{A55EF5A5-96F5-4D6A-956F-1A3242ACCF95}"/>
    <cellStyle name="Uwaga 2 2 10 2 9 3" xfId="36719" xr:uid="{30C400CF-0DB5-41F8-A84F-8E6E36308D46}"/>
    <cellStyle name="Uwaga 2 2 10 3" xfId="36720" xr:uid="{DA85DD77-ACE9-4A20-8762-298D38885935}"/>
    <cellStyle name="Uwaga 2 2 10 3 2" xfId="36721" xr:uid="{79E3164D-4E2A-4569-A8A8-5805F9826BF7}"/>
    <cellStyle name="Uwaga 2 2 10 3 2 2" xfId="36722" xr:uid="{E6F640F2-FD7E-46FC-9E0E-C665498EDB02}"/>
    <cellStyle name="Uwaga 2 2 10 3 2 2 2" xfId="36723" xr:uid="{46528C09-414E-4C73-8D0B-46035A9E85BD}"/>
    <cellStyle name="Uwaga 2 2 10 3 2 2 2 2" xfId="36724" xr:uid="{E90EEB00-CF9A-4267-A4AA-F03325383A57}"/>
    <cellStyle name="Uwaga 2 2 10 3 2 2 3" xfId="36725" xr:uid="{16E61521-FC69-4D71-AE4B-88A84202E27E}"/>
    <cellStyle name="Uwaga 2 2 10 3 2 3" xfId="36726" xr:uid="{3DEA55D8-2849-40BB-BAB8-2137B82DF60C}"/>
    <cellStyle name="Uwaga 2 2 10 3 2 3 2" xfId="36727" xr:uid="{8D566540-162A-4CD8-AE3C-9EC6EDF7E956}"/>
    <cellStyle name="Uwaga 2 2 10 3 2 3 2 2" xfId="36728" xr:uid="{FFC74F23-4DE0-43FF-A235-2B6C1137AD69}"/>
    <cellStyle name="Uwaga 2 2 10 3 2 3 3" xfId="36729" xr:uid="{17065F93-F77A-43CA-B4D6-7C5E71DFD3F6}"/>
    <cellStyle name="Uwaga 2 2 10 3 2 4" xfId="36730" xr:uid="{8EE6E54D-3DF2-40B4-9FC1-7BA3A7A3F408}"/>
    <cellStyle name="Uwaga 2 2 10 3 2 4 2" xfId="36731" xr:uid="{5D27D50E-513F-4EBB-BD6F-9A184D0DB5BE}"/>
    <cellStyle name="Uwaga 2 2 10 3 2 4 2 2" xfId="36732" xr:uid="{F9246E6D-B026-488D-A7A6-B1F288007617}"/>
    <cellStyle name="Uwaga 2 2 10 3 2 4 3" xfId="36733" xr:uid="{21A002E5-B560-4720-A147-8EC2C94CCD3E}"/>
    <cellStyle name="Uwaga 2 2 10 3 2 5" xfId="36734" xr:uid="{B580B03D-B31F-4202-AEC5-8754DA6A682D}"/>
    <cellStyle name="Uwaga 2 2 10 3 2 5 2" xfId="36735" xr:uid="{698F9F40-F5C5-4897-B5BA-CBE04A3A6B4C}"/>
    <cellStyle name="Uwaga 2 2 10 3 2 6" xfId="36736" xr:uid="{9EA4B07C-2A93-4153-9F34-CDE5EA021C57}"/>
    <cellStyle name="Uwaga 2 2 10 3 2 6 2" xfId="36737" xr:uid="{03ADD828-7F84-44A0-BCFF-4143E7AEF686}"/>
    <cellStyle name="Uwaga 2 2 10 3 2 7" xfId="36738" xr:uid="{DC5E1435-5D98-4CD9-B42C-371BD8DB74BB}"/>
    <cellStyle name="Uwaga 2 2 10 3 3" xfId="36739" xr:uid="{61F187B2-A40A-4D01-B8FC-AC189C8DD761}"/>
    <cellStyle name="Uwaga 2 2 10 3 3 2" xfId="36740" xr:uid="{9FFE4C60-49CC-4F5B-BB49-316F57937D83}"/>
    <cellStyle name="Uwaga 2 2 10 3 3 2 2" xfId="36741" xr:uid="{A617808B-CC95-4991-8CBE-AA7AD50B4C0F}"/>
    <cellStyle name="Uwaga 2 2 10 3 3 3" xfId="36742" xr:uid="{D581000E-A938-4DAD-A419-970685E37473}"/>
    <cellStyle name="Uwaga 2 2 10 3 4" xfId="36743" xr:uid="{A98AEA33-934C-4B22-916A-6E77604B3830}"/>
    <cellStyle name="Uwaga 2 2 10 3 4 2" xfId="36744" xr:uid="{E9F179A5-4F08-43CD-9E1D-9C2CB4F4B357}"/>
    <cellStyle name="Uwaga 2 2 10 3 4 2 2" xfId="36745" xr:uid="{FA6EB9F7-FCF9-41A0-BF1E-CE980297C65F}"/>
    <cellStyle name="Uwaga 2 2 10 3 4 3" xfId="36746" xr:uid="{DF16FAD6-2B6D-463C-8979-4EF7F783D7E4}"/>
    <cellStyle name="Uwaga 2 2 10 3 5" xfId="36747" xr:uid="{FAEAB0E1-A99A-402B-968B-9404D1B1FF6C}"/>
    <cellStyle name="Uwaga 2 2 10 3 5 2" xfId="36748" xr:uid="{1308DDC4-39C2-4536-AA8E-10FD0C6B1760}"/>
    <cellStyle name="Uwaga 2 2 10 3 5 2 2" xfId="36749" xr:uid="{EF03384E-CE77-419B-8951-7FE974969A7B}"/>
    <cellStyle name="Uwaga 2 2 10 3 5 3" xfId="36750" xr:uid="{210105C0-EC7C-4CD6-93A9-29A6213EDBEA}"/>
    <cellStyle name="Uwaga 2 2 10 3 6" xfId="36751" xr:uid="{9A0277E8-9DC1-41AA-BBB1-1300F209942C}"/>
    <cellStyle name="Uwaga 2 2 10 3 6 2" xfId="36752" xr:uid="{937EB192-7FC8-4BDF-A584-41C5777F6A12}"/>
    <cellStyle name="Uwaga 2 2 10 3 7" xfId="36753" xr:uid="{B01A0482-23CB-424E-B731-C630348A8373}"/>
    <cellStyle name="Uwaga 2 2 10 3 7 2" xfId="36754" xr:uid="{38020EE1-60AF-400E-9B6A-1C1BDEAAFD48}"/>
    <cellStyle name="Uwaga 2 2 10 3 8" xfId="36755" xr:uid="{62790FB7-7630-47E2-8464-5AC33CB115CD}"/>
    <cellStyle name="Uwaga 2 2 10 4" xfId="36756" xr:uid="{0F009FC8-7BE2-4A41-B1AF-5A47747C72CA}"/>
    <cellStyle name="Uwaga 2 2 10 4 2" xfId="36757" xr:uid="{23DE06D3-9AD0-40B0-A5DD-2C1C6F867389}"/>
    <cellStyle name="Uwaga 2 2 10 4 2 2" xfId="36758" xr:uid="{CC223827-7F07-4D04-8A9B-5ED1130B1AD1}"/>
    <cellStyle name="Uwaga 2 2 10 4 3" xfId="36759" xr:uid="{D22F341A-412B-47C3-B282-E1718D9830A7}"/>
    <cellStyle name="Uwaga 2 2 10 5" xfId="36760" xr:uid="{E1A23EA9-2103-4BB2-AAA6-94A6DE515D55}"/>
    <cellStyle name="Uwaga 2 2 10 5 2" xfId="36761" xr:uid="{021111AC-859A-4365-8753-3EBF850CFE2C}"/>
    <cellStyle name="Uwaga 2 2 10 5 2 2" xfId="36762" xr:uid="{80C0B12F-A6F9-4CCB-9CF9-3C649129D5E0}"/>
    <cellStyle name="Uwaga 2 2 10 5 3" xfId="36763" xr:uid="{A9831352-52ED-4E8E-95A0-7F02D0382615}"/>
    <cellStyle name="Uwaga 2 2 10 6" xfId="36764" xr:uid="{E20FBBCF-0CE8-4844-94C0-2A912709F814}"/>
    <cellStyle name="Uwaga 2 2 10 6 2" xfId="36765" xr:uid="{97D3464D-D6F2-47EC-BD5E-E7EC57CBE264}"/>
    <cellStyle name="Uwaga 2 2 10 6 2 2" xfId="36766" xr:uid="{C6981F37-0FA4-4402-8DB7-2D93857936DA}"/>
    <cellStyle name="Uwaga 2 2 10 6 3" xfId="36767" xr:uid="{996154F5-DB61-4711-8F4F-9342B5FD2794}"/>
    <cellStyle name="Uwaga 2 2 10 7" xfId="36768" xr:uid="{89AF7DB2-37D6-4BE8-A33C-3AAF251D7A43}"/>
    <cellStyle name="Uwaga 2 2 10 7 2" xfId="36769" xr:uid="{7ACDACBA-BF8C-4AF0-A16A-43D205E717E6}"/>
    <cellStyle name="Uwaga 2 2 10 7 2 2" xfId="36770" xr:uid="{31CA5A1B-97B6-4BEA-B55D-1CD9837B369E}"/>
    <cellStyle name="Uwaga 2 2 10 7 3" xfId="36771" xr:uid="{2DE3DC4F-20AC-4F59-AD45-A6B43FC43996}"/>
    <cellStyle name="Uwaga 2 2 10 8" xfId="36772" xr:uid="{CFD68236-5BFD-4EDB-BBCB-3F404C317A4C}"/>
    <cellStyle name="Uwaga 2 2 10 8 2" xfId="36773" xr:uid="{3CB7697D-F4FE-4C39-A93C-268984E97E94}"/>
    <cellStyle name="Uwaga 2 2 10 8 2 2" xfId="36774" xr:uid="{5643AB92-6787-4180-8812-53AF5BBF5C32}"/>
    <cellStyle name="Uwaga 2 2 10 8 2 2 2" xfId="36775" xr:uid="{63D9648F-0387-4772-9ECA-9F6CD3C07637}"/>
    <cellStyle name="Uwaga 2 2 10 8 2 3" xfId="36776" xr:uid="{B0525106-C0D9-43A3-BFCF-B1A6ECF64318}"/>
    <cellStyle name="Uwaga 2 2 10 8 3" xfId="36777" xr:uid="{23A16FC6-D5B4-4498-9E92-8B01D32710DE}"/>
    <cellStyle name="Uwaga 2 2 10 8 3 2" xfId="36778" xr:uid="{3B4AF843-54CD-4696-B064-8019F137CC54}"/>
    <cellStyle name="Uwaga 2 2 10 8 3 2 2" xfId="36779" xr:uid="{B5FB4238-D8B1-471F-BB70-BE50F30D26A6}"/>
    <cellStyle name="Uwaga 2 2 10 8 3 3" xfId="36780" xr:uid="{21FD6414-1A6E-473B-A37E-300C7466F9FB}"/>
    <cellStyle name="Uwaga 2 2 10 8 4" xfId="36781" xr:uid="{DC86271B-A276-48EA-8693-FE3C82A215E7}"/>
    <cellStyle name="Uwaga 2 2 10 8 4 2" xfId="36782" xr:uid="{DE358F35-0E7F-4F85-B59D-8DB1054B1912}"/>
    <cellStyle name="Uwaga 2 2 10 8 4 2 2" xfId="36783" xr:uid="{30B0A81B-A653-4095-B4B9-55A1D8AB289C}"/>
    <cellStyle name="Uwaga 2 2 10 8 4 3" xfId="36784" xr:uid="{EE55BA8B-001B-4065-81EA-020C88577DDB}"/>
    <cellStyle name="Uwaga 2 2 10 8 5" xfId="36785" xr:uid="{B02E04C0-9D18-4691-AD41-61556641DE65}"/>
    <cellStyle name="Uwaga 2 2 10 8 5 2" xfId="36786" xr:uid="{CEE97DF2-D450-4FBE-BDF5-7257D71C483E}"/>
    <cellStyle name="Uwaga 2 2 10 8 6" xfId="36787" xr:uid="{231D7E55-2130-4BB6-A3DB-8C30B1D9EFE2}"/>
    <cellStyle name="Uwaga 2 2 10 8 6 2" xfId="36788" xr:uid="{DF71096F-26DB-4F78-AC91-399D92F02B80}"/>
    <cellStyle name="Uwaga 2 2 10 8 7" xfId="36789" xr:uid="{1E7BEEA7-51E1-457C-BB87-FB97C80E6F45}"/>
    <cellStyle name="Uwaga 2 2 10 9" xfId="36790" xr:uid="{6E36C03E-3A48-4D5B-9047-C1F6612F1174}"/>
    <cellStyle name="Uwaga 2 2 10 9 2" xfId="36791" xr:uid="{11B9F826-6FF7-434A-AEF9-F9CEEA434336}"/>
    <cellStyle name="Uwaga 2 2 10 9 2 2" xfId="36792" xr:uid="{DCD6DB7E-4D9F-4BF0-9E5D-D293D9B813E0}"/>
    <cellStyle name="Uwaga 2 2 10 9 3" xfId="36793" xr:uid="{7F5998CF-BBA2-4FD5-8FFA-3D9E1932B88E}"/>
    <cellStyle name="Uwaga 2 2 11" xfId="36794" xr:uid="{FC6121BD-80F7-4928-8D0A-376C4082C00D}"/>
    <cellStyle name="Uwaga 2 2 11 10" xfId="36795" xr:uid="{2486D20E-D9CC-412A-B930-D0071B748068}"/>
    <cellStyle name="Uwaga 2 2 11 10 2" xfId="36796" xr:uid="{A4582695-3C7B-47D6-9AAC-318B101A4E8D}"/>
    <cellStyle name="Uwaga 2 2 11 11" xfId="36797" xr:uid="{1A40C7A2-FAF9-4CAB-9D29-C5FE27D5D0F0}"/>
    <cellStyle name="Uwaga 2 2 11 11 2" xfId="36798" xr:uid="{7D388C7E-B1C7-4260-BF9F-A815453B29D1}"/>
    <cellStyle name="Uwaga 2 2 11 12" xfId="36799" xr:uid="{4FBC9B28-CA07-4712-986E-E49735BB5FB3}"/>
    <cellStyle name="Uwaga 2 2 11 2" xfId="36800" xr:uid="{69ABE873-0235-45DB-A42B-5D8B343ABF03}"/>
    <cellStyle name="Uwaga 2 2 11 2 2" xfId="36801" xr:uid="{B6D1454D-5FBD-4B2E-8B57-8A7907B5AFD6}"/>
    <cellStyle name="Uwaga 2 2 11 2 2 2" xfId="36802" xr:uid="{32953C98-426C-4D68-84EA-F20AA4681A23}"/>
    <cellStyle name="Uwaga 2 2 11 2 2 2 2" xfId="36803" xr:uid="{C4A0DFB3-37B3-4C3B-B899-568231A80708}"/>
    <cellStyle name="Uwaga 2 2 11 2 2 2 2 2" xfId="36804" xr:uid="{8DD39E77-8E2D-42BC-B0A6-ED4880513811}"/>
    <cellStyle name="Uwaga 2 2 11 2 2 2 3" xfId="36805" xr:uid="{DD2A0AFD-DE98-4990-9F58-5B8DB5358DB7}"/>
    <cellStyle name="Uwaga 2 2 11 2 2 3" xfId="36806" xr:uid="{7BC115EE-B56E-4744-903E-B58D6C971B11}"/>
    <cellStyle name="Uwaga 2 2 11 2 2 3 2" xfId="36807" xr:uid="{114712E3-9994-4695-A3C0-62E642AEEEE0}"/>
    <cellStyle name="Uwaga 2 2 11 2 2 3 2 2" xfId="36808" xr:uid="{00C7EE2A-5CFB-46C9-B466-510EAB7CB401}"/>
    <cellStyle name="Uwaga 2 2 11 2 2 3 3" xfId="36809" xr:uid="{9D52EB01-2B05-43F3-883B-106105CF3250}"/>
    <cellStyle name="Uwaga 2 2 11 2 2 4" xfId="36810" xr:uid="{E429638C-6932-41FF-A36D-05810C7C63B6}"/>
    <cellStyle name="Uwaga 2 2 11 2 2 4 2" xfId="36811" xr:uid="{7BDF99C2-AA4A-45E7-B67D-A03E06131A71}"/>
    <cellStyle name="Uwaga 2 2 11 2 2 4 2 2" xfId="36812" xr:uid="{50B2ADC6-584A-4E5E-BFE3-4129FF8E06FF}"/>
    <cellStyle name="Uwaga 2 2 11 2 2 4 3" xfId="36813" xr:uid="{B17C7B35-E06B-4427-8905-A5FC257505DD}"/>
    <cellStyle name="Uwaga 2 2 11 2 2 5" xfId="36814" xr:uid="{573FE760-47CB-4247-996A-0585F420D23C}"/>
    <cellStyle name="Uwaga 2 2 11 2 2 5 2" xfId="36815" xr:uid="{50CAD56B-2C03-4EB6-AC46-1FD059E672CB}"/>
    <cellStyle name="Uwaga 2 2 11 2 2 6" xfId="36816" xr:uid="{D9F7288B-5CE4-48C3-B190-893C7CD207E3}"/>
    <cellStyle name="Uwaga 2 2 11 2 2 6 2" xfId="36817" xr:uid="{579B5C8A-D40A-4A0E-92A3-4F6C428C2A2C}"/>
    <cellStyle name="Uwaga 2 2 11 2 2 7" xfId="36818" xr:uid="{B8C15AC6-41BD-4EA6-B6EC-606A6AE2F2AF}"/>
    <cellStyle name="Uwaga 2 2 11 2 3" xfId="36819" xr:uid="{967C16A1-F3BD-46B9-BACE-04127F012AB8}"/>
    <cellStyle name="Uwaga 2 2 11 2 3 2" xfId="36820" xr:uid="{88859E13-EE62-40EF-9AAD-406CE0AAC001}"/>
    <cellStyle name="Uwaga 2 2 11 2 3 2 2" xfId="36821" xr:uid="{122ECB97-4BE3-4DA9-89A3-EBCA02F8CDEE}"/>
    <cellStyle name="Uwaga 2 2 11 2 3 3" xfId="36822" xr:uid="{4F068AEE-1BB9-4213-A9A2-76BEE4D72D25}"/>
    <cellStyle name="Uwaga 2 2 11 2 4" xfId="36823" xr:uid="{6DAAC60E-558C-4020-B3BC-9F515DDF672F}"/>
    <cellStyle name="Uwaga 2 2 11 2 4 2" xfId="36824" xr:uid="{9984C1E3-21D8-4518-95D1-FBBA74B2BF91}"/>
    <cellStyle name="Uwaga 2 2 11 2 4 2 2" xfId="36825" xr:uid="{9B86D478-6ABC-48C6-8943-81D298BBC9B9}"/>
    <cellStyle name="Uwaga 2 2 11 2 4 3" xfId="36826" xr:uid="{E0B951C6-A6AD-4D99-AA96-281A5066B4F3}"/>
    <cellStyle name="Uwaga 2 2 11 2 5" xfId="36827" xr:uid="{0C550C73-EBEB-4095-B908-6A80C10947AE}"/>
    <cellStyle name="Uwaga 2 2 11 2 5 2" xfId="36828" xr:uid="{43A03481-E14E-475A-8DA8-053EE173874E}"/>
    <cellStyle name="Uwaga 2 2 11 2 5 2 2" xfId="36829" xr:uid="{058B5FE3-684A-4E5D-B218-79403F107346}"/>
    <cellStyle name="Uwaga 2 2 11 2 5 3" xfId="36830" xr:uid="{E7E3D13F-C38A-43AE-A5E9-46F4A0FFCB3B}"/>
    <cellStyle name="Uwaga 2 2 11 2 6" xfId="36831" xr:uid="{D171573C-9A51-4830-B074-6E27F8FBF068}"/>
    <cellStyle name="Uwaga 2 2 11 2 6 2" xfId="36832" xr:uid="{97E6998A-5517-4AA8-9F20-DC4DB7E59A84}"/>
    <cellStyle name="Uwaga 2 2 11 2 7" xfId="36833" xr:uid="{4DC1A1DC-9C3D-45CE-84FC-FC399C774371}"/>
    <cellStyle name="Uwaga 2 2 11 2 7 2" xfId="36834" xr:uid="{DE1CD203-1F98-4F1B-8C8A-EAF2B5D52ECD}"/>
    <cellStyle name="Uwaga 2 2 11 2 8" xfId="36835" xr:uid="{CE9CCD51-B978-4E03-AC51-BEF052AE6B82}"/>
    <cellStyle name="Uwaga 2 2 11 3" xfId="36836" xr:uid="{EB6606D7-520D-4DA8-9B24-5C022DC0F4A1}"/>
    <cellStyle name="Uwaga 2 2 11 3 2" xfId="36837" xr:uid="{F2702B9C-7DA5-467D-B12F-CC6B2A0F8C0D}"/>
    <cellStyle name="Uwaga 2 2 11 3 2 2" xfId="36838" xr:uid="{52AD53CA-255C-4823-91DF-9A2C560E72B7}"/>
    <cellStyle name="Uwaga 2 2 11 3 3" xfId="36839" xr:uid="{6751E842-1EB4-473D-B72D-72F9509FEF46}"/>
    <cellStyle name="Uwaga 2 2 11 4" xfId="36840" xr:uid="{CBC0AD23-2059-466B-A4C3-DF826EDE337E}"/>
    <cellStyle name="Uwaga 2 2 11 4 2" xfId="36841" xr:uid="{9E4F8439-ABBB-42D1-A074-7BF609CAB986}"/>
    <cellStyle name="Uwaga 2 2 11 4 2 2" xfId="36842" xr:uid="{B6CD96F1-E518-470F-8CB0-52F790EE2501}"/>
    <cellStyle name="Uwaga 2 2 11 4 3" xfId="36843" xr:uid="{5EB6CE1F-D0EC-456F-823B-FC343FA4A621}"/>
    <cellStyle name="Uwaga 2 2 11 5" xfId="36844" xr:uid="{76F4BD70-2528-4071-B5D5-5C6CFD103E5E}"/>
    <cellStyle name="Uwaga 2 2 11 5 2" xfId="36845" xr:uid="{12AD734C-521A-469D-90E4-E37E5340B81B}"/>
    <cellStyle name="Uwaga 2 2 11 5 2 2" xfId="36846" xr:uid="{AC242AA5-E9AA-419B-89BA-A8C20580A7B0}"/>
    <cellStyle name="Uwaga 2 2 11 5 3" xfId="36847" xr:uid="{79266884-B781-44BC-B8BB-4507714CD713}"/>
    <cellStyle name="Uwaga 2 2 11 6" xfId="36848" xr:uid="{A6E157D0-7CEA-4D6C-8174-551D7BBEDEBC}"/>
    <cellStyle name="Uwaga 2 2 11 6 2" xfId="36849" xr:uid="{D444B790-3B0D-4C1B-BD21-FEC4ED962FF9}"/>
    <cellStyle name="Uwaga 2 2 11 6 2 2" xfId="36850" xr:uid="{348026B8-3407-4CFD-893D-0C9B279A69A7}"/>
    <cellStyle name="Uwaga 2 2 11 6 3" xfId="36851" xr:uid="{873A6A64-4337-4A87-BD19-276F7257152B}"/>
    <cellStyle name="Uwaga 2 2 11 7" xfId="36852" xr:uid="{735A9FFA-ACB7-45A9-BB35-CCAB8636DBFF}"/>
    <cellStyle name="Uwaga 2 2 11 7 2" xfId="36853" xr:uid="{9E816C74-04EE-43E0-8C8E-A1943AC832E3}"/>
    <cellStyle name="Uwaga 2 2 11 7 2 2" xfId="36854" xr:uid="{A68915A5-D949-4669-8681-0D02BFE9B731}"/>
    <cellStyle name="Uwaga 2 2 11 7 2 2 2" xfId="36855" xr:uid="{828BEDDA-A330-4E98-B49E-FE53C3792A78}"/>
    <cellStyle name="Uwaga 2 2 11 7 2 3" xfId="36856" xr:uid="{45B8B346-3D57-4EEF-9237-A4C42F1D1BCE}"/>
    <cellStyle name="Uwaga 2 2 11 7 3" xfId="36857" xr:uid="{00F08439-E9AC-4686-BF1B-483E1DEE7A06}"/>
    <cellStyle name="Uwaga 2 2 11 7 3 2" xfId="36858" xr:uid="{4B04698F-DA68-40C9-87DA-4BC1BD4005EC}"/>
    <cellStyle name="Uwaga 2 2 11 7 3 2 2" xfId="36859" xr:uid="{F18CDB88-6773-4ECA-923A-C414F25AFE97}"/>
    <cellStyle name="Uwaga 2 2 11 7 3 3" xfId="36860" xr:uid="{66D49A3F-D24D-4191-A349-4BCE50964FE0}"/>
    <cellStyle name="Uwaga 2 2 11 7 4" xfId="36861" xr:uid="{14CA3D2B-8886-4CBB-8EE7-B79E7F496619}"/>
    <cellStyle name="Uwaga 2 2 11 7 4 2" xfId="36862" xr:uid="{FDBC54D2-51D0-4DF1-A509-490631298C2F}"/>
    <cellStyle name="Uwaga 2 2 11 7 4 2 2" xfId="36863" xr:uid="{D344B72F-D680-4571-BD10-F152B6647922}"/>
    <cellStyle name="Uwaga 2 2 11 7 4 3" xfId="36864" xr:uid="{5E4A7CAD-873C-457B-8D3A-C6D22A99B4C2}"/>
    <cellStyle name="Uwaga 2 2 11 7 5" xfId="36865" xr:uid="{C203AFC1-6E8A-4EF5-B921-C3A9286FD938}"/>
    <cellStyle name="Uwaga 2 2 11 7 5 2" xfId="36866" xr:uid="{D859FF39-DE69-4A1E-AB3F-FF9183780B69}"/>
    <cellStyle name="Uwaga 2 2 11 7 6" xfId="36867" xr:uid="{50197B18-09A0-435A-A127-CDBEBF7F0C00}"/>
    <cellStyle name="Uwaga 2 2 11 7 6 2" xfId="36868" xr:uid="{5F5224D0-BB89-4766-93D9-9A49F6B6FF30}"/>
    <cellStyle name="Uwaga 2 2 11 7 7" xfId="36869" xr:uid="{DC103013-E03D-4130-AEC0-778338ADAFC6}"/>
    <cellStyle name="Uwaga 2 2 11 8" xfId="36870" xr:uid="{11D5A0ED-23AB-49E9-86A3-24A0794C9274}"/>
    <cellStyle name="Uwaga 2 2 11 8 2" xfId="36871" xr:uid="{3A433B12-84E4-4990-B512-374CC22A6D85}"/>
    <cellStyle name="Uwaga 2 2 11 8 2 2" xfId="36872" xr:uid="{88ED5D6C-C075-4863-83F4-9B8068D47200}"/>
    <cellStyle name="Uwaga 2 2 11 8 3" xfId="36873" xr:uid="{EB4E21E9-034B-46DE-9AD7-008EBCC8277E}"/>
    <cellStyle name="Uwaga 2 2 11 9" xfId="36874" xr:uid="{5918971C-DFA3-43F9-B114-C1F94CC86960}"/>
    <cellStyle name="Uwaga 2 2 11 9 2" xfId="36875" xr:uid="{F195269C-358D-46CF-9E5A-4FF6875D6E62}"/>
    <cellStyle name="Uwaga 2 2 11 9 2 2" xfId="36876" xr:uid="{00FA4852-7B75-4425-B838-ABCA93A0684D}"/>
    <cellStyle name="Uwaga 2 2 11 9 3" xfId="36877" xr:uid="{0C778ECE-4032-4DCE-9BBC-4B5F59B177FC}"/>
    <cellStyle name="Uwaga 2 2 12" xfId="36878" xr:uid="{5FF90731-2666-4825-83FC-17953D6F669F}"/>
    <cellStyle name="Uwaga 2 2 12 2" xfId="36879" xr:uid="{DE55B689-E0C2-40E6-8032-0DB1C9249789}"/>
    <cellStyle name="Uwaga 2 2 12 2 2" xfId="36880" xr:uid="{DFE70125-182C-4FF0-B0BA-068454BC1711}"/>
    <cellStyle name="Uwaga 2 2 12 2 2 2" xfId="36881" xr:uid="{B3F36B1A-B0B0-44B8-9A02-AECB0AC0DC58}"/>
    <cellStyle name="Uwaga 2 2 12 2 2 2 2" xfId="36882" xr:uid="{4C4929D1-03BC-4DD0-B399-49622CF2E5DF}"/>
    <cellStyle name="Uwaga 2 2 12 2 2 3" xfId="36883" xr:uid="{A605DE38-3D60-4990-8EFD-BB0903E9AE9E}"/>
    <cellStyle name="Uwaga 2 2 12 2 3" xfId="36884" xr:uid="{592FA656-4FB9-4638-BB0D-4607F2626F66}"/>
    <cellStyle name="Uwaga 2 2 12 2 3 2" xfId="36885" xr:uid="{8A03E02A-C04A-416E-8056-E465DACDD494}"/>
    <cellStyle name="Uwaga 2 2 12 2 3 2 2" xfId="36886" xr:uid="{B315CC49-EB0B-493B-A786-9866EEDD4E5A}"/>
    <cellStyle name="Uwaga 2 2 12 2 3 3" xfId="36887" xr:uid="{918F07B3-7926-4A8F-98FC-8E2F94D34236}"/>
    <cellStyle name="Uwaga 2 2 12 2 4" xfId="36888" xr:uid="{3E37F8B1-8C6D-40F6-8224-9F358CAD8C0F}"/>
    <cellStyle name="Uwaga 2 2 12 2 4 2" xfId="36889" xr:uid="{95F6F035-B21F-4157-A677-700E11DE0CA5}"/>
    <cellStyle name="Uwaga 2 2 12 2 4 2 2" xfId="36890" xr:uid="{D0589BF1-E47D-4B34-AD01-272FBF69AD24}"/>
    <cellStyle name="Uwaga 2 2 12 2 4 3" xfId="36891" xr:uid="{5C851851-99F8-423C-BB99-FBD0E84BAD27}"/>
    <cellStyle name="Uwaga 2 2 12 2 5" xfId="36892" xr:uid="{EE020022-E875-415D-AF0D-6E2E85BC2314}"/>
    <cellStyle name="Uwaga 2 2 12 2 5 2" xfId="36893" xr:uid="{7929C4A7-B60C-4F10-A196-9D434FE8ED76}"/>
    <cellStyle name="Uwaga 2 2 12 2 6" xfId="36894" xr:uid="{5F2B9D3F-6156-47F0-AC33-08246968EE1D}"/>
    <cellStyle name="Uwaga 2 2 12 2 6 2" xfId="36895" xr:uid="{7EBDE88F-74EF-4270-9DCF-8913A3B1FE7A}"/>
    <cellStyle name="Uwaga 2 2 12 2 7" xfId="36896" xr:uid="{70C7B1C4-9AFC-4CA0-B423-A3ACA558BCBE}"/>
    <cellStyle name="Uwaga 2 2 12 3" xfId="36897" xr:uid="{613CD0B5-AA07-4636-B256-FBFE9FACDCF8}"/>
    <cellStyle name="Uwaga 2 2 12 3 2" xfId="36898" xr:uid="{5E5FE019-11A1-44E3-86DB-94A63934B8D2}"/>
    <cellStyle name="Uwaga 2 2 12 3 2 2" xfId="36899" xr:uid="{8BD431E5-9259-4A4C-8D2F-C4DAED4FED7B}"/>
    <cellStyle name="Uwaga 2 2 12 3 3" xfId="36900" xr:uid="{9D72539E-3750-437B-91C5-97B3D7EB53BD}"/>
    <cellStyle name="Uwaga 2 2 12 4" xfId="36901" xr:uid="{4DB19906-554A-42EF-B2AD-38528091E389}"/>
    <cellStyle name="Uwaga 2 2 12 4 2" xfId="36902" xr:uid="{DB6E892A-E750-404D-B31B-148AF33C86EC}"/>
    <cellStyle name="Uwaga 2 2 12 4 2 2" xfId="36903" xr:uid="{A0F5C8E5-D807-4E5F-BABA-7216A771948F}"/>
    <cellStyle name="Uwaga 2 2 12 4 3" xfId="36904" xr:uid="{E91535B4-37C6-4505-9C83-54F552B619DB}"/>
    <cellStyle name="Uwaga 2 2 12 5" xfId="36905" xr:uid="{37611F8A-A267-4EA6-9DA6-EA1E3CBE5E19}"/>
    <cellStyle name="Uwaga 2 2 12 5 2" xfId="36906" xr:uid="{5ACFFB48-EB7A-4E01-ADDA-A4BC2953530A}"/>
    <cellStyle name="Uwaga 2 2 12 5 2 2" xfId="36907" xr:uid="{B15EAAEE-AFEA-4412-9A33-3E5CAD669873}"/>
    <cellStyle name="Uwaga 2 2 12 5 3" xfId="36908" xr:uid="{4926D114-2F3B-4FA3-8990-9FC653F7FF5D}"/>
    <cellStyle name="Uwaga 2 2 12 6" xfId="36909" xr:uid="{1AE82AE1-069B-46C1-B077-469DDBF900DA}"/>
    <cellStyle name="Uwaga 2 2 12 6 2" xfId="36910" xr:uid="{0381FF9A-6449-45E4-9901-B59BC077D4A2}"/>
    <cellStyle name="Uwaga 2 2 12 7" xfId="36911" xr:uid="{62D69EF7-46D4-4E6D-999C-423F046BF6A6}"/>
    <cellStyle name="Uwaga 2 2 12 7 2" xfId="36912" xr:uid="{B7FEF800-8585-4C1C-9BDA-DEE3D50D19E0}"/>
    <cellStyle name="Uwaga 2 2 12 8" xfId="36913" xr:uid="{DC2A6E7D-EDC5-4B49-9472-E1B4220BB668}"/>
    <cellStyle name="Uwaga 2 2 13" xfId="36914" xr:uid="{9641B736-90B5-4746-BF79-305773A5D608}"/>
    <cellStyle name="Uwaga 2 2 13 2" xfId="36915" xr:uid="{3FF6EC13-C3DA-426F-89E9-0D5511B3F054}"/>
    <cellStyle name="Uwaga 2 2 13 2 2" xfId="36916" xr:uid="{A9819765-FE59-44F3-BD48-BC8A30B5189E}"/>
    <cellStyle name="Uwaga 2 2 13 3" xfId="36917" xr:uid="{193F3645-37C2-4C88-B4B6-66222C6DFF8C}"/>
    <cellStyle name="Uwaga 2 2 14" xfId="36918" xr:uid="{C807DEA2-87E2-4FF7-A3E1-04D1D747B46A}"/>
    <cellStyle name="Uwaga 2 2 14 2" xfId="36919" xr:uid="{0A4D79FB-8B6F-4DEC-A932-3AFB50FA638C}"/>
    <cellStyle name="Uwaga 2 2 14 2 2" xfId="36920" xr:uid="{A3B0922C-1690-4F20-9525-A3562BD8374C}"/>
    <cellStyle name="Uwaga 2 2 14 3" xfId="36921" xr:uid="{46B73375-03C5-4B7B-A1F4-8507D3AF5E40}"/>
    <cellStyle name="Uwaga 2 2 15" xfId="36922" xr:uid="{89A38D47-D6A6-4D46-8814-8F46662814A3}"/>
    <cellStyle name="Uwaga 2 2 15 2" xfId="36923" xr:uid="{17F0CCFF-948D-4B98-9E97-78ABF6F3E409}"/>
    <cellStyle name="Uwaga 2 2 15 2 2" xfId="36924" xr:uid="{0308BD0C-AF02-4D15-AD58-2960CFFAB034}"/>
    <cellStyle name="Uwaga 2 2 15 3" xfId="36925" xr:uid="{0E8949FD-8C31-498B-BCEE-B6A46FC9B96F}"/>
    <cellStyle name="Uwaga 2 2 16" xfId="36926" xr:uid="{0C07AA06-B46E-4E41-99B6-F1C975D649B0}"/>
    <cellStyle name="Uwaga 2 2 16 2" xfId="36927" xr:uid="{6A5ACA73-5E6A-4557-98A8-879A52200451}"/>
    <cellStyle name="Uwaga 2 2 16 2 2" xfId="36928" xr:uid="{2571E39D-A91E-4F08-837F-03F8480F5F34}"/>
    <cellStyle name="Uwaga 2 2 16 3" xfId="36929" xr:uid="{AC54D3DE-A2EB-40B3-AD7A-BCF9C62170BA}"/>
    <cellStyle name="Uwaga 2 2 17" xfId="36930" xr:uid="{960D2B59-57CB-4074-A43E-A8CB5D4C9FB0}"/>
    <cellStyle name="Uwaga 2 2 17 2" xfId="36931" xr:uid="{0CE88974-E316-4007-BCD0-D0EEE9B925B7}"/>
    <cellStyle name="Uwaga 2 2 17 2 2" xfId="36932" xr:uid="{DBA4341B-2C3F-43CD-AC87-FE4E72554E17}"/>
    <cellStyle name="Uwaga 2 2 17 3" xfId="36933" xr:uid="{6C3D6CBC-084D-4734-B7E6-09A04AC60720}"/>
    <cellStyle name="Uwaga 2 2 18" xfId="36934" xr:uid="{62FB643A-2931-4BC0-8E3A-23FAB1F02173}"/>
    <cellStyle name="Uwaga 2 2 18 2" xfId="36935" xr:uid="{A82E7C3F-E982-43EC-B0F7-85BEBF48DAB0}"/>
    <cellStyle name="Uwaga 2 2 18 2 2" xfId="36936" xr:uid="{19084FFF-4FEB-40F4-BFDD-0BECD52AB258}"/>
    <cellStyle name="Uwaga 2 2 18 2 2 2" xfId="36937" xr:uid="{F8E1A7AC-9888-41C3-A00A-B7A74E389504}"/>
    <cellStyle name="Uwaga 2 2 18 2 3" xfId="36938" xr:uid="{F6883D25-6160-4B06-90F2-2B6025121F23}"/>
    <cellStyle name="Uwaga 2 2 18 3" xfId="36939" xr:uid="{9318094A-E5DF-4E4F-A9CA-F62D301060E3}"/>
    <cellStyle name="Uwaga 2 2 18 3 2" xfId="36940" xr:uid="{CCB3FF28-74CC-497E-AC51-F971F5E0A620}"/>
    <cellStyle name="Uwaga 2 2 18 3 2 2" xfId="36941" xr:uid="{DF0C019C-5E15-4918-8BE4-AAC7B9524860}"/>
    <cellStyle name="Uwaga 2 2 18 3 3" xfId="36942" xr:uid="{8B0C636D-88E5-4735-A044-A51FB31BF423}"/>
    <cellStyle name="Uwaga 2 2 18 4" xfId="36943" xr:uid="{B72C5942-3667-48DD-9F31-2922ADF7EA03}"/>
    <cellStyle name="Uwaga 2 2 18 4 2" xfId="36944" xr:uid="{E9AA0937-360C-4D51-BE72-59994CAA2835}"/>
    <cellStyle name="Uwaga 2 2 18 4 2 2" xfId="36945" xr:uid="{4025C20B-1684-462B-B4DA-D65661A376C8}"/>
    <cellStyle name="Uwaga 2 2 18 4 3" xfId="36946" xr:uid="{77D5D1C0-B1C7-4E33-95C3-DA0D124B8803}"/>
    <cellStyle name="Uwaga 2 2 18 5" xfId="36947" xr:uid="{0C1B2DAC-EF29-437E-8539-3B0F2833BC8F}"/>
    <cellStyle name="Uwaga 2 2 18 5 2" xfId="36948" xr:uid="{B5DE3D71-1030-45E1-A17D-75420E2E695B}"/>
    <cellStyle name="Uwaga 2 2 18 6" xfId="36949" xr:uid="{3EAB438E-829A-48CE-A859-7A747B7EDEF0}"/>
    <cellStyle name="Uwaga 2 2 18 6 2" xfId="36950" xr:uid="{DA6E8CEB-8D6B-4F60-A6A6-A7BBEFE8E4F8}"/>
    <cellStyle name="Uwaga 2 2 18 7" xfId="36951" xr:uid="{D2BFA9C9-8B89-47E1-81A7-F66A1740B912}"/>
    <cellStyle name="Uwaga 2 2 19" xfId="36952" xr:uid="{6E5E5087-DA58-4359-A135-C24D6E4B7647}"/>
    <cellStyle name="Uwaga 2 2 19 2" xfId="36953" xr:uid="{196C22AA-7714-4C77-85DD-CCAB8F835B35}"/>
    <cellStyle name="Uwaga 2 2 19 2 2" xfId="36954" xr:uid="{7492B68D-ECC1-4D67-8790-5543FE03127F}"/>
    <cellStyle name="Uwaga 2 2 19 3" xfId="36955" xr:uid="{F067762A-4EF3-4C80-8167-17D0F60D4F46}"/>
    <cellStyle name="Uwaga 2 2 2" xfId="36956" xr:uid="{D421F80F-A043-4124-A646-7498F90F3DE9}"/>
    <cellStyle name="Uwaga 2 2 2 10" xfId="36957" xr:uid="{4D6FDC81-A926-4B4C-A593-8A807F8C57C4}"/>
    <cellStyle name="Uwaga 2 2 2 10 2" xfId="36958" xr:uid="{8768E4F0-3F0C-4343-BFE5-9D3323A11BB8}"/>
    <cellStyle name="Uwaga 2 2 2 10 2 2" xfId="36959" xr:uid="{A8225279-B1F5-4D3B-96E8-F54E86AE66A3}"/>
    <cellStyle name="Uwaga 2 2 2 10 3" xfId="36960" xr:uid="{251F2639-A9CB-4E21-8B4A-CC85AA363925}"/>
    <cellStyle name="Uwaga 2 2 2 11" xfId="36961" xr:uid="{647BEB3B-6C2B-420D-894E-66ECD227CD0D}"/>
    <cellStyle name="Uwaga 2 2 2 11 2" xfId="36962" xr:uid="{9030422E-17F3-4E9C-978E-2525FF913370}"/>
    <cellStyle name="Uwaga 2 2 2 11 2 2" xfId="36963" xr:uid="{479C140A-3BED-4324-BC25-0C23132AD0C9}"/>
    <cellStyle name="Uwaga 2 2 2 11 3" xfId="36964" xr:uid="{60E07A6F-8755-4879-8E2F-0F493B817907}"/>
    <cellStyle name="Uwaga 2 2 2 12" xfId="36965" xr:uid="{F5A5A58D-7E5C-4BC5-B38F-8DDCF1AE4ACF}"/>
    <cellStyle name="Uwaga 2 2 2 12 2" xfId="36966" xr:uid="{769E76BE-9F50-4DBB-A00E-D5FA5888DF17}"/>
    <cellStyle name="Uwaga 2 2 2 13" xfId="36967" xr:uid="{BDCB2D94-5314-475D-9D99-6E32D88547FA}"/>
    <cellStyle name="Uwaga 2 2 2 2" xfId="36968" xr:uid="{B4C3CCBF-BD98-4541-B981-797A27B6FB56}"/>
    <cellStyle name="Uwaga 2 2 2 2 10" xfId="36969" xr:uid="{70858627-1182-44A1-96E0-7F538BF9EA2C}"/>
    <cellStyle name="Uwaga 2 2 2 2 10 2" xfId="36970" xr:uid="{6F39CBC4-BB60-4E31-B8E1-F5EF5C4010B4}"/>
    <cellStyle name="Uwaga 2 2 2 2 10 2 2" xfId="36971" xr:uid="{B4ED2175-6F89-4CF5-BFFE-DDDA56044911}"/>
    <cellStyle name="Uwaga 2 2 2 2 10 3" xfId="36972" xr:uid="{BADE92CC-DD20-4CFC-95CA-DD94E567C076}"/>
    <cellStyle name="Uwaga 2 2 2 2 11" xfId="36973" xr:uid="{FBDE1CC0-6CF0-4F17-B141-14EA37943386}"/>
    <cellStyle name="Uwaga 2 2 2 2 11 2" xfId="36974" xr:uid="{8AEDC661-E06F-4724-BD97-288584D960B0}"/>
    <cellStyle name="Uwaga 2 2 2 2 12" xfId="36975" xr:uid="{DFA53F41-49CE-4B80-A3F7-D886978BFA1F}"/>
    <cellStyle name="Uwaga 2 2 2 2 2" xfId="36976" xr:uid="{BAD9D62B-2F59-4AEC-8BF2-250F887C0E13}"/>
    <cellStyle name="Uwaga 2 2 2 2 2 10" xfId="36977" xr:uid="{04C9DC79-37CC-43CA-AC05-308D8FA9D79B}"/>
    <cellStyle name="Uwaga 2 2 2 2 2 10 2" xfId="36978" xr:uid="{A1BF1FC2-E554-491B-AA0F-29E3227D63E1}"/>
    <cellStyle name="Uwaga 2 2 2 2 2 11" xfId="36979" xr:uid="{5C1E8B64-5E3F-499C-91B0-2D3B218C59C0}"/>
    <cellStyle name="Uwaga 2 2 2 2 2 2" xfId="36980" xr:uid="{BEB897BD-E6B8-45D4-8F84-454CF93B6A6E}"/>
    <cellStyle name="Uwaga 2 2 2 2 2 2 10" xfId="36981" xr:uid="{B60DF911-D831-4E1A-96D7-149B6AE51D3C}"/>
    <cellStyle name="Uwaga 2 2 2 2 2 2 10 2" xfId="36982" xr:uid="{F4C4C340-BD05-4410-8E28-7E8355F52571}"/>
    <cellStyle name="Uwaga 2 2 2 2 2 2 11" xfId="36983" xr:uid="{DEE0372D-7B49-44AB-B82E-82918AA45D72}"/>
    <cellStyle name="Uwaga 2 2 2 2 2 2 2" xfId="36984" xr:uid="{92802726-5E12-4265-BDC0-9A8E2405713E}"/>
    <cellStyle name="Uwaga 2 2 2 2 2 2 2 2" xfId="36985" xr:uid="{7E02E649-BCAA-4494-A6EE-93416ED7E26B}"/>
    <cellStyle name="Uwaga 2 2 2 2 2 2 2 2 2" xfId="36986" xr:uid="{E6CF24F5-559B-4144-AC1C-5E3BD46FF8E7}"/>
    <cellStyle name="Uwaga 2 2 2 2 2 2 2 2 2 2" xfId="36987" xr:uid="{0AD94D12-743F-47FE-9B62-64880AA0BA55}"/>
    <cellStyle name="Uwaga 2 2 2 2 2 2 2 2 2 2 2" xfId="36988" xr:uid="{A65E14D2-ECA0-4044-9BDE-760D36B233CC}"/>
    <cellStyle name="Uwaga 2 2 2 2 2 2 2 2 2 3" xfId="36989" xr:uid="{A2AEFEA3-E574-4E76-B1B2-09B34E732AF5}"/>
    <cellStyle name="Uwaga 2 2 2 2 2 2 2 2 3" xfId="36990" xr:uid="{9343B82B-53F3-46C4-BE60-3FAFFA23EE31}"/>
    <cellStyle name="Uwaga 2 2 2 2 2 2 2 2 3 2" xfId="36991" xr:uid="{10F2E79D-FBF0-4A5B-A699-32A019053889}"/>
    <cellStyle name="Uwaga 2 2 2 2 2 2 2 2 3 2 2" xfId="36992" xr:uid="{CC5933E6-D05E-47AC-B14D-3046023A06CC}"/>
    <cellStyle name="Uwaga 2 2 2 2 2 2 2 2 3 3" xfId="36993" xr:uid="{4D7F69D6-76E2-4A32-98C5-BC874BA4D9AE}"/>
    <cellStyle name="Uwaga 2 2 2 2 2 2 2 2 4" xfId="36994" xr:uid="{C192A25F-6BF2-406B-AFC8-7537481C5735}"/>
    <cellStyle name="Uwaga 2 2 2 2 2 2 2 2 4 2" xfId="36995" xr:uid="{94B9A4CF-7C4D-4387-BE04-4836CCF119E8}"/>
    <cellStyle name="Uwaga 2 2 2 2 2 2 2 2 4 2 2" xfId="36996" xr:uid="{D279D393-E466-4817-98FD-55A67188B54B}"/>
    <cellStyle name="Uwaga 2 2 2 2 2 2 2 2 4 3" xfId="36997" xr:uid="{115EB9F9-E215-4326-B164-D60E3093DA22}"/>
    <cellStyle name="Uwaga 2 2 2 2 2 2 2 2 5" xfId="36998" xr:uid="{6DF632E3-F2D2-4CB5-9A63-8DF0B0A3EDE8}"/>
    <cellStyle name="Uwaga 2 2 2 2 2 2 2 2 5 2" xfId="36999" xr:uid="{16A22694-65A1-4295-886D-7011ECB7C5AB}"/>
    <cellStyle name="Uwaga 2 2 2 2 2 2 2 2 6" xfId="37000" xr:uid="{FB6F2973-D248-403A-BA4B-9DD8633C019B}"/>
    <cellStyle name="Uwaga 2 2 2 2 2 2 2 3" xfId="37001" xr:uid="{DFF7782C-A4B0-4C00-916F-7E1863D0AF8F}"/>
    <cellStyle name="Uwaga 2 2 2 2 2 2 2 3 2" xfId="37002" xr:uid="{7CF44AAA-4362-4536-A60D-102F111F1B60}"/>
    <cellStyle name="Uwaga 2 2 2 2 2 2 2 3 2 2" xfId="37003" xr:uid="{5236CD2A-9E36-483A-94FE-3A022BDB70A1}"/>
    <cellStyle name="Uwaga 2 2 2 2 2 2 2 3 3" xfId="37004" xr:uid="{17F2FE91-C462-41DB-A529-779296C70B0C}"/>
    <cellStyle name="Uwaga 2 2 2 2 2 2 2 4" xfId="37005" xr:uid="{44F1127E-806E-4EE6-907A-08A235C99CDF}"/>
    <cellStyle name="Uwaga 2 2 2 2 2 2 2 4 2" xfId="37006" xr:uid="{38558FEC-2FB7-4789-9F47-313FEA0AE4C4}"/>
    <cellStyle name="Uwaga 2 2 2 2 2 2 2 4 2 2" xfId="37007" xr:uid="{323D4956-910F-4261-86BB-9019E41FD993}"/>
    <cellStyle name="Uwaga 2 2 2 2 2 2 2 4 3" xfId="37008" xr:uid="{4BE45734-17F0-43BE-8272-4F3B3035617D}"/>
    <cellStyle name="Uwaga 2 2 2 2 2 2 2 5" xfId="37009" xr:uid="{3A6FCD09-02B8-4437-A4EE-D382FFB71FEC}"/>
    <cellStyle name="Uwaga 2 2 2 2 2 2 2 5 2" xfId="37010" xr:uid="{49BBFEA4-D7D9-46D2-8C7E-4F139345B12B}"/>
    <cellStyle name="Uwaga 2 2 2 2 2 2 2 5 2 2" xfId="37011" xr:uid="{C8F672AA-2FEC-4065-9AF0-0E8568D3FF1A}"/>
    <cellStyle name="Uwaga 2 2 2 2 2 2 2 5 3" xfId="37012" xr:uid="{BCE86E1A-C5A3-4BA0-83DB-AADCA04B7E5B}"/>
    <cellStyle name="Uwaga 2 2 2 2 2 2 2 6" xfId="37013" xr:uid="{5E4EE098-7E63-4D79-B2C9-BF4E42F00095}"/>
    <cellStyle name="Uwaga 2 2 2 2 2 2 2 6 2" xfId="37014" xr:uid="{DE12A054-F28B-497A-9DA3-54ECB6A13F16}"/>
    <cellStyle name="Uwaga 2 2 2 2 2 2 2 7" xfId="37015" xr:uid="{F1C70731-1AC0-4CCE-B592-EA494FCE87D2}"/>
    <cellStyle name="Uwaga 2 2 2 2 2 2 3" xfId="37016" xr:uid="{7B4527B5-7019-4CE1-A2CA-6CCF084EDEF3}"/>
    <cellStyle name="Uwaga 2 2 2 2 2 2 3 2" xfId="37017" xr:uid="{E7B4B523-D0E2-4375-9871-0710329E2A9A}"/>
    <cellStyle name="Uwaga 2 2 2 2 2 2 3 2 2" xfId="37018" xr:uid="{1A0F95AF-77BF-456D-B879-37DE2EAD2466}"/>
    <cellStyle name="Uwaga 2 2 2 2 2 2 3 3" xfId="37019" xr:uid="{181AC696-1C38-4F94-81AD-0E4BA40D49F9}"/>
    <cellStyle name="Uwaga 2 2 2 2 2 2 4" xfId="37020" xr:uid="{D218A31A-63F2-4ECD-849D-088ED964D2DE}"/>
    <cellStyle name="Uwaga 2 2 2 2 2 2 4 2" xfId="37021" xr:uid="{6BC0A723-D11C-435F-8FB5-77940C49BD7F}"/>
    <cellStyle name="Uwaga 2 2 2 2 2 2 4 2 2" xfId="37022" xr:uid="{26DA6A43-1981-487F-854F-F386A80910A9}"/>
    <cellStyle name="Uwaga 2 2 2 2 2 2 4 3" xfId="37023" xr:uid="{5F878DE8-CCBE-4714-B595-36E5EB1A86B7}"/>
    <cellStyle name="Uwaga 2 2 2 2 2 2 5" xfId="37024" xr:uid="{1F217046-B504-4781-9BA8-20F81527F17F}"/>
    <cellStyle name="Uwaga 2 2 2 2 2 2 5 2" xfId="37025" xr:uid="{512DB167-DDCB-419D-8899-265778A98428}"/>
    <cellStyle name="Uwaga 2 2 2 2 2 2 5 2 2" xfId="37026" xr:uid="{4C32EDBA-436C-4DCC-97AB-D99F65764EBE}"/>
    <cellStyle name="Uwaga 2 2 2 2 2 2 5 3" xfId="37027" xr:uid="{F12DB5C7-E824-435C-B7C7-11738A06B338}"/>
    <cellStyle name="Uwaga 2 2 2 2 2 2 6" xfId="37028" xr:uid="{BBB9D7E5-8C1E-471C-8BC3-D9BF2B378536}"/>
    <cellStyle name="Uwaga 2 2 2 2 2 2 6 2" xfId="37029" xr:uid="{8E40A763-BE64-4684-ADA2-629B3C40E2B6}"/>
    <cellStyle name="Uwaga 2 2 2 2 2 2 6 2 2" xfId="37030" xr:uid="{5400AF60-1091-471C-9B20-51FC05E19433}"/>
    <cellStyle name="Uwaga 2 2 2 2 2 2 6 3" xfId="37031" xr:uid="{D162CA5F-0CDB-4321-A29A-9E374DD14ED7}"/>
    <cellStyle name="Uwaga 2 2 2 2 2 2 7" xfId="37032" xr:uid="{B352E20E-48DA-4CB3-BE88-4EA5246B88AF}"/>
    <cellStyle name="Uwaga 2 2 2 2 2 2 7 2" xfId="37033" xr:uid="{4ED756D9-C276-4AAD-93C7-C09D7122BBF0}"/>
    <cellStyle name="Uwaga 2 2 2 2 2 2 7 2 2" xfId="37034" xr:uid="{A2E80042-A5AC-4854-BF34-DD397447DE26}"/>
    <cellStyle name="Uwaga 2 2 2 2 2 2 7 2 2 2" xfId="37035" xr:uid="{A6D1DDC9-765B-4E44-803C-7B52C845E881}"/>
    <cellStyle name="Uwaga 2 2 2 2 2 2 7 2 3" xfId="37036" xr:uid="{32BFFB69-F7B7-47DD-972D-5EDB4DC68B13}"/>
    <cellStyle name="Uwaga 2 2 2 2 2 2 7 3" xfId="37037" xr:uid="{1160085C-5B9F-4150-8F8B-83A07F7941DD}"/>
    <cellStyle name="Uwaga 2 2 2 2 2 2 7 3 2" xfId="37038" xr:uid="{A10AB021-5F24-4260-9197-C88FB75BFFE9}"/>
    <cellStyle name="Uwaga 2 2 2 2 2 2 7 3 2 2" xfId="37039" xr:uid="{22B1EC7B-21E7-4922-8B53-B6DFE7BC3282}"/>
    <cellStyle name="Uwaga 2 2 2 2 2 2 7 3 3" xfId="37040" xr:uid="{E6794112-0611-4B31-AF44-5A17C8E7F73C}"/>
    <cellStyle name="Uwaga 2 2 2 2 2 2 7 4" xfId="37041" xr:uid="{91238D0D-314B-4BBA-BC8C-9BE105A64A48}"/>
    <cellStyle name="Uwaga 2 2 2 2 2 2 7 4 2" xfId="37042" xr:uid="{6175862E-82F7-43F0-BDBA-FDE0A858DEC8}"/>
    <cellStyle name="Uwaga 2 2 2 2 2 2 7 4 2 2" xfId="37043" xr:uid="{527B63C5-6523-42E3-8BDA-840A16B8F7BD}"/>
    <cellStyle name="Uwaga 2 2 2 2 2 2 7 4 3" xfId="37044" xr:uid="{E367F5BB-1E6F-4A53-8660-7F1D5F45A7ED}"/>
    <cellStyle name="Uwaga 2 2 2 2 2 2 7 5" xfId="37045" xr:uid="{4544E6D8-3BB2-4D7C-969A-0E7BA5028D04}"/>
    <cellStyle name="Uwaga 2 2 2 2 2 2 7 5 2" xfId="37046" xr:uid="{60161AFF-CB59-44BE-AD3A-0A1F89BB68C5}"/>
    <cellStyle name="Uwaga 2 2 2 2 2 2 7 6" xfId="37047" xr:uid="{22988E73-8941-44A5-AFFA-1FB1CDDECB60}"/>
    <cellStyle name="Uwaga 2 2 2 2 2 2 7 6 2" xfId="37048" xr:uid="{8EECD4C9-2559-4150-B780-5D606B0B2C6E}"/>
    <cellStyle name="Uwaga 2 2 2 2 2 2 7 7" xfId="37049" xr:uid="{55C1F025-F2C9-486F-8423-FCB563C12551}"/>
    <cellStyle name="Uwaga 2 2 2 2 2 2 8" xfId="37050" xr:uid="{0B757C9E-5129-4D19-BE83-99B1E2942468}"/>
    <cellStyle name="Uwaga 2 2 2 2 2 2 8 2" xfId="37051" xr:uid="{3FCEBB10-A8C5-4458-A8A6-3F88823F8FB0}"/>
    <cellStyle name="Uwaga 2 2 2 2 2 2 8 2 2" xfId="37052" xr:uid="{0F7EEB8C-1474-4FCE-8CC5-146C1D7D2D1A}"/>
    <cellStyle name="Uwaga 2 2 2 2 2 2 8 3" xfId="37053" xr:uid="{01DB281F-9C0F-439F-B14F-65CB2E2EA346}"/>
    <cellStyle name="Uwaga 2 2 2 2 2 2 9" xfId="37054" xr:uid="{DBF008D2-1100-4539-93BA-FB44569F6566}"/>
    <cellStyle name="Uwaga 2 2 2 2 2 2 9 2" xfId="37055" xr:uid="{AC9BAEC0-77BE-4784-AD35-13E7F71CAFFB}"/>
    <cellStyle name="Uwaga 2 2 2 2 2 2 9 2 2" xfId="37056" xr:uid="{1D51EB0E-8272-4F0A-8BC9-57705867A7C0}"/>
    <cellStyle name="Uwaga 2 2 2 2 2 2 9 3" xfId="37057" xr:uid="{C56E5A7D-7737-4266-B40C-49897062ABF9}"/>
    <cellStyle name="Uwaga 2 2 2 2 2 3" xfId="37058" xr:uid="{D48CDE9E-2E2E-4CE2-8BEC-3F553F6BC69E}"/>
    <cellStyle name="Uwaga 2 2 2 2 2 3 2" xfId="37059" xr:uid="{04AF89BC-6A09-4F95-BAFD-E6B7CCBF7798}"/>
    <cellStyle name="Uwaga 2 2 2 2 2 3 2 2" xfId="37060" xr:uid="{8F4A4AB6-8714-4C9F-8541-D70DB1A8EC8B}"/>
    <cellStyle name="Uwaga 2 2 2 2 2 3 2 2 2" xfId="37061" xr:uid="{E5B8E94B-7D3F-4231-9B85-5937FCD854F9}"/>
    <cellStyle name="Uwaga 2 2 2 2 2 3 2 2 2 2" xfId="37062" xr:uid="{15F46E5B-DB39-43EC-8A42-3A6191A5B72A}"/>
    <cellStyle name="Uwaga 2 2 2 2 2 3 2 2 3" xfId="37063" xr:uid="{37905F2A-6D31-48C0-BCED-B9542572E0A6}"/>
    <cellStyle name="Uwaga 2 2 2 2 2 3 2 3" xfId="37064" xr:uid="{171C88A3-8168-4045-BEBE-BDE341197312}"/>
    <cellStyle name="Uwaga 2 2 2 2 2 3 2 3 2" xfId="37065" xr:uid="{D2F990BE-062E-4F35-80DD-67ED9D09ACB0}"/>
    <cellStyle name="Uwaga 2 2 2 2 2 3 2 3 2 2" xfId="37066" xr:uid="{383EB5B1-986F-4F2F-8306-35BEB5926B2D}"/>
    <cellStyle name="Uwaga 2 2 2 2 2 3 2 3 3" xfId="37067" xr:uid="{E95D929D-E429-4025-906F-5D1301224CF9}"/>
    <cellStyle name="Uwaga 2 2 2 2 2 3 2 4" xfId="37068" xr:uid="{E9405B0A-6FC6-4AEA-B809-17A71098E9F2}"/>
    <cellStyle name="Uwaga 2 2 2 2 2 3 2 4 2" xfId="37069" xr:uid="{D8370DB9-4A89-4DED-AC48-3614423FBEC2}"/>
    <cellStyle name="Uwaga 2 2 2 2 2 3 2 4 2 2" xfId="37070" xr:uid="{ECE7E7B5-169B-4689-916F-F5D8BA04A2DE}"/>
    <cellStyle name="Uwaga 2 2 2 2 2 3 2 4 3" xfId="37071" xr:uid="{28E4E374-849C-41AF-AC56-E6B07ADD7532}"/>
    <cellStyle name="Uwaga 2 2 2 2 2 3 2 5" xfId="37072" xr:uid="{3DBD4224-5EFE-453D-B548-969EF1D51E2B}"/>
    <cellStyle name="Uwaga 2 2 2 2 2 3 2 5 2" xfId="37073" xr:uid="{933CED40-5855-4466-9EF7-70BCFEB9F232}"/>
    <cellStyle name="Uwaga 2 2 2 2 2 3 2 6" xfId="37074" xr:uid="{E5F8BAE2-DD71-4941-9DE2-86CE4AEFCD69}"/>
    <cellStyle name="Uwaga 2 2 2 2 2 3 2 6 2" xfId="37075" xr:uid="{C7CDEF97-DD0B-4A94-9DB6-DB2CBF6F9862}"/>
    <cellStyle name="Uwaga 2 2 2 2 2 3 2 7" xfId="37076" xr:uid="{A0EBB586-21A9-4417-8A6F-5FD114535A72}"/>
    <cellStyle name="Uwaga 2 2 2 2 2 3 3" xfId="37077" xr:uid="{7B33EA2F-243D-435D-A1AD-5D9FA59064A2}"/>
    <cellStyle name="Uwaga 2 2 2 2 2 3 3 2" xfId="37078" xr:uid="{BB578FCC-D934-4FE6-895E-ADDFD644CB05}"/>
    <cellStyle name="Uwaga 2 2 2 2 2 3 3 2 2" xfId="37079" xr:uid="{67F3FA68-C4D2-460F-B59D-070A47CB5C2C}"/>
    <cellStyle name="Uwaga 2 2 2 2 2 3 3 3" xfId="37080" xr:uid="{252DE878-0730-4423-86AA-5DCB41803DEF}"/>
    <cellStyle name="Uwaga 2 2 2 2 2 3 4" xfId="37081" xr:uid="{61155295-1CBC-4E8F-8A94-4F4A8509AB59}"/>
    <cellStyle name="Uwaga 2 2 2 2 2 3 4 2" xfId="37082" xr:uid="{CCB141E8-74A5-4D61-BEFA-057F0889D9BF}"/>
    <cellStyle name="Uwaga 2 2 2 2 2 3 4 2 2" xfId="37083" xr:uid="{BE62D357-0673-4A82-8BB1-966094D98B1F}"/>
    <cellStyle name="Uwaga 2 2 2 2 2 3 4 3" xfId="37084" xr:uid="{F908C4AF-E7E5-48AD-B02C-59C9F9B57B69}"/>
    <cellStyle name="Uwaga 2 2 2 2 2 3 5" xfId="37085" xr:uid="{3C6CE39E-6AD4-4ED8-A333-53F207436D29}"/>
    <cellStyle name="Uwaga 2 2 2 2 2 3 5 2" xfId="37086" xr:uid="{82D8768E-C39D-4998-A02C-70F136A5FFD1}"/>
    <cellStyle name="Uwaga 2 2 2 2 2 3 5 2 2" xfId="37087" xr:uid="{AB0E5C0C-1B03-424B-9A5B-C47864D8179C}"/>
    <cellStyle name="Uwaga 2 2 2 2 2 3 5 3" xfId="37088" xr:uid="{AE4F8A3A-DA9F-4A68-9B3C-ABB162B8A35D}"/>
    <cellStyle name="Uwaga 2 2 2 2 2 3 6" xfId="37089" xr:uid="{70C0FA5D-5B96-471A-8704-8790B8C14AE8}"/>
    <cellStyle name="Uwaga 2 2 2 2 2 3 6 2" xfId="37090" xr:uid="{8C711FC4-E576-415A-AB1B-57E1E3DCE319}"/>
    <cellStyle name="Uwaga 2 2 2 2 2 3 7" xfId="37091" xr:uid="{A0B68C68-DD9E-479F-B558-E29FA093CC99}"/>
    <cellStyle name="Uwaga 2 2 2 2 2 3 7 2" xfId="37092" xr:uid="{B2BC331A-5730-45E8-B2E1-A1EC108ECE85}"/>
    <cellStyle name="Uwaga 2 2 2 2 2 3 8" xfId="37093" xr:uid="{7E546CFC-DAA8-44F5-8AEA-A08AAF3B272A}"/>
    <cellStyle name="Uwaga 2 2 2 2 2 4" xfId="37094" xr:uid="{859A7A5B-245C-429D-BA1F-B9B31746643E}"/>
    <cellStyle name="Uwaga 2 2 2 2 2 4 2" xfId="37095" xr:uid="{3E089C28-528D-4682-8123-150FD3E8D214}"/>
    <cellStyle name="Uwaga 2 2 2 2 2 4 2 2" xfId="37096" xr:uid="{A3C252F7-C47B-45F2-B447-EB07C53CE00E}"/>
    <cellStyle name="Uwaga 2 2 2 2 2 4 3" xfId="37097" xr:uid="{F13D1065-AB06-4223-9836-79FBB60FF1C5}"/>
    <cellStyle name="Uwaga 2 2 2 2 2 5" xfId="37098" xr:uid="{554402F8-ADBD-4E46-AEE4-13A4DF450FB8}"/>
    <cellStyle name="Uwaga 2 2 2 2 2 5 2" xfId="37099" xr:uid="{C92A96D6-6B54-459D-BB31-D9C4387D6099}"/>
    <cellStyle name="Uwaga 2 2 2 2 2 5 2 2" xfId="37100" xr:uid="{BA5C1609-FADC-4A2F-BE76-BC54BE5E967D}"/>
    <cellStyle name="Uwaga 2 2 2 2 2 5 3" xfId="37101" xr:uid="{924A3A0A-098C-4FCC-A28E-1FCC886975AE}"/>
    <cellStyle name="Uwaga 2 2 2 2 2 6" xfId="37102" xr:uid="{D735C72F-CE65-4A69-AF4C-07821DC78767}"/>
    <cellStyle name="Uwaga 2 2 2 2 2 6 2" xfId="37103" xr:uid="{B6EE8637-2BA7-42CA-B595-5CCF27859ACF}"/>
    <cellStyle name="Uwaga 2 2 2 2 2 6 2 2" xfId="37104" xr:uid="{07C6394A-E125-4AC8-BA27-F942A7FBCDAA}"/>
    <cellStyle name="Uwaga 2 2 2 2 2 6 3" xfId="37105" xr:uid="{78B96087-02AD-4905-AB28-3027B8591776}"/>
    <cellStyle name="Uwaga 2 2 2 2 2 7" xfId="37106" xr:uid="{1F33765F-3F0A-4EE3-A667-674852647DEB}"/>
    <cellStyle name="Uwaga 2 2 2 2 2 7 2" xfId="37107" xr:uid="{DE95F18E-9852-4BF8-96B7-988020C584D4}"/>
    <cellStyle name="Uwaga 2 2 2 2 2 7 2 2" xfId="37108" xr:uid="{709DADB9-7251-47DA-9A36-A667D0B620B0}"/>
    <cellStyle name="Uwaga 2 2 2 2 2 7 2 2 2" xfId="37109" xr:uid="{C1E1324E-E33B-4C44-89E3-A87266E18882}"/>
    <cellStyle name="Uwaga 2 2 2 2 2 7 2 3" xfId="37110" xr:uid="{298DAA29-5FB6-4E97-B5C4-AB697D9AAC40}"/>
    <cellStyle name="Uwaga 2 2 2 2 2 7 3" xfId="37111" xr:uid="{B54FE9D2-BC4C-4DF9-B3E6-E2A6C2C9D552}"/>
    <cellStyle name="Uwaga 2 2 2 2 2 7 3 2" xfId="37112" xr:uid="{4265A24B-E9D2-4041-85BE-79D2EB23C8ED}"/>
    <cellStyle name="Uwaga 2 2 2 2 2 7 3 2 2" xfId="37113" xr:uid="{A117BD88-0329-428A-9BEA-9BE7CB436E85}"/>
    <cellStyle name="Uwaga 2 2 2 2 2 7 3 3" xfId="37114" xr:uid="{DF0926D5-01B4-4044-B452-76D5189759B8}"/>
    <cellStyle name="Uwaga 2 2 2 2 2 7 4" xfId="37115" xr:uid="{CB5DDFEC-8464-47AC-946A-4A3261C70B67}"/>
    <cellStyle name="Uwaga 2 2 2 2 2 7 4 2" xfId="37116" xr:uid="{7C354822-0948-4918-A452-FAE67C7091C1}"/>
    <cellStyle name="Uwaga 2 2 2 2 2 7 4 2 2" xfId="37117" xr:uid="{34187345-787C-4EEF-B475-9CCE59B1C1C7}"/>
    <cellStyle name="Uwaga 2 2 2 2 2 7 4 3" xfId="37118" xr:uid="{A19BAB97-51CC-4E8C-92A2-97B9ED539C06}"/>
    <cellStyle name="Uwaga 2 2 2 2 2 7 5" xfId="37119" xr:uid="{D8A0F870-C156-44DB-BEE0-F7C2E57625BB}"/>
    <cellStyle name="Uwaga 2 2 2 2 2 7 5 2" xfId="37120" xr:uid="{39831018-AAA6-42AF-8768-3D7D54A3F8EB}"/>
    <cellStyle name="Uwaga 2 2 2 2 2 7 6" xfId="37121" xr:uid="{24508591-51A2-4AD8-BF5A-0A96752A1AD2}"/>
    <cellStyle name="Uwaga 2 2 2 2 2 7 6 2" xfId="37122" xr:uid="{AFB5F109-F28F-450C-9963-159366AEC29D}"/>
    <cellStyle name="Uwaga 2 2 2 2 2 7 7" xfId="37123" xr:uid="{70FEB74A-57D7-4AF8-BCF9-AABBF1F4C730}"/>
    <cellStyle name="Uwaga 2 2 2 2 2 8" xfId="37124" xr:uid="{066A2076-84DE-4D05-9206-5C95498168E8}"/>
    <cellStyle name="Uwaga 2 2 2 2 2 8 2" xfId="37125" xr:uid="{35FFF1C8-6852-42E8-82D1-D1412662E7AF}"/>
    <cellStyle name="Uwaga 2 2 2 2 2 8 2 2" xfId="37126" xr:uid="{A2228813-D89D-43AD-869D-647490BC223A}"/>
    <cellStyle name="Uwaga 2 2 2 2 2 8 3" xfId="37127" xr:uid="{AC1233B3-70AB-417B-A36A-FE4CCBDBED6B}"/>
    <cellStyle name="Uwaga 2 2 2 2 2 9" xfId="37128" xr:uid="{9E4F7371-24FB-4901-9E71-D52B6EB9127A}"/>
    <cellStyle name="Uwaga 2 2 2 2 2 9 2" xfId="37129" xr:uid="{C7FC6DA2-0C3F-42B0-BF2A-0FAE671D8243}"/>
    <cellStyle name="Uwaga 2 2 2 2 2 9 2 2" xfId="37130" xr:uid="{9DBA1171-FF2D-4DA3-B540-9E79B41BA217}"/>
    <cellStyle name="Uwaga 2 2 2 2 2 9 3" xfId="37131" xr:uid="{78B6A691-084B-44B4-8564-4FDD4CDD64C6}"/>
    <cellStyle name="Uwaga 2 2 2 2 3" xfId="37132" xr:uid="{5E099CEE-A4ED-49A2-A259-635998678AD4}"/>
    <cellStyle name="Uwaga 2 2 2 2 3 2" xfId="37133" xr:uid="{1F48B628-31D5-443B-9399-8145123820BB}"/>
    <cellStyle name="Uwaga 2 2 2 2 3 2 2" xfId="37134" xr:uid="{C003060C-AFC5-46CF-B31D-768D36650E30}"/>
    <cellStyle name="Uwaga 2 2 2 2 3 2 2 2" xfId="37135" xr:uid="{12A58CD1-D265-4C57-8CB8-4CA92EBDD8DD}"/>
    <cellStyle name="Uwaga 2 2 2 2 3 2 2 2 2" xfId="37136" xr:uid="{2AD8D34F-264C-41DD-B213-5916BB560AB7}"/>
    <cellStyle name="Uwaga 2 2 2 2 3 2 2 3" xfId="37137" xr:uid="{1A40754A-CB89-4B7A-BE16-F3B9ED7F1DB7}"/>
    <cellStyle name="Uwaga 2 2 2 2 3 2 3" xfId="37138" xr:uid="{9C7A8C38-7A4C-4DA2-9433-DBE855C9A525}"/>
    <cellStyle name="Uwaga 2 2 2 2 3 2 3 2" xfId="37139" xr:uid="{965B2573-E7C2-47E2-9216-0F171DF64D5E}"/>
    <cellStyle name="Uwaga 2 2 2 2 3 2 3 2 2" xfId="37140" xr:uid="{BE85C248-A286-4FED-B053-26B19A84045E}"/>
    <cellStyle name="Uwaga 2 2 2 2 3 2 3 3" xfId="37141" xr:uid="{42F94A3D-E848-4EBD-AF5D-90446FE41704}"/>
    <cellStyle name="Uwaga 2 2 2 2 3 2 4" xfId="37142" xr:uid="{B7F2FABC-0DE0-4D0B-8E0E-43ADE26B8D0A}"/>
    <cellStyle name="Uwaga 2 2 2 2 3 2 4 2" xfId="37143" xr:uid="{32ADAA24-BE80-400A-83A8-D9738F19E67F}"/>
    <cellStyle name="Uwaga 2 2 2 2 3 2 4 2 2" xfId="37144" xr:uid="{9EA79A27-B765-4F62-A057-62B124A35145}"/>
    <cellStyle name="Uwaga 2 2 2 2 3 2 4 3" xfId="37145" xr:uid="{8ADC65D2-2219-43EB-A291-2788790B95EE}"/>
    <cellStyle name="Uwaga 2 2 2 2 3 2 5" xfId="37146" xr:uid="{979AE5B5-71D7-4217-825E-378E0B66B53A}"/>
    <cellStyle name="Uwaga 2 2 2 2 3 2 5 2" xfId="37147" xr:uid="{C7521DD0-3C7A-4D8E-AFDC-439122B85588}"/>
    <cellStyle name="Uwaga 2 2 2 2 3 2 6" xfId="37148" xr:uid="{2D611913-1AD5-41B7-AF52-1564C0C96E2B}"/>
    <cellStyle name="Uwaga 2 2 2 2 3 2 6 2" xfId="37149" xr:uid="{23893A62-CF72-48D7-B4C7-3DC917B76D36}"/>
    <cellStyle name="Uwaga 2 2 2 2 3 2 7" xfId="37150" xr:uid="{98A860C4-9016-4AF7-9C90-049FACA81660}"/>
    <cellStyle name="Uwaga 2 2 2 2 3 3" xfId="37151" xr:uid="{D731532B-B90A-45E7-9294-B54CDCF97B47}"/>
    <cellStyle name="Uwaga 2 2 2 2 3 3 2" xfId="37152" xr:uid="{F579CF32-B790-452E-858A-F894231801F5}"/>
    <cellStyle name="Uwaga 2 2 2 2 3 3 2 2" xfId="37153" xr:uid="{C7C442A4-331B-4979-B75C-C3F1298FB740}"/>
    <cellStyle name="Uwaga 2 2 2 2 3 3 3" xfId="37154" xr:uid="{694B3A56-8D7B-438F-B403-2E4144905066}"/>
    <cellStyle name="Uwaga 2 2 2 2 3 4" xfId="37155" xr:uid="{53C550E9-AEBA-414E-935D-192FC6695D26}"/>
    <cellStyle name="Uwaga 2 2 2 2 3 4 2" xfId="37156" xr:uid="{50DC1B64-26E6-4057-8CD4-80C0C059E4D1}"/>
    <cellStyle name="Uwaga 2 2 2 2 3 4 2 2" xfId="37157" xr:uid="{03376444-BB6C-4C20-98D9-F2D57031B06C}"/>
    <cellStyle name="Uwaga 2 2 2 2 3 4 3" xfId="37158" xr:uid="{47A83D81-9785-4F81-8236-644D2C21EA50}"/>
    <cellStyle name="Uwaga 2 2 2 2 3 5" xfId="37159" xr:uid="{865B2229-5ED2-4876-AD17-9B2928A32794}"/>
    <cellStyle name="Uwaga 2 2 2 2 3 5 2" xfId="37160" xr:uid="{930883D5-48D1-4B6F-848C-4562693BEE62}"/>
    <cellStyle name="Uwaga 2 2 2 2 3 5 2 2" xfId="37161" xr:uid="{CB5B8C31-B7F8-4BBE-8B75-C6C0D3D4E925}"/>
    <cellStyle name="Uwaga 2 2 2 2 3 5 3" xfId="37162" xr:uid="{BA7C3419-15DE-4E70-9C96-8A4F1D0F496B}"/>
    <cellStyle name="Uwaga 2 2 2 2 3 6" xfId="37163" xr:uid="{ECAC482C-CCD0-4036-9C10-5F899D4A5B47}"/>
    <cellStyle name="Uwaga 2 2 2 2 3 6 2" xfId="37164" xr:uid="{35F05B9C-EF66-4BEF-B7CB-1E3CB73B5308}"/>
    <cellStyle name="Uwaga 2 2 2 2 3 7" xfId="37165" xr:uid="{53D43692-5B9D-4A6E-BCAD-BF2D66AAE6FF}"/>
    <cellStyle name="Uwaga 2 2 2 2 3 7 2" xfId="37166" xr:uid="{BF934F81-F2A8-4028-AC0B-804B64BA2DF0}"/>
    <cellStyle name="Uwaga 2 2 2 2 3 8" xfId="37167" xr:uid="{F34F6EA9-54B9-4811-8069-28313292628F}"/>
    <cellStyle name="Uwaga 2 2 2 2 4" xfId="37168" xr:uid="{BED0E4D6-BA58-4DFE-86E0-3DB8D50C0327}"/>
    <cellStyle name="Uwaga 2 2 2 2 4 2" xfId="37169" xr:uid="{4B149C3C-617E-4B48-A09F-5155667869EB}"/>
    <cellStyle name="Uwaga 2 2 2 2 4 2 2" xfId="37170" xr:uid="{776FA68F-25C2-4659-8F69-CA92F404273B}"/>
    <cellStyle name="Uwaga 2 2 2 2 4 3" xfId="37171" xr:uid="{C13312D7-8260-4D6A-8417-CCB118994218}"/>
    <cellStyle name="Uwaga 2 2 2 2 5" xfId="37172" xr:uid="{FEA8CA1B-1DF6-4028-8547-CE34A824AFFE}"/>
    <cellStyle name="Uwaga 2 2 2 2 5 2" xfId="37173" xr:uid="{FA0FEAA9-9DF3-439F-9285-FE5D06BDFF33}"/>
    <cellStyle name="Uwaga 2 2 2 2 5 2 2" xfId="37174" xr:uid="{1C402C23-8131-4852-BDE7-02BDB9EABBAF}"/>
    <cellStyle name="Uwaga 2 2 2 2 5 3" xfId="37175" xr:uid="{F5458570-134C-4A05-BA1D-E418AC4BB06C}"/>
    <cellStyle name="Uwaga 2 2 2 2 6" xfId="37176" xr:uid="{F9E04060-D5CF-48F0-AAFC-018176D84700}"/>
    <cellStyle name="Uwaga 2 2 2 2 6 2" xfId="37177" xr:uid="{6838FA4B-350F-4445-B434-22F2A4FFF706}"/>
    <cellStyle name="Uwaga 2 2 2 2 6 2 2" xfId="37178" xr:uid="{2FF362AD-ACF5-43A6-84C3-F5EEB0DA05CF}"/>
    <cellStyle name="Uwaga 2 2 2 2 6 3" xfId="37179" xr:uid="{8D980660-235F-4925-9D5D-3D90D6C92627}"/>
    <cellStyle name="Uwaga 2 2 2 2 7" xfId="37180" xr:uid="{6CF4815B-FCB7-4CEB-A422-CE82299FC3ED}"/>
    <cellStyle name="Uwaga 2 2 2 2 7 2" xfId="37181" xr:uid="{F11640D3-780E-44CE-8AA6-4A9085520074}"/>
    <cellStyle name="Uwaga 2 2 2 2 7 2 2" xfId="37182" xr:uid="{6F53FF5C-3989-42C4-8798-7EEABFF04D75}"/>
    <cellStyle name="Uwaga 2 2 2 2 7 3" xfId="37183" xr:uid="{13319927-0943-4C93-A265-905A002F2C5F}"/>
    <cellStyle name="Uwaga 2 2 2 2 8" xfId="37184" xr:uid="{5CFACD1E-FA07-48A8-AE73-999FF93608C9}"/>
    <cellStyle name="Uwaga 2 2 2 2 8 2" xfId="37185" xr:uid="{F19B6507-FF6A-4DC8-929F-46C7EA726FB6}"/>
    <cellStyle name="Uwaga 2 2 2 2 8 2 2" xfId="37186" xr:uid="{A4DD99FE-4C1F-4F7A-89D9-A4E9B011CB26}"/>
    <cellStyle name="Uwaga 2 2 2 2 8 2 2 2" xfId="37187" xr:uid="{CD467A98-35D4-4F63-8040-A7D7EF90D51D}"/>
    <cellStyle name="Uwaga 2 2 2 2 8 2 3" xfId="37188" xr:uid="{B91DD17F-5E20-4392-A62D-AA2EE5515253}"/>
    <cellStyle name="Uwaga 2 2 2 2 8 3" xfId="37189" xr:uid="{2FDF97EC-81F2-4B20-8C59-54E73E58F3E9}"/>
    <cellStyle name="Uwaga 2 2 2 2 8 3 2" xfId="37190" xr:uid="{7F4394EB-6784-4378-A953-49603F59FA49}"/>
    <cellStyle name="Uwaga 2 2 2 2 8 3 2 2" xfId="37191" xr:uid="{BC3B9D8A-43C8-4CE8-B96A-610D1FE0F4CC}"/>
    <cellStyle name="Uwaga 2 2 2 2 8 3 3" xfId="37192" xr:uid="{ADB7AF61-5752-425C-9B48-67EE1D6E1235}"/>
    <cellStyle name="Uwaga 2 2 2 2 8 4" xfId="37193" xr:uid="{ABE0B9BB-4F73-492A-A26E-73549D340935}"/>
    <cellStyle name="Uwaga 2 2 2 2 8 4 2" xfId="37194" xr:uid="{10771315-6019-46E0-8B81-CFFA2E9D8F5C}"/>
    <cellStyle name="Uwaga 2 2 2 2 8 4 2 2" xfId="37195" xr:uid="{237BA9EB-353E-4344-AB4F-7F86FE23941B}"/>
    <cellStyle name="Uwaga 2 2 2 2 8 4 3" xfId="37196" xr:uid="{B2BF1D78-B5DE-42BB-88C5-5E746DD385C3}"/>
    <cellStyle name="Uwaga 2 2 2 2 8 5" xfId="37197" xr:uid="{24D51122-4768-4B67-8B14-9069CDEBF984}"/>
    <cellStyle name="Uwaga 2 2 2 2 8 5 2" xfId="37198" xr:uid="{480CD62C-B37C-4E91-9F9D-10DA0DE5D37D}"/>
    <cellStyle name="Uwaga 2 2 2 2 8 6" xfId="37199" xr:uid="{EF94B119-B2EF-4CF5-B34F-8A4AAA2CB9A7}"/>
    <cellStyle name="Uwaga 2 2 2 2 8 6 2" xfId="37200" xr:uid="{F7C6BD9F-5540-4656-B96B-C2B9CE074C89}"/>
    <cellStyle name="Uwaga 2 2 2 2 8 7" xfId="37201" xr:uid="{8065511B-93BA-4477-AF23-49A50F5D9AAF}"/>
    <cellStyle name="Uwaga 2 2 2 2 9" xfId="37202" xr:uid="{C1DECC4A-6C86-4249-BC18-B0E0C5E517C3}"/>
    <cellStyle name="Uwaga 2 2 2 2 9 2" xfId="37203" xr:uid="{43D2621A-41EE-4B5A-92B7-6BA23F274EEA}"/>
    <cellStyle name="Uwaga 2 2 2 2 9 2 2" xfId="37204" xr:uid="{AD8AAF75-7913-4451-9370-90CED98D7BA2}"/>
    <cellStyle name="Uwaga 2 2 2 2 9 3" xfId="37205" xr:uid="{69CC9B25-3287-4E9C-997C-55C05A7ECF06}"/>
    <cellStyle name="Uwaga 2 2 2 3" xfId="37206" xr:uid="{63568062-618B-4ED8-8EF9-F2D10A15CD23}"/>
    <cellStyle name="Uwaga 2 2 2 3 2" xfId="37207" xr:uid="{449236C7-11F9-499F-83C8-1FD13FD4CC92}"/>
    <cellStyle name="Uwaga 2 2 2 3 2 2" xfId="37208" xr:uid="{19B879DB-FB09-470F-B659-9EC46D1AF2A5}"/>
    <cellStyle name="Uwaga 2 2 2 3 3" xfId="37209" xr:uid="{FD019974-A99C-497C-8AC5-0025E8FD2A72}"/>
    <cellStyle name="Uwaga 2 2 2 4" xfId="37210" xr:uid="{2E9C25C5-5804-4FE9-A0EE-406CB1475ECB}"/>
    <cellStyle name="Uwaga 2 2 2 4 10" xfId="37211" xr:uid="{76FC4D5E-6F8C-4295-B6A8-38D3DACD0A7C}"/>
    <cellStyle name="Uwaga 2 2 2 4 10 2" xfId="37212" xr:uid="{E7BFBB1E-939A-43C2-92F0-02D7396C05C7}"/>
    <cellStyle name="Uwaga 2 2 2 4 11" xfId="37213" xr:uid="{F81424AF-6911-47ED-8AD4-E2839D0C4E1D}"/>
    <cellStyle name="Uwaga 2 2 2 4 11 2" xfId="37214" xr:uid="{9FC4767E-6C0C-4450-BB03-7ED54741CCC4}"/>
    <cellStyle name="Uwaga 2 2 2 4 12" xfId="37215" xr:uid="{5C279DD3-BC74-4C4D-829E-1FC4C17EE179}"/>
    <cellStyle name="Uwaga 2 2 2 4 2" xfId="37216" xr:uid="{E86C8025-380E-4869-9858-ABDF89678556}"/>
    <cellStyle name="Uwaga 2 2 2 4 2 2" xfId="37217" xr:uid="{859EBB25-6F89-49C5-80D3-A8DEA8FA3DB5}"/>
    <cellStyle name="Uwaga 2 2 2 4 2 2 2" xfId="37218" xr:uid="{2D964A09-0DFC-4563-8CF9-E806DB66B084}"/>
    <cellStyle name="Uwaga 2 2 2 4 2 2 2 2" xfId="37219" xr:uid="{FFAFA1A5-B8C4-4568-A816-0EAE29460E31}"/>
    <cellStyle name="Uwaga 2 2 2 4 2 2 2 2 2" xfId="37220" xr:uid="{9B225D72-1C81-4975-8AD3-91333AD05893}"/>
    <cellStyle name="Uwaga 2 2 2 4 2 2 2 3" xfId="37221" xr:uid="{B4AB7154-60DA-44F3-8317-AE43EF9FFA39}"/>
    <cellStyle name="Uwaga 2 2 2 4 2 2 3" xfId="37222" xr:uid="{434FBEEE-C6DA-49F4-9B3E-6C3ACC2EE8C2}"/>
    <cellStyle name="Uwaga 2 2 2 4 2 2 3 2" xfId="37223" xr:uid="{CBE26E6D-0DA7-4807-9B5C-9DA61897F9BE}"/>
    <cellStyle name="Uwaga 2 2 2 4 2 2 3 2 2" xfId="37224" xr:uid="{083F9842-04A1-4829-92AD-5F817F07AD44}"/>
    <cellStyle name="Uwaga 2 2 2 4 2 2 3 3" xfId="37225" xr:uid="{0CCA8C8F-4A56-4266-97A5-F63248155624}"/>
    <cellStyle name="Uwaga 2 2 2 4 2 2 4" xfId="37226" xr:uid="{8AB7665C-B379-4922-8D7F-AE8F908BA1F4}"/>
    <cellStyle name="Uwaga 2 2 2 4 2 2 4 2" xfId="37227" xr:uid="{92138A8C-50E8-4F9F-9FC4-4580AF3357BB}"/>
    <cellStyle name="Uwaga 2 2 2 4 2 2 4 2 2" xfId="37228" xr:uid="{0F619C09-4268-4212-8AE3-07E90563C4BF}"/>
    <cellStyle name="Uwaga 2 2 2 4 2 2 4 3" xfId="37229" xr:uid="{CFBABBB3-637B-4ECC-9743-1CCCCB4E4693}"/>
    <cellStyle name="Uwaga 2 2 2 4 2 2 5" xfId="37230" xr:uid="{A412C4CC-850D-4627-B9AE-AC4AAF4D1DED}"/>
    <cellStyle name="Uwaga 2 2 2 4 2 2 5 2" xfId="37231" xr:uid="{6DC9E895-4817-4766-849F-EAC8AA6850A6}"/>
    <cellStyle name="Uwaga 2 2 2 4 2 2 6" xfId="37232" xr:uid="{1A028464-6C34-42C1-8A59-2994C97A89E0}"/>
    <cellStyle name="Uwaga 2 2 2 4 2 2 6 2" xfId="37233" xr:uid="{E28EFC6A-11A5-4456-9971-4C6FEF985DCA}"/>
    <cellStyle name="Uwaga 2 2 2 4 2 2 7" xfId="37234" xr:uid="{2D1DEBF4-C807-4CE4-B94C-9129947BD55D}"/>
    <cellStyle name="Uwaga 2 2 2 4 2 3" xfId="37235" xr:uid="{97A1B068-77C9-4628-B4E6-075EB12225F3}"/>
    <cellStyle name="Uwaga 2 2 2 4 2 3 2" xfId="37236" xr:uid="{3831D3D9-2DB3-42E4-B533-630CACA02312}"/>
    <cellStyle name="Uwaga 2 2 2 4 2 3 2 2" xfId="37237" xr:uid="{DA0E30EA-3F49-41BE-B8C9-E2536EC8FF4C}"/>
    <cellStyle name="Uwaga 2 2 2 4 2 3 3" xfId="37238" xr:uid="{7973A304-4228-422A-9E23-E700CCF4D154}"/>
    <cellStyle name="Uwaga 2 2 2 4 2 4" xfId="37239" xr:uid="{D4A8AEEE-82FA-4400-97E9-8E6A5D82D290}"/>
    <cellStyle name="Uwaga 2 2 2 4 2 4 2" xfId="37240" xr:uid="{AEBF87D0-ECDC-4F3F-A92C-3DB0CB9ED151}"/>
    <cellStyle name="Uwaga 2 2 2 4 2 4 2 2" xfId="37241" xr:uid="{7B4AA886-7B6A-42A6-9E64-819C046575F7}"/>
    <cellStyle name="Uwaga 2 2 2 4 2 4 3" xfId="37242" xr:uid="{3BDFB07D-DCE8-4467-87C6-BDCF665C1989}"/>
    <cellStyle name="Uwaga 2 2 2 4 2 5" xfId="37243" xr:uid="{6AE78CDD-D51A-4577-8E09-EB5179DCD6F8}"/>
    <cellStyle name="Uwaga 2 2 2 4 2 5 2" xfId="37244" xr:uid="{9FE0CAA7-5CC2-456F-8A93-8A4F640D38AE}"/>
    <cellStyle name="Uwaga 2 2 2 4 2 5 2 2" xfId="37245" xr:uid="{99813E27-C609-4EDC-B51A-4527660722C3}"/>
    <cellStyle name="Uwaga 2 2 2 4 2 5 3" xfId="37246" xr:uid="{F1F1B17B-67B4-4707-AB47-3673AB3C409A}"/>
    <cellStyle name="Uwaga 2 2 2 4 2 6" xfId="37247" xr:uid="{567A6CDE-CA49-46E3-AF4E-5DD2CA6CF06A}"/>
    <cellStyle name="Uwaga 2 2 2 4 2 6 2" xfId="37248" xr:uid="{C3CA762E-3667-40CC-92B3-29A3E22A007A}"/>
    <cellStyle name="Uwaga 2 2 2 4 2 7" xfId="37249" xr:uid="{F42C7CF1-C2CB-4C2A-9857-2D1FAB0539F8}"/>
    <cellStyle name="Uwaga 2 2 2 4 2 7 2" xfId="37250" xr:uid="{117ECC5C-4946-4E13-B50A-DF5A444931EC}"/>
    <cellStyle name="Uwaga 2 2 2 4 2 8" xfId="37251" xr:uid="{61341C66-8F63-4747-864E-95C798666697}"/>
    <cellStyle name="Uwaga 2 2 2 4 3" xfId="37252" xr:uid="{06B5CF20-E33B-4899-855F-3695EF77E72A}"/>
    <cellStyle name="Uwaga 2 2 2 4 3 2" xfId="37253" xr:uid="{DC8C9DE7-4002-4881-87F5-B72A29022064}"/>
    <cellStyle name="Uwaga 2 2 2 4 3 2 2" xfId="37254" xr:uid="{6D5EC172-F360-4B71-9200-03CA0ACE2A6F}"/>
    <cellStyle name="Uwaga 2 2 2 4 3 3" xfId="37255" xr:uid="{A34381CF-4090-4C90-9F6A-001C62B34277}"/>
    <cellStyle name="Uwaga 2 2 2 4 4" xfId="37256" xr:uid="{6E62DDD1-AD12-487B-AEB1-10A7DF3941DF}"/>
    <cellStyle name="Uwaga 2 2 2 4 4 2" xfId="37257" xr:uid="{F4FC2E61-F0A7-4253-A6E5-D46C75E968F0}"/>
    <cellStyle name="Uwaga 2 2 2 4 4 2 2" xfId="37258" xr:uid="{6EEC033C-985A-4484-BAED-32E6D850E16D}"/>
    <cellStyle name="Uwaga 2 2 2 4 4 3" xfId="37259" xr:uid="{2C788E02-52C2-451A-8552-D19943E3CD8B}"/>
    <cellStyle name="Uwaga 2 2 2 4 5" xfId="37260" xr:uid="{5A3A8D86-3B0D-485B-A48B-1D6BDB513BE5}"/>
    <cellStyle name="Uwaga 2 2 2 4 5 2" xfId="37261" xr:uid="{37A998F8-DA54-47CB-9638-AF201EB77B84}"/>
    <cellStyle name="Uwaga 2 2 2 4 5 2 2" xfId="37262" xr:uid="{E7C10BB9-406B-47E0-84B7-5233CEB5D289}"/>
    <cellStyle name="Uwaga 2 2 2 4 5 3" xfId="37263" xr:uid="{99A74C47-9A4D-495D-819C-BAC660A492E9}"/>
    <cellStyle name="Uwaga 2 2 2 4 6" xfId="37264" xr:uid="{43AC658D-C706-4E25-B665-AD605193D9DF}"/>
    <cellStyle name="Uwaga 2 2 2 4 6 2" xfId="37265" xr:uid="{D97F6717-35D7-48EB-A0F5-BBCB6EF5FF86}"/>
    <cellStyle name="Uwaga 2 2 2 4 6 2 2" xfId="37266" xr:uid="{A103151D-27FE-4B7E-BD16-3D4077913315}"/>
    <cellStyle name="Uwaga 2 2 2 4 6 3" xfId="37267" xr:uid="{3EA15D1C-D185-4F16-AD37-62C2A1ED00DD}"/>
    <cellStyle name="Uwaga 2 2 2 4 7" xfId="37268" xr:uid="{F486ABA3-C6C3-4879-8100-0153C16E8AB6}"/>
    <cellStyle name="Uwaga 2 2 2 4 7 2" xfId="37269" xr:uid="{4AE53664-0124-4EB9-AD48-6EA27ACB4568}"/>
    <cellStyle name="Uwaga 2 2 2 4 7 2 2" xfId="37270" xr:uid="{618F72FD-DB5E-42E5-897C-E80DE75E7450}"/>
    <cellStyle name="Uwaga 2 2 2 4 7 2 2 2" xfId="37271" xr:uid="{C83B4733-95B6-48B5-A1A1-D00BCBF38AB5}"/>
    <cellStyle name="Uwaga 2 2 2 4 7 2 3" xfId="37272" xr:uid="{4A6BA3A6-FB53-4B04-A6E1-39D422F3F987}"/>
    <cellStyle name="Uwaga 2 2 2 4 7 3" xfId="37273" xr:uid="{C054F3A2-5642-48BC-9DA4-79B534BC4304}"/>
    <cellStyle name="Uwaga 2 2 2 4 7 3 2" xfId="37274" xr:uid="{D48295BE-DA44-4871-89EC-D6018B9306C0}"/>
    <cellStyle name="Uwaga 2 2 2 4 7 3 2 2" xfId="37275" xr:uid="{F5CC9259-BC42-4102-AF90-46446F550F98}"/>
    <cellStyle name="Uwaga 2 2 2 4 7 3 3" xfId="37276" xr:uid="{ADEE1D40-44CA-4229-92B3-9AF0B92F7D3F}"/>
    <cellStyle name="Uwaga 2 2 2 4 7 4" xfId="37277" xr:uid="{C1F28503-E8A9-4AE9-8080-F23676E5C866}"/>
    <cellStyle name="Uwaga 2 2 2 4 7 4 2" xfId="37278" xr:uid="{635AFF38-7557-4132-B15E-AF0518D9A9F9}"/>
    <cellStyle name="Uwaga 2 2 2 4 7 4 2 2" xfId="37279" xr:uid="{5CFB2800-E8F0-4738-92A7-EF277D24CAD7}"/>
    <cellStyle name="Uwaga 2 2 2 4 7 4 3" xfId="37280" xr:uid="{10386B7C-B136-4A7E-B711-69089838C8CF}"/>
    <cellStyle name="Uwaga 2 2 2 4 7 5" xfId="37281" xr:uid="{6624F588-616E-4B0F-8DB7-5D8F1B1A1661}"/>
    <cellStyle name="Uwaga 2 2 2 4 7 5 2" xfId="37282" xr:uid="{FA6BAC00-AB3F-4D1C-916F-9050D61FD74C}"/>
    <cellStyle name="Uwaga 2 2 2 4 7 6" xfId="37283" xr:uid="{8C20A4E0-9BD5-46DD-853B-DB0A5C843DD0}"/>
    <cellStyle name="Uwaga 2 2 2 4 7 6 2" xfId="37284" xr:uid="{BED11005-4B53-43F8-9830-78AB52194F7B}"/>
    <cellStyle name="Uwaga 2 2 2 4 7 7" xfId="37285" xr:uid="{B876A4D5-C631-4C44-B435-A3C6B9FF96AA}"/>
    <cellStyle name="Uwaga 2 2 2 4 8" xfId="37286" xr:uid="{FDEB7D80-37CF-47BB-A14B-6E35E5C2E259}"/>
    <cellStyle name="Uwaga 2 2 2 4 8 2" xfId="37287" xr:uid="{03709BA6-AB36-4912-9AD6-4E00049E56DA}"/>
    <cellStyle name="Uwaga 2 2 2 4 8 2 2" xfId="37288" xr:uid="{46C0B308-46E1-4656-A8F7-C47A2D1BC363}"/>
    <cellStyle name="Uwaga 2 2 2 4 8 3" xfId="37289" xr:uid="{AFCB56CE-BF61-4D94-8279-857C0C853D74}"/>
    <cellStyle name="Uwaga 2 2 2 4 9" xfId="37290" xr:uid="{62A4337A-7321-46AF-8A82-28BF73624473}"/>
    <cellStyle name="Uwaga 2 2 2 4 9 2" xfId="37291" xr:uid="{F92EB358-4EA5-4C36-930B-A6AA08A013D7}"/>
    <cellStyle name="Uwaga 2 2 2 4 9 2 2" xfId="37292" xr:uid="{2299D244-C7F9-43A6-8DDC-C0A08F0E519A}"/>
    <cellStyle name="Uwaga 2 2 2 4 9 3" xfId="37293" xr:uid="{0079B3AB-9048-43AC-900E-AC25BAAC8A34}"/>
    <cellStyle name="Uwaga 2 2 2 5" xfId="37294" xr:uid="{11F91841-2C47-4282-88F0-F9BD9A0970E7}"/>
    <cellStyle name="Uwaga 2 2 2 5 2" xfId="37295" xr:uid="{9C58FC03-A978-4DE8-AAB9-B829D187EC71}"/>
    <cellStyle name="Uwaga 2 2 2 5 2 2" xfId="37296" xr:uid="{152AC359-8C54-488F-8FAE-EFBCD34A7FDC}"/>
    <cellStyle name="Uwaga 2 2 2 5 2 2 2" xfId="37297" xr:uid="{7C13E5DE-B344-4A7E-8F12-8AA42A429D69}"/>
    <cellStyle name="Uwaga 2 2 2 5 2 2 2 2" xfId="37298" xr:uid="{F85A3A31-FED3-4298-BEEE-64804933408D}"/>
    <cellStyle name="Uwaga 2 2 2 5 2 2 3" xfId="37299" xr:uid="{62F1FD8D-1DC7-43CF-8317-758A4BA7AA99}"/>
    <cellStyle name="Uwaga 2 2 2 5 2 3" xfId="37300" xr:uid="{236EC010-2D56-4D61-9779-8BB69F7AF70A}"/>
    <cellStyle name="Uwaga 2 2 2 5 2 3 2" xfId="37301" xr:uid="{1903B98D-3C3E-460E-8AB9-39999E8157AA}"/>
    <cellStyle name="Uwaga 2 2 2 5 2 3 2 2" xfId="37302" xr:uid="{BA8D0BCA-844B-4EA3-9995-7947E1F7F135}"/>
    <cellStyle name="Uwaga 2 2 2 5 2 3 3" xfId="37303" xr:uid="{604D0F36-88F2-43A0-8380-AB043A05914C}"/>
    <cellStyle name="Uwaga 2 2 2 5 2 4" xfId="37304" xr:uid="{8CE6AF0A-7FDA-4E50-90F8-9EF54CA33DBA}"/>
    <cellStyle name="Uwaga 2 2 2 5 2 4 2" xfId="37305" xr:uid="{D5C5F0F1-8934-488D-AB47-F6867B1AC7AE}"/>
    <cellStyle name="Uwaga 2 2 2 5 2 4 2 2" xfId="37306" xr:uid="{9009CE77-DD00-45AB-A36E-547D28E8800E}"/>
    <cellStyle name="Uwaga 2 2 2 5 2 4 3" xfId="37307" xr:uid="{9C0521D7-537D-4CD6-962C-EE651DBC4B86}"/>
    <cellStyle name="Uwaga 2 2 2 5 2 5" xfId="37308" xr:uid="{34D16EFF-33B0-4BE9-8B48-1E4A22B497A5}"/>
    <cellStyle name="Uwaga 2 2 2 5 2 5 2" xfId="37309" xr:uid="{BC66B5B6-5B49-4E09-8629-6C2CCC3BD550}"/>
    <cellStyle name="Uwaga 2 2 2 5 2 6" xfId="37310" xr:uid="{0D5166D5-8A22-49C8-AB51-523ECEE92AF5}"/>
    <cellStyle name="Uwaga 2 2 2 5 2 6 2" xfId="37311" xr:uid="{11359481-A260-4F42-9B40-F053D2A97F98}"/>
    <cellStyle name="Uwaga 2 2 2 5 2 7" xfId="37312" xr:uid="{A6FFAB41-E47B-41FC-976A-44B0DAC97468}"/>
    <cellStyle name="Uwaga 2 2 2 5 3" xfId="37313" xr:uid="{88D3C90A-8884-4487-940C-0170B5C1EEF4}"/>
    <cellStyle name="Uwaga 2 2 2 5 3 2" xfId="37314" xr:uid="{E7103F0D-205D-469A-AC15-0DDA4C3F2EA0}"/>
    <cellStyle name="Uwaga 2 2 2 5 3 2 2" xfId="37315" xr:uid="{B2764455-A261-4B74-AC43-89A9BB602B91}"/>
    <cellStyle name="Uwaga 2 2 2 5 3 3" xfId="37316" xr:uid="{7F56AE20-1FAA-4997-936B-9E2C52689248}"/>
    <cellStyle name="Uwaga 2 2 2 5 4" xfId="37317" xr:uid="{A7E53897-7186-44C7-8771-D3DCAA812E2A}"/>
    <cellStyle name="Uwaga 2 2 2 5 4 2" xfId="37318" xr:uid="{3F732BAE-F24C-4D5E-BAE3-1E2F248B9700}"/>
    <cellStyle name="Uwaga 2 2 2 5 4 2 2" xfId="37319" xr:uid="{51A2179E-5F9B-423E-AF64-2600C5EBA9CA}"/>
    <cellStyle name="Uwaga 2 2 2 5 4 3" xfId="37320" xr:uid="{A6C17E0A-3162-48F9-9975-A8D49C38E606}"/>
    <cellStyle name="Uwaga 2 2 2 5 5" xfId="37321" xr:uid="{1CD99E59-7655-4F79-90C1-2B807720F93B}"/>
    <cellStyle name="Uwaga 2 2 2 5 5 2" xfId="37322" xr:uid="{04E344D2-1CAB-4379-8E31-64681B430625}"/>
    <cellStyle name="Uwaga 2 2 2 5 5 2 2" xfId="37323" xr:uid="{259A8BBA-445A-4697-8F37-9A631F491355}"/>
    <cellStyle name="Uwaga 2 2 2 5 5 3" xfId="37324" xr:uid="{E7D8B813-67BB-4C9C-9CEE-3BE31B773513}"/>
    <cellStyle name="Uwaga 2 2 2 5 6" xfId="37325" xr:uid="{6ABA0654-7F93-455F-943D-01A0C3390C24}"/>
    <cellStyle name="Uwaga 2 2 2 5 6 2" xfId="37326" xr:uid="{17B2FE31-6F4C-49A2-AC39-B2F51E1D0956}"/>
    <cellStyle name="Uwaga 2 2 2 5 7" xfId="37327" xr:uid="{A4C7A428-B53D-4D4A-BEE8-4098130FF3AC}"/>
    <cellStyle name="Uwaga 2 2 2 5 7 2" xfId="37328" xr:uid="{CD21ADE2-5542-438B-A82D-AB3C8A68D5E3}"/>
    <cellStyle name="Uwaga 2 2 2 5 8" xfId="37329" xr:uid="{D16D5C99-40CC-456A-A74B-5B18A1422B7A}"/>
    <cellStyle name="Uwaga 2 2 2 6" xfId="37330" xr:uid="{636C0253-491C-41E1-8F8D-C350F4094D08}"/>
    <cellStyle name="Uwaga 2 2 2 6 2" xfId="37331" xr:uid="{4FD4E87D-D5BA-48B3-AD16-6335658CB8A2}"/>
    <cellStyle name="Uwaga 2 2 2 6 2 2" xfId="37332" xr:uid="{ECE1B322-D888-4B24-9E37-44CCA293B4FC}"/>
    <cellStyle name="Uwaga 2 2 2 6 3" xfId="37333" xr:uid="{4BB0BFDB-4DA1-40C0-AA6C-765DC75E8B19}"/>
    <cellStyle name="Uwaga 2 2 2 7" xfId="37334" xr:uid="{BB6761D8-7FF5-4F88-A831-C0B944E7B6F7}"/>
    <cellStyle name="Uwaga 2 2 2 7 2" xfId="37335" xr:uid="{D636FF83-650F-4D06-83EB-6435B5E085AA}"/>
    <cellStyle name="Uwaga 2 2 2 7 2 2" xfId="37336" xr:uid="{202D99E6-0BB7-455F-A1EF-3A164EC54D86}"/>
    <cellStyle name="Uwaga 2 2 2 7 3" xfId="37337" xr:uid="{128F2C5C-6B31-47BF-87F7-A858D1F75440}"/>
    <cellStyle name="Uwaga 2 2 2 8" xfId="37338" xr:uid="{567E6AF5-11A6-498F-A4BD-939281861ADB}"/>
    <cellStyle name="Uwaga 2 2 2 8 2" xfId="37339" xr:uid="{50DD6599-D137-4CD7-8406-89D24B23801C}"/>
    <cellStyle name="Uwaga 2 2 2 8 2 2" xfId="37340" xr:uid="{D4328DC4-4F65-4F7D-9558-1A62078BC1BA}"/>
    <cellStyle name="Uwaga 2 2 2 8 3" xfId="37341" xr:uid="{7B93D07A-EE1D-4B93-9531-7F88AF84D2B8}"/>
    <cellStyle name="Uwaga 2 2 2 9" xfId="37342" xr:uid="{9E327D54-1C71-4F23-B92F-6DCA6FDF8EA2}"/>
    <cellStyle name="Uwaga 2 2 2 9 2" xfId="37343" xr:uid="{4066F823-8E40-4909-85F1-4FD295F15E56}"/>
    <cellStyle name="Uwaga 2 2 2 9 2 2" xfId="37344" xr:uid="{961D04FA-2C85-4192-B6FF-FAC635434F69}"/>
    <cellStyle name="Uwaga 2 2 2 9 2 2 2" xfId="37345" xr:uid="{C938B11D-5013-49F6-86BB-3A4D22D814EE}"/>
    <cellStyle name="Uwaga 2 2 2 9 2 3" xfId="37346" xr:uid="{E2DDE7BF-F9C0-4B37-8B2C-824FE96231D7}"/>
    <cellStyle name="Uwaga 2 2 2 9 3" xfId="37347" xr:uid="{88DD98BA-AD93-44A5-80D7-8EFC147702EF}"/>
    <cellStyle name="Uwaga 2 2 2 9 3 2" xfId="37348" xr:uid="{D7AF5B9F-B408-4B60-A363-FBFD9218910D}"/>
    <cellStyle name="Uwaga 2 2 2 9 3 2 2" xfId="37349" xr:uid="{80B493BC-48DB-4756-9470-50F0FBC8DABF}"/>
    <cellStyle name="Uwaga 2 2 2 9 3 3" xfId="37350" xr:uid="{3AC8922E-3D25-4418-9364-C9B2AB50B472}"/>
    <cellStyle name="Uwaga 2 2 2 9 4" xfId="37351" xr:uid="{3DF1A857-202A-4625-B9ED-B5EA4B8DC29E}"/>
    <cellStyle name="Uwaga 2 2 2 9 4 2" xfId="37352" xr:uid="{7BD24847-1E16-488B-A1C2-2BD6DCCEC615}"/>
    <cellStyle name="Uwaga 2 2 2 9 4 2 2" xfId="37353" xr:uid="{026D2BAB-CF3D-4D79-AD6C-8C69A07DD286}"/>
    <cellStyle name="Uwaga 2 2 2 9 4 3" xfId="37354" xr:uid="{C5338F9F-0E47-445C-8B43-CCA04F9CACFF}"/>
    <cellStyle name="Uwaga 2 2 2 9 5" xfId="37355" xr:uid="{41A7D50D-729B-4FE9-9B9E-BEB2227EF5D2}"/>
    <cellStyle name="Uwaga 2 2 2 9 5 2" xfId="37356" xr:uid="{F761A44C-61C1-44F2-BCF9-FBCC774B53EC}"/>
    <cellStyle name="Uwaga 2 2 2 9 6" xfId="37357" xr:uid="{F76A4F94-D8DD-430C-ADBC-B1B41EA19B4E}"/>
    <cellStyle name="Uwaga 2 2 2 9 6 2" xfId="37358" xr:uid="{1B2D7D64-6BB9-4FC3-B036-A8848737DB11}"/>
    <cellStyle name="Uwaga 2 2 2 9 7" xfId="37359" xr:uid="{A9D4927A-EF07-4500-B80F-6BE7093DA66E}"/>
    <cellStyle name="Uwaga 2 2 20" xfId="37360" xr:uid="{B97C4035-5C85-466C-AA28-ACF18A3C9D81}"/>
    <cellStyle name="Uwaga 2 2 20 2" xfId="37361" xr:uid="{691BB8FF-702B-4A2F-9987-38D5BDC75DBB}"/>
    <cellStyle name="Uwaga 2 2 20 2 2" xfId="37362" xr:uid="{0F8E1603-252F-43FD-A18E-A4EFC212876B}"/>
    <cellStyle name="Uwaga 2 2 20 3" xfId="37363" xr:uid="{F9DF6FDF-27E5-460A-9E9F-A925CC22E5CE}"/>
    <cellStyle name="Uwaga 2 2 21" xfId="37364" xr:uid="{D204A2CA-CFA7-4D05-8206-F825B6156839}"/>
    <cellStyle name="Uwaga 2 2 21 2" xfId="37365" xr:uid="{70F269C7-04E1-4661-84A7-3461C962DFE1}"/>
    <cellStyle name="Uwaga 2 2 22" xfId="37366" xr:uid="{90969CB8-F19A-4CB3-957C-324D792C6942}"/>
    <cellStyle name="Uwaga 2 2 23" xfId="37367" xr:uid="{CC669741-A7DC-40A0-9B88-F42E3AB90367}"/>
    <cellStyle name="Uwaga 2 2 24" xfId="37368" xr:uid="{0C29912D-3992-46E5-ADDD-4F64284730CC}"/>
    <cellStyle name="Uwaga 2 2 25" xfId="37369" xr:uid="{52D3C4F8-C625-4421-BB5F-99DFA18180CC}"/>
    <cellStyle name="Uwaga 2 2 26" xfId="37370" xr:uid="{78B84509-18A7-4306-8A69-882461584E80}"/>
    <cellStyle name="Uwaga 2 2 27" xfId="37371" xr:uid="{63580114-3634-4187-9C35-A3D3FDEAE383}"/>
    <cellStyle name="Uwaga 2 2 28" xfId="37372" xr:uid="{D007CBCE-1EC0-481D-98D3-CF496F577249}"/>
    <cellStyle name="Uwaga 2 2 29" xfId="39282" xr:uid="{81CBCC10-83A4-4B97-9103-FC44A10C4004}"/>
    <cellStyle name="Uwaga 2 2 3" xfId="37373" xr:uid="{198CAA4B-FEDD-4BA9-8F6C-0DCA87242750}"/>
    <cellStyle name="Uwaga 2 2 3 2" xfId="37374" xr:uid="{7B209CDE-4E1C-46D4-AE1D-7649CDE19879}"/>
    <cellStyle name="Uwaga 2 2 3 2 2" xfId="37375" xr:uid="{903BF2AD-A629-4E73-8444-9511CC0F0700}"/>
    <cellStyle name="Uwaga 2 2 3 3" xfId="37376" xr:uid="{C5A68F1D-751D-4A77-B9B5-1000C6600ABA}"/>
    <cellStyle name="Uwaga 2 2 30" xfId="39408" xr:uid="{F7968218-776F-44D6-88C6-6E57BE756559}"/>
    <cellStyle name="Uwaga 2 2 4" xfId="37377" xr:uid="{BBF99F79-2D10-47A8-99CA-30C82F3C4949}"/>
    <cellStyle name="Uwaga 2 2 4 2" xfId="37378" xr:uid="{F97AEFE0-269F-47F6-8F24-FEC20E8EAAE2}"/>
    <cellStyle name="Uwaga 2 2 4 2 2" xfId="37379" xr:uid="{F9686F12-B961-49E1-83CC-ACF7D60E1B80}"/>
    <cellStyle name="Uwaga 2 2 4 3" xfId="37380" xr:uid="{16757AC3-4DAB-4F8A-A62F-58AE194C13E2}"/>
    <cellStyle name="Uwaga 2 2 5" xfId="37381" xr:uid="{63A6CD4B-3344-4A81-BD92-97AD1715ECCE}"/>
    <cellStyle name="Uwaga 2 2 5 2" xfId="37382" xr:uid="{A1524604-7A8C-4AF1-BA91-00F37F0A976D}"/>
    <cellStyle name="Uwaga 2 2 5 2 2" xfId="37383" xr:uid="{A09218D1-D5BE-44C5-A95C-2E83AE946ED7}"/>
    <cellStyle name="Uwaga 2 2 5 3" xfId="37384" xr:uid="{DCFAE748-0DDE-4086-A3C1-6B274C359C14}"/>
    <cellStyle name="Uwaga 2 2 6" xfId="37385" xr:uid="{85027BC6-A4E1-451A-B50D-321EA727C9BA}"/>
    <cellStyle name="Uwaga 2 2 6 2" xfId="37386" xr:uid="{110838DF-07E7-47E7-A7C3-09BD4EA0FDE4}"/>
    <cellStyle name="Uwaga 2 2 6 2 2" xfId="37387" xr:uid="{CE571678-1448-4030-A490-5D1D71CEFAF7}"/>
    <cellStyle name="Uwaga 2 2 6 3" xfId="37388" xr:uid="{F9C7B81C-AEF2-45C4-9C23-E0EAB02C2BE0}"/>
    <cellStyle name="Uwaga 2 2 7" xfId="37389" xr:uid="{FD6912BF-2948-41BE-8B09-7120674610DD}"/>
    <cellStyle name="Uwaga 2 2 7 2" xfId="37390" xr:uid="{182697C5-0C5D-448A-AFBD-6B9A4D98CFCD}"/>
    <cellStyle name="Uwaga 2 2 7 2 2" xfId="37391" xr:uid="{73FE1857-C3DA-4B4D-A54A-F85997C5B12E}"/>
    <cellStyle name="Uwaga 2 2 7 3" xfId="37392" xr:uid="{A5B8B429-1870-448E-B317-64BFB6B9A2C1}"/>
    <cellStyle name="Uwaga 2 2 8" xfId="37393" xr:uid="{A369CAB8-B330-45EE-B5C2-F0A57EBCC88F}"/>
    <cellStyle name="Uwaga 2 2 8 2" xfId="37394" xr:uid="{57718A76-C54A-4A2E-801E-CBE5E11A515E}"/>
    <cellStyle name="Uwaga 2 2 8 2 2" xfId="37395" xr:uid="{A6E0D3BC-1C44-4AD3-B2C5-227BFA9250C1}"/>
    <cellStyle name="Uwaga 2 2 8 3" xfId="37396" xr:uid="{49FDE717-EF1B-4458-8430-50C1E1663DBE}"/>
    <cellStyle name="Uwaga 2 2 9" xfId="37397" xr:uid="{5E076D18-4A1B-4612-BA22-B1890F4AB8CC}"/>
    <cellStyle name="Uwaga 2 2 9 2" xfId="37398" xr:uid="{3D00AD85-2E32-4437-A7DD-81DBF3172B63}"/>
    <cellStyle name="Uwaga 2 2 9 2 2" xfId="37399" xr:uid="{7315305A-6947-47C3-9142-8046296D51B0}"/>
    <cellStyle name="Uwaga 2 2 9 3" xfId="37400" xr:uid="{39F837FD-AAE5-4567-AF1A-004861358EFC}"/>
    <cellStyle name="Uwaga 2 2_A-1 Sekcja 1 - kosz. inwestorski 03.2010" xfId="46697" xr:uid="{84065B58-413F-417C-B6C9-908781F7D1FD}"/>
    <cellStyle name="Uwaga 2 20" xfId="1139" xr:uid="{CB005D3B-7292-4BB7-A6C5-F0F0B43D0686}"/>
    <cellStyle name="Uwaga 2 20 2" xfId="37401" xr:uid="{A752C789-03C0-4759-A4AF-A418CEE49930}"/>
    <cellStyle name="Uwaga 2 20 2 2" xfId="37402" xr:uid="{A76A0791-6F90-42D6-BA7D-771034EAEB75}"/>
    <cellStyle name="Uwaga 2 20 3" xfId="37403" xr:uid="{ECF0E6A6-E915-4414-8F4A-08496736916D}"/>
    <cellStyle name="Uwaga 2 20 4" xfId="37404" xr:uid="{C9FBE00F-3410-4772-A35F-B0A450A6A203}"/>
    <cellStyle name="Uwaga 2 20 5" xfId="37405" xr:uid="{5ACC4EC8-6A11-4FBF-BED8-63C41E4FFF5A}"/>
    <cellStyle name="Uwaga 2 20 6" xfId="39281" xr:uid="{B57DF30A-6740-44F4-BFF5-B150CD971B1C}"/>
    <cellStyle name="Uwaga 2 20 7" xfId="39407" xr:uid="{CE304262-6ADC-4ECB-81C7-82BA0E9AF71E}"/>
    <cellStyle name="Uwaga 2 21" xfId="1140" xr:uid="{40F37645-10B8-4246-B2E1-82E266F4EED7}"/>
    <cellStyle name="Uwaga 2 21 10" xfId="39280" xr:uid="{7AB78512-6DF1-485F-B534-3C099D5EF83F}"/>
    <cellStyle name="Uwaga 2 21 11" xfId="39406" xr:uid="{F9A1703D-111C-4C20-A060-4F95E2A357ED}"/>
    <cellStyle name="Uwaga 2 21 2" xfId="37406" xr:uid="{B3F75A42-1E6E-4E61-B223-9FB154F40BD2}"/>
    <cellStyle name="Uwaga 2 21 2 2" xfId="37407" xr:uid="{E75FF778-3086-4DA2-AF4D-DFB93EF01BA0}"/>
    <cellStyle name="Uwaga 2 21 2 2 2" xfId="37408" xr:uid="{44E49150-0072-4742-BFD7-2DC39B43FCC1}"/>
    <cellStyle name="Uwaga 2 21 2 3" xfId="37409" xr:uid="{580962BD-9FBF-4DD2-8CEF-03097F34259B}"/>
    <cellStyle name="Uwaga 2 21 3" xfId="37410" xr:uid="{AE0B4BE4-C584-44A8-8009-E436BC279610}"/>
    <cellStyle name="Uwaga 2 21 3 2" xfId="37411" xr:uid="{0DA43E18-8103-407D-9762-D4E46C64DAA9}"/>
    <cellStyle name="Uwaga 2 21 3 2 2" xfId="37412" xr:uid="{882FA3D6-0EDC-4580-9560-E037AFD3B095}"/>
    <cellStyle name="Uwaga 2 21 3 3" xfId="37413" xr:uid="{81E2EBD0-35D0-496A-91C2-598E765B1111}"/>
    <cellStyle name="Uwaga 2 21 4" xfId="37414" xr:uid="{BEADC6FA-580E-470C-BC46-4C1DB6A36F56}"/>
    <cellStyle name="Uwaga 2 21 4 2" xfId="37415" xr:uid="{4736D296-0326-4CAC-91CF-99DDEA51F4F3}"/>
    <cellStyle name="Uwaga 2 21 4 2 2" xfId="37416" xr:uid="{5A928927-B739-498F-A4CA-F65B16F99AB6}"/>
    <cellStyle name="Uwaga 2 21 4 3" xfId="37417" xr:uid="{9268628A-F272-4058-8605-D841FED2500A}"/>
    <cellStyle name="Uwaga 2 21 5" xfId="37418" xr:uid="{05F39F93-21C8-421A-BC65-8C8503FCD036}"/>
    <cellStyle name="Uwaga 2 21 5 2" xfId="37419" xr:uid="{97EC855C-2FC0-439F-90F5-A3DCFEAF44A8}"/>
    <cellStyle name="Uwaga 2 21 6" xfId="37420" xr:uid="{6A370004-9600-41A9-9757-5523706728BB}"/>
    <cellStyle name="Uwaga 2 21 6 2" xfId="37421" xr:uid="{EF0ED8A0-FC4B-4DC9-A2CB-38F3D41D4F6C}"/>
    <cellStyle name="Uwaga 2 21 7" xfId="37422" xr:uid="{C04CD5A6-D2A8-45D2-B091-1A0B243AA5D0}"/>
    <cellStyle name="Uwaga 2 21 8" xfId="37423" xr:uid="{A9534F61-E951-463E-B657-A97E7EA130A1}"/>
    <cellStyle name="Uwaga 2 21 9" xfId="37424" xr:uid="{B5D46831-D016-4FC1-A547-7725A9BA4F07}"/>
    <cellStyle name="Uwaga 2 22" xfId="1141" xr:uid="{4B34456D-21B8-4937-B022-AAA029DC49D6}"/>
    <cellStyle name="Uwaga 2 22 2" xfId="37425" xr:uid="{1FA04731-A6E2-4A22-B26C-6CA5FF5B0A8E}"/>
    <cellStyle name="Uwaga 2 22 2 2" xfId="37426" xr:uid="{A6EDDA98-A441-45E4-B65A-7F2594627B20}"/>
    <cellStyle name="Uwaga 2 22 3" xfId="37427" xr:uid="{851F01B2-CEAD-48C2-A8EC-E7B8CFB3FF79}"/>
    <cellStyle name="Uwaga 2 22 4" xfId="37428" xr:uid="{28B73CFA-C3E7-438D-A089-B3C1E7BC5E40}"/>
    <cellStyle name="Uwaga 2 22 5" xfId="37429" xr:uid="{34E39AF7-1A85-466B-B5F9-39369198C0E0}"/>
    <cellStyle name="Uwaga 2 22 6" xfId="39279" xr:uid="{03855F42-8C68-4462-B3C0-BBE3DDEC90C4}"/>
    <cellStyle name="Uwaga 2 22 7" xfId="39405" xr:uid="{F282A18A-C38B-46B8-B89A-88FD241A47D1}"/>
    <cellStyle name="Uwaga 2 23" xfId="1142" xr:uid="{0CCD6AA6-52E3-4322-A226-000BAC929A74}"/>
    <cellStyle name="Uwaga 2 23 2" xfId="37430" xr:uid="{4AFB0871-F79A-45C8-BA94-A1F2058CC6D1}"/>
    <cellStyle name="Uwaga 2 23 2 2" xfId="37431" xr:uid="{66DB1743-7C69-4162-858A-CC3749482974}"/>
    <cellStyle name="Uwaga 2 23 3" xfId="37432" xr:uid="{26192520-D37D-4B74-B4BD-27103520BC57}"/>
    <cellStyle name="Uwaga 2 23 4" xfId="39257" xr:uid="{6DE4EC68-FA14-42FA-BA13-0A5893B2752C}"/>
    <cellStyle name="Uwaga 2 23 5" xfId="39278" xr:uid="{2C07DF67-C436-4648-8DCE-681A84EE8BF3}"/>
    <cellStyle name="Uwaga 2 23 6" xfId="39404" xr:uid="{43B6905E-F980-4F74-9EA1-27116AB8BCA7}"/>
    <cellStyle name="Uwaga 2 24" xfId="1143" xr:uid="{5A22C96B-D325-46B3-9135-D2CD853BB85E}"/>
    <cellStyle name="Uwaga 2 24 2" xfId="37433" xr:uid="{CA076E9F-F2A3-44E2-88FD-80BEAFE602D8}"/>
    <cellStyle name="Uwaga 2 24 2 2" xfId="37434" xr:uid="{9ADF96CD-BEEB-4E11-9B19-ECF3E8C88390}"/>
    <cellStyle name="Uwaga 2 24 3" xfId="37435" xr:uid="{02E9A149-263A-4DFE-B113-CB6926D8CBA2}"/>
    <cellStyle name="Uwaga 2 24 4" xfId="39258" xr:uid="{6DB67813-9876-4BD5-9C42-B8E3664843C9}"/>
    <cellStyle name="Uwaga 2 24 5" xfId="39277" xr:uid="{D290F66E-8CC9-4FA0-9C21-FA8B78FDCF07}"/>
    <cellStyle name="Uwaga 2 24 6" xfId="39403" xr:uid="{9BE79DD5-C8F1-4809-A64D-64BF3F8962C9}"/>
    <cellStyle name="Uwaga 2 25" xfId="1144" xr:uid="{70A5598A-926A-4DCD-BABD-F4E5C40664D6}"/>
    <cellStyle name="Uwaga 2 25 2" xfId="37436" xr:uid="{6533F6FC-3DFA-4174-885E-60A7E78E586C}"/>
    <cellStyle name="Uwaga 2 25 2 2" xfId="37437" xr:uid="{3D3816F7-9733-4FE6-BC55-3C86C77E047F}"/>
    <cellStyle name="Uwaga 2 25 3" xfId="37438" xr:uid="{1E27125B-1228-4452-A587-742752ECC705}"/>
    <cellStyle name="Uwaga 2 25 4" xfId="39259" xr:uid="{56E39BB8-F6FD-4944-A879-490D9BB78D37}"/>
    <cellStyle name="Uwaga 2 25 5" xfId="39276" xr:uid="{B33AF68A-A54F-4CD6-BD6E-A807E297F199}"/>
    <cellStyle name="Uwaga 2 25 6" xfId="39402" xr:uid="{D82724F2-233A-4A7B-9AFC-AD038FE2B11F}"/>
    <cellStyle name="Uwaga 2 26" xfId="37439" xr:uid="{6DA5C4E7-96DD-445D-894B-0E3D7BD02AA9}"/>
    <cellStyle name="Uwaga 2 26 2" xfId="37440" xr:uid="{E5A5F3D2-547D-4C25-8DB1-CD6645D6C9CD}"/>
    <cellStyle name="Uwaga 2 26 2 2" xfId="37441" xr:uid="{2FF4F728-A081-4288-A650-131336FE099D}"/>
    <cellStyle name="Uwaga 2 26 3" xfId="37442" xr:uid="{0CA86498-883E-4B37-99D2-D1DF33E5DF0A}"/>
    <cellStyle name="Uwaga 2 27" xfId="37443" xr:uid="{E2B5E4F3-E5F7-4CBF-BEFB-A91BD764A810}"/>
    <cellStyle name="Uwaga 2 27 2" xfId="37444" xr:uid="{85A87B1E-C949-4946-B01B-FAF133730619}"/>
    <cellStyle name="Uwaga 2 27 2 2" xfId="37445" xr:uid="{E7D7AAA8-2487-4C28-8B34-D7F22A4AD6D4}"/>
    <cellStyle name="Uwaga 2 27 3" xfId="37446" xr:uid="{47A30BCA-6571-4808-8D18-099095D9724B}"/>
    <cellStyle name="Uwaga 2 28" xfId="37447" xr:uid="{8D83EF44-1C87-428B-988E-BEF8E7AEE8ED}"/>
    <cellStyle name="Uwaga 2 28 2" xfId="37448" xr:uid="{23F85064-A95C-4AD4-9B6A-DF4AA18CD37D}"/>
    <cellStyle name="Uwaga 2 29" xfId="37449" xr:uid="{3ABA2D23-EF8C-4D5E-A000-6070FF2938F5}"/>
    <cellStyle name="Uwaga 2 29 2" xfId="37450" xr:uid="{C2C0750E-A381-43D5-8699-4ED02F7F18DE}"/>
    <cellStyle name="Uwaga 2 3" xfId="1145" xr:uid="{22AFDD76-A604-4D4A-88F8-94768BB94018}"/>
    <cellStyle name="Uwaga 2 3 10" xfId="39275" xr:uid="{982A6B3F-48D1-4CDA-9315-57338A9C401C}"/>
    <cellStyle name="Uwaga 2 3 11" xfId="39497" xr:uid="{90FF468C-C02B-46A4-B35A-F5038355695B}"/>
    <cellStyle name="Uwaga 2 3 2" xfId="37451" xr:uid="{DD0CF6FA-6FB9-4D7E-B846-90967A86937F}"/>
    <cellStyle name="Uwaga 2 3 2 2" xfId="37452" xr:uid="{08A51868-65F1-4AC1-A0F7-49C6BAB9C48C}"/>
    <cellStyle name="Uwaga 2 3 3" xfId="37453" xr:uid="{05D414E5-C3E5-4CFD-A989-257281A2CDD0}"/>
    <cellStyle name="Uwaga 2 3 4" xfId="37454" xr:uid="{085B60DF-07D5-481E-A2F8-80B30CCCBDD2}"/>
    <cellStyle name="Uwaga 2 3 5" xfId="37455" xr:uid="{2941340F-1915-432A-BD64-8DCEE4F008A7}"/>
    <cellStyle name="Uwaga 2 3 6" xfId="37456" xr:uid="{E92C3AD7-1E2B-4A3F-9080-A9596E8C2489}"/>
    <cellStyle name="Uwaga 2 3 7" xfId="37457" xr:uid="{348A0255-1952-42AB-8343-A7E007FA8F23}"/>
    <cellStyle name="Uwaga 2 3 8" xfId="37458" xr:uid="{6EF94677-30D3-4FAB-9459-950F073927CC}"/>
    <cellStyle name="Uwaga 2 3 9" xfId="37459" xr:uid="{6D8E23F1-927B-4E01-B53B-288D262DCDD8}"/>
    <cellStyle name="Uwaga 2 30" xfId="37460" xr:uid="{D0CE0B2D-267F-480D-B37A-4A077A7EAF10}"/>
    <cellStyle name="Uwaga 2 30 2" xfId="37461" xr:uid="{78D73ED2-C500-4A85-B977-1A456D662E3B}"/>
    <cellStyle name="Uwaga 2 31" xfId="37462" xr:uid="{036C2467-9ADE-41EC-87F6-6FE32C0FCAD7}"/>
    <cellStyle name="Uwaga 2 31 2" xfId="37463" xr:uid="{A712A0D4-A85C-4997-9422-E87A2147AB21}"/>
    <cellStyle name="Uwaga 2 32" xfId="37464" xr:uid="{FD7DCC67-C887-4D1A-A670-F7D64A1387A6}"/>
    <cellStyle name="Uwaga 2 33" xfId="37465" xr:uid="{FEA8BA32-EB69-447B-912B-2A008AEB2707}"/>
    <cellStyle name="Uwaga 2 34" xfId="37466" xr:uid="{98A8BE5C-0361-4F98-9726-83AAE4CB1F8C}"/>
    <cellStyle name="Uwaga 2 35" xfId="37467" xr:uid="{11E315A5-7E87-4AAA-8FB5-9DF0C40BCD31}"/>
    <cellStyle name="Uwaga 2 36" xfId="37468" xr:uid="{7920B47E-A08A-407C-B6CD-04020E575F8E}"/>
    <cellStyle name="Uwaga 2 37" xfId="37469" xr:uid="{A30E4599-8A0A-4932-A539-9EC31D9FBB9F}"/>
    <cellStyle name="Uwaga 2 38" xfId="37470" xr:uid="{262E0E78-DB37-4B0A-AF6E-75C3C9D5F950}"/>
    <cellStyle name="Uwaga 2 39" xfId="37471" xr:uid="{4392E26D-24CA-474F-989E-5B0B7A5EC420}"/>
    <cellStyle name="Uwaga 2 4" xfId="1146" xr:uid="{0E24496A-1A78-43EC-9CD8-FB3649342F41}"/>
    <cellStyle name="Uwaga 2 4 2" xfId="37472" xr:uid="{78608EC7-8074-4E9D-BC5F-9F67B3483E2B}"/>
    <cellStyle name="Uwaga 2 4 2 2" xfId="37473" xr:uid="{52120097-5661-40B2-AE8C-80E2BD4D21BE}"/>
    <cellStyle name="Uwaga 2 4 3" xfId="37474" xr:uid="{808C7D5D-AC51-4B51-86FF-8ECD4AFAF84E}"/>
    <cellStyle name="Uwaga 2 4 4" xfId="37475" xr:uid="{A2406B4B-64B5-483A-9DC6-7DB749DCA995}"/>
    <cellStyle name="Uwaga 2 4 5" xfId="37476" xr:uid="{581CB759-D0BE-49EC-8D58-7920B5D6333F}"/>
    <cellStyle name="Uwaga 2 4 6" xfId="39274" xr:uid="{CF5E4AA0-7E43-49C2-97A1-E16C2DE640A8}"/>
    <cellStyle name="Uwaga 2 4 7" xfId="39401" xr:uid="{5F1F2410-7B80-4054-9B04-DCF70BF5AF58}"/>
    <cellStyle name="Uwaga 2 40" xfId="39381" xr:uid="{34309527-7A0F-4AA5-A93C-4D3FA6980758}"/>
    <cellStyle name="Uwaga 2 41" xfId="39419" xr:uid="{1ECB844A-598A-41ED-92D5-63678F7C300C}"/>
    <cellStyle name="Uwaga 2 5" xfId="1147" xr:uid="{F57D723E-37D9-47D0-9A58-544EBA3AD181}"/>
    <cellStyle name="Uwaga 2 5 2" xfId="37477" xr:uid="{F75C88E1-6BCC-4DAA-B982-BC861D4AAC34}"/>
    <cellStyle name="Uwaga 2 5 2 2" xfId="37478" xr:uid="{838FFE00-CC98-46D1-B037-40D99B1CED3B}"/>
    <cellStyle name="Uwaga 2 5 3" xfId="37479" xr:uid="{167BA5A9-D2F3-40E9-BEF1-CA59674E1B0E}"/>
    <cellStyle name="Uwaga 2 5 4" xfId="37480" xr:uid="{E30CD1DF-50BC-4852-B4BE-2EB0AFE37320}"/>
    <cellStyle name="Uwaga 2 5 5" xfId="37481" xr:uid="{D585523D-B814-4034-AFC7-6669DCF1676C}"/>
    <cellStyle name="Uwaga 2 5 6" xfId="39273" xr:uid="{E2499CDE-A378-4796-887D-F4786067452D}"/>
    <cellStyle name="Uwaga 2 5 7" xfId="39400" xr:uid="{C34231DD-5279-4774-B48E-30A1EA8A741D}"/>
    <cellStyle name="Uwaga 2 6" xfId="1148" xr:uid="{7F5F5159-26BF-4E0E-982B-8E24450E6B10}"/>
    <cellStyle name="Uwaga 2 6 10" xfId="37482" xr:uid="{DDF9743C-F37B-407E-B0FB-74AB42B1746E}"/>
    <cellStyle name="Uwaga 2 6 10 2" xfId="37483" xr:uid="{73C66BAD-FD56-4E59-90D8-84E2988883E3}"/>
    <cellStyle name="Uwaga 2 6 10 2 2" xfId="37484" xr:uid="{191942F4-35E2-4DEE-AD70-74AE7BBA5CF8}"/>
    <cellStyle name="Uwaga 2 6 10 3" xfId="37485" xr:uid="{E43ABA07-4898-49AA-B07D-1974D447F1B2}"/>
    <cellStyle name="Uwaga 2 6 11" xfId="37486" xr:uid="{53A35567-BD36-4C62-B13E-AD8DE576E116}"/>
    <cellStyle name="Uwaga 2 6 11 2" xfId="37487" xr:uid="{61A98B44-1953-45B7-BB7D-31ED9892FB5D}"/>
    <cellStyle name="Uwaga 2 6 11 2 2" xfId="37488" xr:uid="{17ADCEBD-5A5C-4406-9335-43CE9362F160}"/>
    <cellStyle name="Uwaga 2 6 11 3" xfId="37489" xr:uid="{7DFB16DE-9630-47F3-9C9F-CD28747718DC}"/>
    <cellStyle name="Uwaga 2 6 12" xfId="37490" xr:uid="{45788FE2-A790-45E6-A9F5-91AB6E02D3EE}"/>
    <cellStyle name="Uwaga 2 6 12 2" xfId="37491" xr:uid="{A7B8C0F3-6916-436B-97F0-A7DB4A7832C1}"/>
    <cellStyle name="Uwaga 2 6 13" xfId="37492" xr:uid="{80D56EB6-56C6-4FA1-A694-0F30BACAFFE4}"/>
    <cellStyle name="Uwaga 2 6 13 2" xfId="37493" xr:uid="{EBAE6A90-5B6C-4A92-B409-A420B414955B}"/>
    <cellStyle name="Uwaga 2 6 14" xfId="37494" xr:uid="{2BCE6E3B-5E11-4AC0-B042-B8A3276266A7}"/>
    <cellStyle name="Uwaga 2 6 15" xfId="37495" xr:uid="{DE623504-B51B-439C-9C5A-2B899556E799}"/>
    <cellStyle name="Uwaga 2 6 16" xfId="37496" xr:uid="{5CEBE04B-1394-4920-9C57-AE05599D023A}"/>
    <cellStyle name="Uwaga 2 6 17" xfId="39272" xr:uid="{A65ABD67-FAE7-4FF8-A100-1322BF6BA1C3}"/>
    <cellStyle name="Uwaga 2 6 18" xfId="39399" xr:uid="{FF63E411-FACC-4E54-96C6-F1539D6D0AB6}"/>
    <cellStyle name="Uwaga 2 6 2" xfId="37497" xr:uid="{E8E8EBAB-1514-4CEC-8724-4D6598528FFB}"/>
    <cellStyle name="Uwaga 2 6 2 10" xfId="37498" xr:uid="{F3F86E84-B86A-42F6-93AA-0A8AC2B75915}"/>
    <cellStyle name="Uwaga 2 6 2 10 2" xfId="37499" xr:uid="{C430C736-02DF-4D5C-9F70-E4F21CE28CD1}"/>
    <cellStyle name="Uwaga 2 6 2 10 2 2" xfId="37500" xr:uid="{947BF31D-1196-4959-9911-684977BB8B5F}"/>
    <cellStyle name="Uwaga 2 6 2 10 3" xfId="37501" xr:uid="{639E0C16-23C0-4653-99DA-C9DD3B822E27}"/>
    <cellStyle name="Uwaga 2 6 2 11" xfId="37502" xr:uid="{30EAC5B9-A9B3-45DA-A4D1-51F8821FA203}"/>
    <cellStyle name="Uwaga 2 6 2 11 2" xfId="37503" xr:uid="{81F132AA-0CF5-45DD-BF65-CB01E8D3DF37}"/>
    <cellStyle name="Uwaga 2 6 2 11 2 2" xfId="37504" xr:uid="{0A754CFF-E00F-47F5-8390-A15A8EDFF5C0}"/>
    <cellStyle name="Uwaga 2 6 2 11 3" xfId="37505" xr:uid="{906DE59A-6955-450C-A237-5DD63EAB5EB9}"/>
    <cellStyle name="Uwaga 2 6 2 12" xfId="37506" xr:uid="{BF1C5EC5-73A5-4A87-ACAD-E45A7F0527C2}"/>
    <cellStyle name="Uwaga 2 6 2 12 2" xfId="37507" xr:uid="{A48FEAA7-3EB0-4DE6-86D6-BF25E4F6242E}"/>
    <cellStyle name="Uwaga 2 6 2 13" xfId="37508" xr:uid="{A8E9FEA1-0EFB-4730-83C2-8B40A0D932F3}"/>
    <cellStyle name="Uwaga 2 6 2 13 2" xfId="37509" xr:uid="{03A2B570-6B51-460C-BAA1-C4AA793F2B91}"/>
    <cellStyle name="Uwaga 2 6 2 14" xfId="37510" xr:uid="{E0DB93F2-6F65-479F-A44B-F85A6A4A18E0}"/>
    <cellStyle name="Uwaga 2 6 2 2" xfId="37511" xr:uid="{8097A5D8-B8C9-46CE-821A-44F996CF3E7F}"/>
    <cellStyle name="Uwaga 2 6 2 2 10" xfId="37512" xr:uid="{426B5A14-F12D-4E2D-870B-D563F0F039F9}"/>
    <cellStyle name="Uwaga 2 6 2 2 10 2" xfId="37513" xr:uid="{B2FD9455-76ED-4574-BF56-8BAC17BC0DD4}"/>
    <cellStyle name="Uwaga 2 6 2 2 10 2 2" xfId="37514" xr:uid="{57FF8184-EF72-4760-9F77-5AE5B30BF594}"/>
    <cellStyle name="Uwaga 2 6 2 2 10 3" xfId="37515" xr:uid="{BF38AF26-182A-4B32-A586-22EA2CC9B75B}"/>
    <cellStyle name="Uwaga 2 6 2 2 11" xfId="37516" xr:uid="{E5D11006-7CD9-47D4-A6C7-10DF12E83FE9}"/>
    <cellStyle name="Uwaga 2 6 2 2 11 2" xfId="37517" xr:uid="{940D0227-72D1-4190-BFB2-1F793CE02BD9}"/>
    <cellStyle name="Uwaga 2 6 2 2 12" xfId="37518" xr:uid="{6222D1BC-7A9A-4F69-95A0-34F6D9F24EA8}"/>
    <cellStyle name="Uwaga 2 6 2 2 12 2" xfId="37519" xr:uid="{E1270B9C-59B1-4063-B272-24743C4E8CE0}"/>
    <cellStyle name="Uwaga 2 6 2 2 13" xfId="37520" xr:uid="{3CEB2355-ECB8-4E6D-AE4C-89EF460D49E3}"/>
    <cellStyle name="Uwaga 2 6 2 2 2" xfId="37521" xr:uid="{117E2EF9-4E16-44D6-BBBA-008805420AE0}"/>
    <cellStyle name="Uwaga 2 6 2 2 2 10" xfId="37522" xr:uid="{E34D533C-A3FD-4E26-A907-F87E285B40DB}"/>
    <cellStyle name="Uwaga 2 6 2 2 2 10 2" xfId="37523" xr:uid="{E2DEDE27-15C5-421B-B415-4AA1FF52D301}"/>
    <cellStyle name="Uwaga 2 6 2 2 2 11" xfId="37524" xr:uid="{5EFE483F-A822-4F2E-84B9-8636DCD8D11C}"/>
    <cellStyle name="Uwaga 2 6 2 2 2 11 2" xfId="37525" xr:uid="{88603723-B9EE-49A9-AA61-40C7BA0674B9}"/>
    <cellStyle name="Uwaga 2 6 2 2 2 12" xfId="37526" xr:uid="{76DA3F07-B46C-4491-AF94-5E927CE58879}"/>
    <cellStyle name="Uwaga 2 6 2 2 2 2" xfId="37527" xr:uid="{7DEC27A4-77A0-4CFA-978E-A889717D26F3}"/>
    <cellStyle name="Uwaga 2 6 2 2 2 2 10" xfId="37528" xr:uid="{40005A24-B535-40C8-ACF2-A4F9814DF0FB}"/>
    <cellStyle name="Uwaga 2 6 2 2 2 2 10 2" xfId="37529" xr:uid="{D49FEC32-9C8C-4C5C-AA44-BE49C78BEC99}"/>
    <cellStyle name="Uwaga 2 6 2 2 2 2 11" xfId="37530" xr:uid="{79F2B0DF-6B7F-4174-9448-68E4DB5A42CE}"/>
    <cellStyle name="Uwaga 2 6 2 2 2 2 11 2" xfId="37531" xr:uid="{70ED2E76-5BF5-403F-BD2C-3E5A1CEA6A7E}"/>
    <cellStyle name="Uwaga 2 6 2 2 2 2 12" xfId="37532" xr:uid="{A0BA1181-10ED-4570-AA0B-A8BC0415D345}"/>
    <cellStyle name="Uwaga 2 6 2 2 2 2 2" xfId="37533" xr:uid="{5E798A63-E4AF-40FA-9D1F-B8DD2A512F67}"/>
    <cellStyle name="Uwaga 2 6 2 2 2 2 2 2" xfId="37534" xr:uid="{CE0BDD0F-A257-4F2F-84E7-7B63AA9DD3FD}"/>
    <cellStyle name="Uwaga 2 6 2 2 2 2 2 2 2" xfId="37535" xr:uid="{69534C43-C414-4E0C-A15C-3566A6ABA161}"/>
    <cellStyle name="Uwaga 2 6 2 2 2 2 2 2 2 2" xfId="37536" xr:uid="{1A705E08-E032-403E-8158-F282B48F9B23}"/>
    <cellStyle name="Uwaga 2 6 2 2 2 2 2 2 2 2 2" xfId="37537" xr:uid="{BC6EDE3B-334C-416B-9DB9-6B751FE078C2}"/>
    <cellStyle name="Uwaga 2 6 2 2 2 2 2 2 2 3" xfId="37538" xr:uid="{42ACBC5E-309B-4639-AF3C-22AD10BED42C}"/>
    <cellStyle name="Uwaga 2 6 2 2 2 2 2 2 3" xfId="37539" xr:uid="{C0A1DE9F-1FA8-41F6-8A19-019FF6D4542A}"/>
    <cellStyle name="Uwaga 2 6 2 2 2 2 2 2 3 2" xfId="37540" xr:uid="{232AEAA1-4EBA-4239-89E9-FB194AA57B41}"/>
    <cellStyle name="Uwaga 2 6 2 2 2 2 2 2 3 2 2" xfId="37541" xr:uid="{59CDAA9B-C35F-4AC9-81D9-13051DCFAC46}"/>
    <cellStyle name="Uwaga 2 6 2 2 2 2 2 2 3 3" xfId="37542" xr:uid="{8FF1C3AA-8463-4609-AAB3-277D2251C2EC}"/>
    <cellStyle name="Uwaga 2 6 2 2 2 2 2 2 4" xfId="37543" xr:uid="{9A3C1936-F694-4C24-8787-C843B0BE7A51}"/>
    <cellStyle name="Uwaga 2 6 2 2 2 2 2 2 4 2" xfId="37544" xr:uid="{F67EFFCD-18B2-4C94-A5FE-ECF288EBAF49}"/>
    <cellStyle name="Uwaga 2 6 2 2 2 2 2 2 4 2 2" xfId="37545" xr:uid="{3E3D2902-437F-41A8-ADE6-6E6323AE1646}"/>
    <cellStyle name="Uwaga 2 6 2 2 2 2 2 2 4 3" xfId="37546" xr:uid="{CCE37985-2BD7-42D6-BE6B-777D84EEB102}"/>
    <cellStyle name="Uwaga 2 6 2 2 2 2 2 2 5" xfId="37547" xr:uid="{921B3CB1-389C-45BD-891B-AD2E15D4B63A}"/>
    <cellStyle name="Uwaga 2 6 2 2 2 2 2 2 5 2" xfId="37548" xr:uid="{7FDA0265-BD08-4684-98A7-33627EF528CA}"/>
    <cellStyle name="Uwaga 2 6 2 2 2 2 2 2 6" xfId="37549" xr:uid="{6F541833-8E2C-4ED4-962E-73B4D5143C44}"/>
    <cellStyle name="Uwaga 2 6 2 2 2 2 2 2 6 2" xfId="37550" xr:uid="{4956C74E-5480-4B9D-860C-868F0DBCB3B8}"/>
    <cellStyle name="Uwaga 2 6 2 2 2 2 2 2 7" xfId="37551" xr:uid="{47BAF6A7-A2E8-4C2A-8843-6FBC366FEE63}"/>
    <cellStyle name="Uwaga 2 6 2 2 2 2 2 3" xfId="37552" xr:uid="{2AE3AB6B-3BD9-4381-87E7-8EBB4D674EC8}"/>
    <cellStyle name="Uwaga 2 6 2 2 2 2 2 3 2" xfId="37553" xr:uid="{F7079E6C-7D3D-47EF-AC87-B32691E6213D}"/>
    <cellStyle name="Uwaga 2 6 2 2 2 2 2 3 2 2" xfId="37554" xr:uid="{2C772ABC-40C9-44F9-A322-DB3983DA3FD5}"/>
    <cellStyle name="Uwaga 2 6 2 2 2 2 2 3 3" xfId="37555" xr:uid="{25149FD0-51E7-4B13-A4EE-DE3D4276A941}"/>
    <cellStyle name="Uwaga 2 6 2 2 2 2 2 4" xfId="37556" xr:uid="{2DA44FA9-5A08-41FA-BD60-7AC643EBEABF}"/>
    <cellStyle name="Uwaga 2 6 2 2 2 2 2 4 2" xfId="37557" xr:uid="{1F340E6D-5127-4D45-991B-BDF3EF113AC5}"/>
    <cellStyle name="Uwaga 2 6 2 2 2 2 2 4 2 2" xfId="37558" xr:uid="{39D11E01-9851-47B7-9A34-B3235DD7EBE9}"/>
    <cellStyle name="Uwaga 2 6 2 2 2 2 2 4 3" xfId="37559" xr:uid="{E9E224C9-6B0B-4DF2-B620-98F21D962BA9}"/>
    <cellStyle name="Uwaga 2 6 2 2 2 2 2 5" xfId="37560" xr:uid="{CD1DF53C-8DD2-4EE1-B9B2-74AB900CDA03}"/>
    <cellStyle name="Uwaga 2 6 2 2 2 2 2 5 2" xfId="37561" xr:uid="{CE711EB8-3F56-4DF9-AD5C-82882CA59F25}"/>
    <cellStyle name="Uwaga 2 6 2 2 2 2 2 5 2 2" xfId="37562" xr:uid="{6930A875-DA9B-42DD-894B-F4B0EF8AECBF}"/>
    <cellStyle name="Uwaga 2 6 2 2 2 2 2 5 3" xfId="37563" xr:uid="{79306380-37FF-4260-A14B-E0167F8CAC98}"/>
    <cellStyle name="Uwaga 2 6 2 2 2 2 2 6" xfId="37564" xr:uid="{4790001C-9D01-4981-B9E1-CF9594ED71BB}"/>
    <cellStyle name="Uwaga 2 6 2 2 2 2 2 6 2" xfId="37565" xr:uid="{C93D9799-496B-482D-8B1A-03964BEFAF89}"/>
    <cellStyle name="Uwaga 2 6 2 2 2 2 2 7" xfId="37566" xr:uid="{6E175A35-461F-4546-A90A-DC441A6350C1}"/>
    <cellStyle name="Uwaga 2 6 2 2 2 2 2 7 2" xfId="37567" xr:uid="{9A0A9B71-5CB3-4119-8D81-2A50EA36B66A}"/>
    <cellStyle name="Uwaga 2 6 2 2 2 2 2 8" xfId="37568" xr:uid="{19AF9BDB-5626-413C-98DC-BC587D63219B}"/>
    <cellStyle name="Uwaga 2 6 2 2 2 2 3" xfId="37569" xr:uid="{95A1551B-6B17-48F9-BCDB-99BEDB2863D1}"/>
    <cellStyle name="Uwaga 2 6 2 2 2 2 3 2" xfId="37570" xr:uid="{CB1823A0-0DA1-48A5-B186-0CE7F7B8AB19}"/>
    <cellStyle name="Uwaga 2 6 2 2 2 2 3 2 2" xfId="37571" xr:uid="{D54AB0E6-945F-404E-8D92-F7131A60ADB0}"/>
    <cellStyle name="Uwaga 2 6 2 2 2 2 3 3" xfId="37572" xr:uid="{87CAD4A5-56AF-4702-A85A-C7A2F046262F}"/>
    <cellStyle name="Uwaga 2 6 2 2 2 2 4" xfId="37573" xr:uid="{FBEA61DE-D888-4117-8BF4-8C48A17D209C}"/>
    <cellStyle name="Uwaga 2 6 2 2 2 2 4 2" xfId="37574" xr:uid="{05C9001B-EC1E-4700-B365-4E13604FB437}"/>
    <cellStyle name="Uwaga 2 6 2 2 2 2 4 2 2" xfId="37575" xr:uid="{DDE17E37-64C7-4443-8B7F-555E07DF8CE8}"/>
    <cellStyle name="Uwaga 2 6 2 2 2 2 4 3" xfId="37576" xr:uid="{795B5C12-67A0-4FA9-B091-D057897DDAFC}"/>
    <cellStyle name="Uwaga 2 6 2 2 2 2 5" xfId="37577" xr:uid="{EE6322F7-882E-40AF-8E15-C8839D1D0D76}"/>
    <cellStyle name="Uwaga 2 6 2 2 2 2 5 2" xfId="37578" xr:uid="{845E839E-B37C-4BA7-AA7C-2AD972B2FF13}"/>
    <cellStyle name="Uwaga 2 6 2 2 2 2 5 2 2" xfId="37579" xr:uid="{666C1AE5-B16F-4FDB-9DAA-F7E0122F1020}"/>
    <cellStyle name="Uwaga 2 6 2 2 2 2 5 3" xfId="37580" xr:uid="{D90A39AB-B439-44D8-A02B-1D8FE415581C}"/>
    <cellStyle name="Uwaga 2 6 2 2 2 2 6" xfId="37581" xr:uid="{CB920846-5F8F-4D56-90E9-4366602B19F1}"/>
    <cellStyle name="Uwaga 2 6 2 2 2 2 6 2" xfId="37582" xr:uid="{0BB7AF86-900A-4B8A-9E5A-43095733F9BD}"/>
    <cellStyle name="Uwaga 2 6 2 2 2 2 6 2 2" xfId="37583" xr:uid="{3B082241-CABD-48F6-AD55-28D74E5EC99E}"/>
    <cellStyle name="Uwaga 2 6 2 2 2 2 6 3" xfId="37584" xr:uid="{3A904647-C320-454F-A928-343EE28E149F}"/>
    <cellStyle name="Uwaga 2 6 2 2 2 2 7" xfId="37585" xr:uid="{23D65D99-905A-4088-BA05-8980B826371C}"/>
    <cellStyle name="Uwaga 2 6 2 2 2 2 7 2" xfId="37586" xr:uid="{167B8CA0-190E-4B90-A031-57CDAEF4472B}"/>
    <cellStyle name="Uwaga 2 6 2 2 2 2 7 2 2" xfId="37587" xr:uid="{4F3E683A-AA8A-4912-A0DD-7D756DD01242}"/>
    <cellStyle name="Uwaga 2 6 2 2 2 2 7 2 2 2" xfId="37588" xr:uid="{22B0F034-DFAD-43A5-9CF9-719408D78FF2}"/>
    <cellStyle name="Uwaga 2 6 2 2 2 2 7 2 3" xfId="37589" xr:uid="{FF29A267-4101-442B-A295-7D4707136C20}"/>
    <cellStyle name="Uwaga 2 6 2 2 2 2 7 3" xfId="37590" xr:uid="{75C0046E-2472-48AF-932E-7F479048F0A3}"/>
    <cellStyle name="Uwaga 2 6 2 2 2 2 7 3 2" xfId="37591" xr:uid="{437CBDD7-CE2B-44A3-BC38-1928D61B7EB1}"/>
    <cellStyle name="Uwaga 2 6 2 2 2 2 7 3 2 2" xfId="37592" xr:uid="{F1D66F3F-4E4C-4A15-A9EB-0E025F31B6A5}"/>
    <cellStyle name="Uwaga 2 6 2 2 2 2 7 3 3" xfId="37593" xr:uid="{81692C1F-AAFC-4529-8592-979835E10E4A}"/>
    <cellStyle name="Uwaga 2 6 2 2 2 2 7 4" xfId="37594" xr:uid="{736C7DA9-97DB-4430-A3CC-241514BC67F6}"/>
    <cellStyle name="Uwaga 2 6 2 2 2 2 7 4 2" xfId="37595" xr:uid="{B27975B6-9845-479E-9554-129232FED4B0}"/>
    <cellStyle name="Uwaga 2 6 2 2 2 2 7 4 2 2" xfId="37596" xr:uid="{84E023D8-FAEF-4A25-8682-72E1410544ED}"/>
    <cellStyle name="Uwaga 2 6 2 2 2 2 7 4 3" xfId="37597" xr:uid="{FB5EFC1B-909F-4668-BC2D-995A8F93D7F9}"/>
    <cellStyle name="Uwaga 2 6 2 2 2 2 7 5" xfId="37598" xr:uid="{5B354D5C-C0E7-403B-B7D4-8926DEF1FA6C}"/>
    <cellStyle name="Uwaga 2 6 2 2 2 2 7 5 2" xfId="37599" xr:uid="{FEBC0E23-01B8-4A7C-BF83-E86D04EDAE99}"/>
    <cellStyle name="Uwaga 2 6 2 2 2 2 7 6" xfId="37600" xr:uid="{B32FB800-11BC-4B51-93ED-5D260EC7493A}"/>
    <cellStyle name="Uwaga 2 6 2 2 2 2 7 6 2" xfId="37601" xr:uid="{652AE4AB-B079-4C1A-8D82-E663C182C44A}"/>
    <cellStyle name="Uwaga 2 6 2 2 2 2 7 7" xfId="37602" xr:uid="{3EEC0F62-B08F-45FD-9369-D67017E95873}"/>
    <cellStyle name="Uwaga 2 6 2 2 2 2 8" xfId="37603" xr:uid="{0246CE60-99C4-448D-9B2A-9C23713E9378}"/>
    <cellStyle name="Uwaga 2 6 2 2 2 2 8 2" xfId="37604" xr:uid="{1899D04C-0FB5-418B-91BF-934A5B8AA22B}"/>
    <cellStyle name="Uwaga 2 6 2 2 2 2 8 2 2" xfId="37605" xr:uid="{C59134E3-E632-457A-91D4-5A6DC0C86B48}"/>
    <cellStyle name="Uwaga 2 6 2 2 2 2 8 3" xfId="37606" xr:uid="{24036EDD-8605-4FD7-9DB7-1837CEA7F03A}"/>
    <cellStyle name="Uwaga 2 6 2 2 2 2 9" xfId="37607" xr:uid="{92D3089B-8F8C-4B30-9E9A-E333F0A72419}"/>
    <cellStyle name="Uwaga 2 6 2 2 2 2 9 2" xfId="37608" xr:uid="{25D5D574-B3B4-4F38-BA57-E230F80A9954}"/>
    <cellStyle name="Uwaga 2 6 2 2 2 2 9 2 2" xfId="37609" xr:uid="{E35F689F-6CCF-45FE-B048-3F85F0693A91}"/>
    <cellStyle name="Uwaga 2 6 2 2 2 2 9 3" xfId="37610" xr:uid="{C58798A8-DCA2-4572-9A75-F6AA606A7664}"/>
    <cellStyle name="Uwaga 2 6 2 2 2 3" xfId="37611" xr:uid="{2D7CD720-7F14-4CF8-9D67-7EF7DCBA7F5D}"/>
    <cellStyle name="Uwaga 2 6 2 2 2 3 2" xfId="37612" xr:uid="{7AF1AEC1-928D-4203-8C3E-7493E0C35E3E}"/>
    <cellStyle name="Uwaga 2 6 2 2 2 3 2 2" xfId="37613" xr:uid="{C56A0340-13AE-47CD-A5EA-CD79EBB1E127}"/>
    <cellStyle name="Uwaga 2 6 2 2 2 3 2 2 2" xfId="37614" xr:uid="{87FD455B-9B55-4BF5-A0B5-A021389F6887}"/>
    <cellStyle name="Uwaga 2 6 2 2 2 3 2 2 2 2" xfId="37615" xr:uid="{6631EC02-C491-4356-8DE9-9D3D2504E7CE}"/>
    <cellStyle name="Uwaga 2 6 2 2 2 3 2 2 3" xfId="37616" xr:uid="{96DD57E4-6A5A-4FBE-A4FD-BD9C2E5D32CA}"/>
    <cellStyle name="Uwaga 2 6 2 2 2 3 2 3" xfId="37617" xr:uid="{9F790DC4-8BEA-4447-8F01-CC8682107959}"/>
    <cellStyle name="Uwaga 2 6 2 2 2 3 2 3 2" xfId="37618" xr:uid="{97E8091D-8F2E-4BF0-8E75-340ED33D12A7}"/>
    <cellStyle name="Uwaga 2 6 2 2 2 3 2 3 2 2" xfId="37619" xr:uid="{E60C1134-F942-4295-8ADE-8825D3B3DB95}"/>
    <cellStyle name="Uwaga 2 6 2 2 2 3 2 3 3" xfId="37620" xr:uid="{E6906A3C-A71F-475C-8863-173E4429A302}"/>
    <cellStyle name="Uwaga 2 6 2 2 2 3 2 4" xfId="37621" xr:uid="{FDD470B3-63FD-4A35-95A2-3C9401AD6564}"/>
    <cellStyle name="Uwaga 2 6 2 2 2 3 2 4 2" xfId="37622" xr:uid="{5FC33A6A-669E-4494-B899-29BD8CBAC425}"/>
    <cellStyle name="Uwaga 2 6 2 2 2 3 2 4 2 2" xfId="37623" xr:uid="{1A53565F-BE30-4D76-8585-6BB1C8F6D8C0}"/>
    <cellStyle name="Uwaga 2 6 2 2 2 3 2 4 3" xfId="37624" xr:uid="{25E09CB0-21D5-466E-A441-3073223B31A6}"/>
    <cellStyle name="Uwaga 2 6 2 2 2 3 2 5" xfId="37625" xr:uid="{697C5F3E-213E-42EE-8006-7609012E327B}"/>
    <cellStyle name="Uwaga 2 6 2 2 2 3 2 5 2" xfId="37626" xr:uid="{3B103FC8-379B-4B08-B18E-EEB01267401C}"/>
    <cellStyle name="Uwaga 2 6 2 2 2 3 2 6" xfId="37627" xr:uid="{DB44B0C2-D2B6-491A-B7CF-F22C2AAC6A96}"/>
    <cellStyle name="Uwaga 2 6 2 2 2 3 2 6 2" xfId="37628" xr:uid="{D7A13376-F65E-4352-B181-126CEA39B402}"/>
    <cellStyle name="Uwaga 2 6 2 2 2 3 2 7" xfId="37629" xr:uid="{1559EF63-597D-413B-84B5-98A6B5ED4F5D}"/>
    <cellStyle name="Uwaga 2 6 2 2 2 3 3" xfId="37630" xr:uid="{BA8A194A-CA65-4314-B08F-33E33EDC85F9}"/>
    <cellStyle name="Uwaga 2 6 2 2 2 3 3 2" xfId="37631" xr:uid="{800E21FF-3B41-4B44-B0DE-5FF8FF55C5E3}"/>
    <cellStyle name="Uwaga 2 6 2 2 2 3 3 2 2" xfId="37632" xr:uid="{2827A856-D965-4C27-A25C-E6C1BB8CB154}"/>
    <cellStyle name="Uwaga 2 6 2 2 2 3 3 3" xfId="37633" xr:uid="{4408BB8D-331B-4601-AFD2-A2BD1C7DB2A0}"/>
    <cellStyle name="Uwaga 2 6 2 2 2 3 4" xfId="37634" xr:uid="{D0A12C1A-F31C-408C-B331-02E3EAAC212A}"/>
    <cellStyle name="Uwaga 2 6 2 2 2 3 4 2" xfId="37635" xr:uid="{38DF6DB0-8581-43F9-8CDE-D2DC0FB224F4}"/>
    <cellStyle name="Uwaga 2 6 2 2 2 3 4 2 2" xfId="37636" xr:uid="{459409D2-A44A-46B2-B532-7291F3096290}"/>
    <cellStyle name="Uwaga 2 6 2 2 2 3 4 3" xfId="37637" xr:uid="{D92F4F2C-0F7E-4CF3-BFF9-D78A4F16729D}"/>
    <cellStyle name="Uwaga 2 6 2 2 2 3 5" xfId="37638" xr:uid="{84C27780-A00E-4E19-9302-EAD965A574D6}"/>
    <cellStyle name="Uwaga 2 6 2 2 2 3 5 2" xfId="37639" xr:uid="{32EDEC69-F795-4F51-91B1-335A8EB7A0D4}"/>
    <cellStyle name="Uwaga 2 6 2 2 2 3 5 2 2" xfId="37640" xr:uid="{6174F8B3-636F-47D3-AC1B-8B9D629E11C0}"/>
    <cellStyle name="Uwaga 2 6 2 2 2 3 5 3" xfId="37641" xr:uid="{EC3FA857-F726-4ED2-99F4-B9FE4C588DAB}"/>
    <cellStyle name="Uwaga 2 6 2 2 2 3 6" xfId="37642" xr:uid="{0323BB39-D37B-4445-92ED-71E969591CB6}"/>
    <cellStyle name="Uwaga 2 6 2 2 2 3 6 2" xfId="37643" xr:uid="{6C7A9422-C3A7-48BE-9A26-363DEC94A965}"/>
    <cellStyle name="Uwaga 2 6 2 2 2 3 7" xfId="37644" xr:uid="{A3183249-D0B5-49BD-A4C5-97FDC6ED8AA1}"/>
    <cellStyle name="Uwaga 2 6 2 2 2 3 7 2" xfId="37645" xr:uid="{B5E31DA7-C7A9-45C2-A9DE-7507E89C144B}"/>
    <cellStyle name="Uwaga 2 6 2 2 2 3 8" xfId="37646" xr:uid="{22514C38-76B4-4BDD-9C6E-F134FAD4ADFF}"/>
    <cellStyle name="Uwaga 2 6 2 2 2 4" xfId="37647" xr:uid="{A5AF89E7-43BE-4D2F-8616-C1FF02E460CD}"/>
    <cellStyle name="Uwaga 2 6 2 2 2 4 2" xfId="37648" xr:uid="{C251035C-6B99-44CE-8550-0CD5C2B1E44A}"/>
    <cellStyle name="Uwaga 2 6 2 2 2 4 2 2" xfId="37649" xr:uid="{705D3FAA-E27F-4E40-A53B-68C6BB217EEF}"/>
    <cellStyle name="Uwaga 2 6 2 2 2 4 3" xfId="37650" xr:uid="{A4C5859C-80EB-47D1-A0D8-72B4CB33C564}"/>
    <cellStyle name="Uwaga 2 6 2 2 2 5" xfId="37651" xr:uid="{297C5876-6D4E-42CD-ABB8-9026EF11E69A}"/>
    <cellStyle name="Uwaga 2 6 2 2 2 5 2" xfId="37652" xr:uid="{75FB9FE6-0F96-4070-81A8-C8D4911C2623}"/>
    <cellStyle name="Uwaga 2 6 2 2 2 5 2 2" xfId="37653" xr:uid="{C2F30FA8-7A3B-4FBB-9979-4BCF313ADF4C}"/>
    <cellStyle name="Uwaga 2 6 2 2 2 5 3" xfId="37654" xr:uid="{BF777336-098B-4D8A-AF0F-C0E64B1FBD3A}"/>
    <cellStyle name="Uwaga 2 6 2 2 2 6" xfId="37655" xr:uid="{C2DCB6E7-8ABF-447A-A682-A07BEA3A80C9}"/>
    <cellStyle name="Uwaga 2 6 2 2 2 6 2" xfId="37656" xr:uid="{B2E5BC0B-5B28-4C1A-B554-586B429297AC}"/>
    <cellStyle name="Uwaga 2 6 2 2 2 6 2 2" xfId="37657" xr:uid="{5FBA49FD-05D6-4D22-9304-DF9C53947EA7}"/>
    <cellStyle name="Uwaga 2 6 2 2 2 6 3" xfId="37658" xr:uid="{D7404F94-5651-4A6E-9853-82DB3FB6DBAA}"/>
    <cellStyle name="Uwaga 2 6 2 2 2 7" xfId="37659" xr:uid="{7B8D2C38-78FE-439D-BBEE-12C44CB4C857}"/>
    <cellStyle name="Uwaga 2 6 2 2 2 7 2" xfId="37660" xr:uid="{2EAC4C23-B265-49EF-A857-A07CA4855F93}"/>
    <cellStyle name="Uwaga 2 6 2 2 2 7 2 2" xfId="37661" xr:uid="{09ECDB35-4D21-4739-A3E2-26EDB01BF9FE}"/>
    <cellStyle name="Uwaga 2 6 2 2 2 7 2 2 2" xfId="37662" xr:uid="{BDCCEC47-D23A-45B6-8774-79ACCDE574F4}"/>
    <cellStyle name="Uwaga 2 6 2 2 2 7 2 3" xfId="37663" xr:uid="{FB54EE9D-ED87-4CF7-B400-EE329B20658D}"/>
    <cellStyle name="Uwaga 2 6 2 2 2 7 3" xfId="37664" xr:uid="{3508A61E-7CF3-4E88-9817-C0E39F43EA55}"/>
    <cellStyle name="Uwaga 2 6 2 2 2 7 3 2" xfId="37665" xr:uid="{00E13FBF-D9DC-44F8-AD18-68D1B2F2767A}"/>
    <cellStyle name="Uwaga 2 6 2 2 2 7 3 2 2" xfId="37666" xr:uid="{2B9714DC-6014-408D-8D3E-AD2A753ACFD9}"/>
    <cellStyle name="Uwaga 2 6 2 2 2 7 3 3" xfId="37667" xr:uid="{BF90E67B-E872-4C5E-8BC0-3C399BD6B983}"/>
    <cellStyle name="Uwaga 2 6 2 2 2 7 4" xfId="37668" xr:uid="{01987EC5-DF1B-4AB6-8000-6B9E1B8E2516}"/>
    <cellStyle name="Uwaga 2 6 2 2 2 7 4 2" xfId="37669" xr:uid="{EAA7EDC4-E8A0-4914-8747-8FE739F6BDDC}"/>
    <cellStyle name="Uwaga 2 6 2 2 2 7 4 2 2" xfId="37670" xr:uid="{5694B9A8-C746-4998-9386-F855C64585A2}"/>
    <cellStyle name="Uwaga 2 6 2 2 2 7 4 3" xfId="37671" xr:uid="{EB0CD36C-E318-4AE3-A4BD-5728E337D39C}"/>
    <cellStyle name="Uwaga 2 6 2 2 2 7 5" xfId="37672" xr:uid="{BF41E9C5-9D06-40A2-868D-1180A8887BA5}"/>
    <cellStyle name="Uwaga 2 6 2 2 2 7 5 2" xfId="37673" xr:uid="{A4FA984E-A426-46B5-BC8B-AB450E6B7DEA}"/>
    <cellStyle name="Uwaga 2 6 2 2 2 7 6" xfId="37674" xr:uid="{7F3D8AC2-E506-435E-B3EE-78A9F9EC8ADA}"/>
    <cellStyle name="Uwaga 2 6 2 2 2 7 6 2" xfId="37675" xr:uid="{4674E947-1B98-4BE0-8F9B-2FC74EEB4F9A}"/>
    <cellStyle name="Uwaga 2 6 2 2 2 7 7" xfId="37676" xr:uid="{3320D10E-E89A-4229-9253-C1BA420574E7}"/>
    <cellStyle name="Uwaga 2 6 2 2 2 8" xfId="37677" xr:uid="{87F318E9-51E1-41AD-BBBD-6B28039F266C}"/>
    <cellStyle name="Uwaga 2 6 2 2 2 8 2" xfId="37678" xr:uid="{49ECDA97-B4BB-4937-A1DB-EF32C39EE456}"/>
    <cellStyle name="Uwaga 2 6 2 2 2 8 2 2" xfId="37679" xr:uid="{E59BDD5B-4D1E-4D9D-8D70-A4A660C205C3}"/>
    <cellStyle name="Uwaga 2 6 2 2 2 8 3" xfId="37680" xr:uid="{C6BB725C-CC7D-4296-9182-9B14C8FE584E}"/>
    <cellStyle name="Uwaga 2 6 2 2 2 9" xfId="37681" xr:uid="{89CD1865-FE60-421F-AF9A-F6324ACBB962}"/>
    <cellStyle name="Uwaga 2 6 2 2 2 9 2" xfId="37682" xr:uid="{58BF9B9D-6DEF-453E-B373-6F39FEF43A29}"/>
    <cellStyle name="Uwaga 2 6 2 2 2 9 2 2" xfId="37683" xr:uid="{63A8385D-7532-408F-8485-460CB34BB177}"/>
    <cellStyle name="Uwaga 2 6 2 2 2 9 3" xfId="37684" xr:uid="{10132F6C-F35F-42BC-A4CE-B4BBECC7F286}"/>
    <cellStyle name="Uwaga 2 6 2 2 3" xfId="37685" xr:uid="{0A9D7135-AA9C-44BC-A20D-5F7B6B01BDDC}"/>
    <cellStyle name="Uwaga 2 6 2 2 3 2" xfId="37686" xr:uid="{182435F6-97FF-4BF0-99F4-353D09F17133}"/>
    <cellStyle name="Uwaga 2 6 2 2 3 2 2" xfId="37687" xr:uid="{660E98E1-BDF5-4207-B149-D892349E9D70}"/>
    <cellStyle name="Uwaga 2 6 2 2 3 2 2 2" xfId="37688" xr:uid="{19E5B704-4D10-4AC2-BEE8-048A934AAF2F}"/>
    <cellStyle name="Uwaga 2 6 2 2 3 2 2 2 2" xfId="37689" xr:uid="{1B347786-573E-48C4-A4A2-81F35A63DF76}"/>
    <cellStyle name="Uwaga 2 6 2 2 3 2 2 3" xfId="37690" xr:uid="{18045B8B-9DFC-48B1-8A6F-1EFA6E96EB34}"/>
    <cellStyle name="Uwaga 2 6 2 2 3 2 3" xfId="37691" xr:uid="{2E46CEF9-819E-447F-AB8B-44ACDC60C98C}"/>
    <cellStyle name="Uwaga 2 6 2 2 3 2 3 2" xfId="37692" xr:uid="{5DC14788-FB9C-4F08-B2B8-A2E44B0493A0}"/>
    <cellStyle name="Uwaga 2 6 2 2 3 2 3 2 2" xfId="37693" xr:uid="{AB0CD357-EDD4-4C1E-BF0E-CB724BD1006D}"/>
    <cellStyle name="Uwaga 2 6 2 2 3 2 3 3" xfId="37694" xr:uid="{74563318-4E5E-4A76-B2FE-96AD866EA7E3}"/>
    <cellStyle name="Uwaga 2 6 2 2 3 2 4" xfId="37695" xr:uid="{E60775E5-F998-4E56-8345-97D6578A44E8}"/>
    <cellStyle name="Uwaga 2 6 2 2 3 2 4 2" xfId="37696" xr:uid="{5DC324B4-D3CB-4643-A003-D223190C362E}"/>
    <cellStyle name="Uwaga 2 6 2 2 3 2 4 2 2" xfId="37697" xr:uid="{8E5E16B2-E420-41B0-9330-E529BFEF63D4}"/>
    <cellStyle name="Uwaga 2 6 2 2 3 2 4 3" xfId="37698" xr:uid="{FBCC657C-2091-404F-AF33-A4968D9873A0}"/>
    <cellStyle name="Uwaga 2 6 2 2 3 2 5" xfId="37699" xr:uid="{DF7A9960-DE15-4020-9D02-99CB543CB968}"/>
    <cellStyle name="Uwaga 2 6 2 2 3 2 5 2" xfId="37700" xr:uid="{AB1D8512-B3E2-484B-ADD3-3B2593E239C6}"/>
    <cellStyle name="Uwaga 2 6 2 2 3 2 6" xfId="37701" xr:uid="{A905E1B6-F5C1-4B9F-8478-C19A0C7F7F21}"/>
    <cellStyle name="Uwaga 2 6 2 2 3 2 6 2" xfId="37702" xr:uid="{FEE33670-0133-472C-B7DE-F999F46FB748}"/>
    <cellStyle name="Uwaga 2 6 2 2 3 2 7" xfId="37703" xr:uid="{B1920507-47CA-43EB-A249-F046608868AB}"/>
    <cellStyle name="Uwaga 2 6 2 2 3 3" xfId="37704" xr:uid="{A183CDFC-D87F-4337-950E-63577588B493}"/>
    <cellStyle name="Uwaga 2 6 2 2 3 3 2" xfId="37705" xr:uid="{CC7980A1-874A-493E-BE82-F829B56C98CE}"/>
    <cellStyle name="Uwaga 2 6 2 2 3 3 2 2" xfId="37706" xr:uid="{CB54A593-5C01-4B9E-BCEC-B40E00949720}"/>
    <cellStyle name="Uwaga 2 6 2 2 3 3 3" xfId="37707" xr:uid="{427AF9B5-FA50-48CC-932E-7254F231EAD3}"/>
    <cellStyle name="Uwaga 2 6 2 2 3 4" xfId="37708" xr:uid="{3A10854E-D4AF-44A8-9EC5-9D6F54D034AB}"/>
    <cellStyle name="Uwaga 2 6 2 2 3 4 2" xfId="37709" xr:uid="{8CAD0694-E646-48FC-B462-7BB28C2BD43C}"/>
    <cellStyle name="Uwaga 2 6 2 2 3 4 2 2" xfId="37710" xr:uid="{05E9A5CB-D410-42A3-8618-66857D5784F5}"/>
    <cellStyle name="Uwaga 2 6 2 2 3 4 3" xfId="37711" xr:uid="{01C9E7C7-F686-4150-9F8E-3A0E54CD116E}"/>
    <cellStyle name="Uwaga 2 6 2 2 3 5" xfId="37712" xr:uid="{15770ED5-4E79-47F9-B909-A9AC5C3AA3FB}"/>
    <cellStyle name="Uwaga 2 6 2 2 3 5 2" xfId="37713" xr:uid="{EA618424-6E25-4854-9C05-8C273E029895}"/>
    <cellStyle name="Uwaga 2 6 2 2 3 5 2 2" xfId="37714" xr:uid="{C44A1335-27AA-4D82-9DAF-F2226EDF9114}"/>
    <cellStyle name="Uwaga 2 6 2 2 3 5 3" xfId="37715" xr:uid="{DAF00293-AAAF-44DA-87AF-23C683AFD23A}"/>
    <cellStyle name="Uwaga 2 6 2 2 3 6" xfId="37716" xr:uid="{57C3E008-C987-4A43-BE05-DAC8CB44D04B}"/>
    <cellStyle name="Uwaga 2 6 2 2 3 6 2" xfId="37717" xr:uid="{D6E91C81-C3EB-4315-A5A4-1ADFB6665298}"/>
    <cellStyle name="Uwaga 2 6 2 2 3 7" xfId="37718" xr:uid="{CE4E6CDC-068B-4FA7-8B6C-BC2989D46613}"/>
    <cellStyle name="Uwaga 2 6 2 2 3 7 2" xfId="37719" xr:uid="{B748AB6D-76E1-4D7B-8747-F8E69F9D9A18}"/>
    <cellStyle name="Uwaga 2 6 2 2 3 8" xfId="37720" xr:uid="{73CF5A31-687D-48E0-8D69-EC8839CC4881}"/>
    <cellStyle name="Uwaga 2 6 2 2 4" xfId="37721" xr:uid="{72838EF5-3AB3-4FCE-80AD-3195EEF4522E}"/>
    <cellStyle name="Uwaga 2 6 2 2 4 2" xfId="37722" xr:uid="{EC06CC45-EC27-48CE-B95A-12678792A6B3}"/>
    <cellStyle name="Uwaga 2 6 2 2 4 2 2" xfId="37723" xr:uid="{F6CDF74F-8ADD-44E0-96E7-19721C9EDD4A}"/>
    <cellStyle name="Uwaga 2 6 2 2 4 3" xfId="37724" xr:uid="{E1824E7D-6537-4A43-A0DD-2510554C661E}"/>
    <cellStyle name="Uwaga 2 6 2 2 5" xfId="37725" xr:uid="{5421ACBA-4CAB-478B-80F3-B8C8080DA68F}"/>
    <cellStyle name="Uwaga 2 6 2 2 5 2" xfId="37726" xr:uid="{93A87F86-0471-4513-8074-BD2651F102F8}"/>
    <cellStyle name="Uwaga 2 6 2 2 5 2 2" xfId="37727" xr:uid="{A869F0CC-8753-4CF9-9DFC-85519980C845}"/>
    <cellStyle name="Uwaga 2 6 2 2 5 3" xfId="37728" xr:uid="{486088EE-A6FA-466A-A767-D6D67F38FDE2}"/>
    <cellStyle name="Uwaga 2 6 2 2 6" xfId="37729" xr:uid="{0ADE22D2-5D42-4854-B64D-A6774BED2FBD}"/>
    <cellStyle name="Uwaga 2 6 2 2 6 2" xfId="37730" xr:uid="{9DB63156-6A15-4C6F-8055-C203D2F6088C}"/>
    <cellStyle name="Uwaga 2 6 2 2 6 2 2" xfId="37731" xr:uid="{AD6A5113-B213-4081-9C9B-D8C83D721AE7}"/>
    <cellStyle name="Uwaga 2 6 2 2 6 3" xfId="37732" xr:uid="{C84E8B4C-C06C-46FC-A8CE-1B3EBC3D0680}"/>
    <cellStyle name="Uwaga 2 6 2 2 7" xfId="37733" xr:uid="{1B32608B-92DE-4E8D-9BEE-DAB284026567}"/>
    <cellStyle name="Uwaga 2 6 2 2 7 2" xfId="37734" xr:uid="{D570EFBA-5999-4C3A-8BAD-07DDC525CDD7}"/>
    <cellStyle name="Uwaga 2 6 2 2 7 2 2" xfId="37735" xr:uid="{D127B167-2549-48D5-B9DB-1786603FEC2C}"/>
    <cellStyle name="Uwaga 2 6 2 2 7 3" xfId="37736" xr:uid="{49BE0A5D-5C58-43D1-9AA3-D927BCAE0FBB}"/>
    <cellStyle name="Uwaga 2 6 2 2 8" xfId="37737" xr:uid="{458F8366-A70E-43F5-B2FD-DA12B099B2EF}"/>
    <cellStyle name="Uwaga 2 6 2 2 8 2" xfId="37738" xr:uid="{7A13809F-F8A3-4D28-AFBA-8E7160F50EB4}"/>
    <cellStyle name="Uwaga 2 6 2 2 8 2 2" xfId="37739" xr:uid="{68ACFD14-B159-43D7-99E8-13FB5C3B7AF9}"/>
    <cellStyle name="Uwaga 2 6 2 2 8 2 2 2" xfId="37740" xr:uid="{8A17E819-E9A1-4003-8F35-3AB9C92B2F13}"/>
    <cellStyle name="Uwaga 2 6 2 2 8 2 3" xfId="37741" xr:uid="{926E498A-0760-4C5D-8954-E212B79F08AA}"/>
    <cellStyle name="Uwaga 2 6 2 2 8 3" xfId="37742" xr:uid="{952CE74F-679E-4423-9D32-6BB9A14B3D5B}"/>
    <cellStyle name="Uwaga 2 6 2 2 8 3 2" xfId="37743" xr:uid="{FAE24D86-3D22-4CA1-979F-B09DBC5DF5F9}"/>
    <cellStyle name="Uwaga 2 6 2 2 8 3 2 2" xfId="37744" xr:uid="{7D6CDD4D-B4E8-4F9A-80E6-B7E1CFEB9BD9}"/>
    <cellStyle name="Uwaga 2 6 2 2 8 3 3" xfId="37745" xr:uid="{831E5C8F-5962-4968-B213-D508B00BEBD8}"/>
    <cellStyle name="Uwaga 2 6 2 2 8 4" xfId="37746" xr:uid="{692FAE62-52A2-4674-9D14-858F4A8F8375}"/>
    <cellStyle name="Uwaga 2 6 2 2 8 4 2" xfId="37747" xr:uid="{3191C504-CC37-4BB0-86EB-92CEAC11336D}"/>
    <cellStyle name="Uwaga 2 6 2 2 8 4 2 2" xfId="37748" xr:uid="{95E395E5-4E0E-4106-A62D-AFF5861D8DE2}"/>
    <cellStyle name="Uwaga 2 6 2 2 8 4 3" xfId="37749" xr:uid="{7279C238-557C-419E-B9F0-8FD441076694}"/>
    <cellStyle name="Uwaga 2 6 2 2 8 5" xfId="37750" xr:uid="{BD77A325-ED2E-4BB1-BFD6-A59D9CAEBF7E}"/>
    <cellStyle name="Uwaga 2 6 2 2 8 5 2" xfId="37751" xr:uid="{40B26E14-C846-4357-AC84-6226C9B652DB}"/>
    <cellStyle name="Uwaga 2 6 2 2 8 6" xfId="37752" xr:uid="{D742700E-382F-4B8E-B9DC-3A63917375C4}"/>
    <cellStyle name="Uwaga 2 6 2 2 8 6 2" xfId="37753" xr:uid="{FACB10ED-B07C-44B4-BD8F-254EBA5B3623}"/>
    <cellStyle name="Uwaga 2 6 2 2 8 7" xfId="37754" xr:uid="{4023C8BB-C4D7-4794-BF2C-B96C5AB8C677}"/>
    <cellStyle name="Uwaga 2 6 2 2 9" xfId="37755" xr:uid="{278C1B97-DE58-45B9-B609-D4B9A93E107A}"/>
    <cellStyle name="Uwaga 2 6 2 2 9 2" xfId="37756" xr:uid="{136794ED-862C-4038-9DC4-84A91A2DB843}"/>
    <cellStyle name="Uwaga 2 6 2 2 9 2 2" xfId="37757" xr:uid="{6D752810-63F5-415C-8A55-99BE78A6988B}"/>
    <cellStyle name="Uwaga 2 6 2 2 9 3" xfId="37758" xr:uid="{0D1041E2-BEB3-4F36-AD86-025E1E105327}"/>
    <cellStyle name="Uwaga 2 6 2 3" xfId="37759" xr:uid="{D2853DA7-C9DF-4F0A-B47E-15E1A0A38A48}"/>
    <cellStyle name="Uwaga 2 6 2 3 2" xfId="37760" xr:uid="{8AB06547-CD51-421C-8373-3450A883E26C}"/>
    <cellStyle name="Uwaga 2 6 2 3 2 2" xfId="37761" xr:uid="{3F235366-2A10-4407-8B22-49E4CBA20A7A}"/>
    <cellStyle name="Uwaga 2 6 2 3 3" xfId="37762" xr:uid="{0B02CDE2-3FF5-4ADE-9F12-3BFAEE1CCD50}"/>
    <cellStyle name="Uwaga 2 6 2 4" xfId="37763" xr:uid="{4D0CB6CB-F5BE-4030-8406-C9FEEC4554EF}"/>
    <cellStyle name="Uwaga 2 6 2 4 10" xfId="37764" xr:uid="{102B4229-4D11-412E-BF15-6937623970BD}"/>
    <cellStyle name="Uwaga 2 6 2 4 10 2" xfId="37765" xr:uid="{AA965C40-E049-4F30-9351-2B1B9F66EC53}"/>
    <cellStyle name="Uwaga 2 6 2 4 11" xfId="37766" xr:uid="{A1595F62-AD7A-46EA-AB75-6E37C18EA432}"/>
    <cellStyle name="Uwaga 2 6 2 4 11 2" xfId="37767" xr:uid="{B656011B-60A7-4BDB-8443-6EA851B429D9}"/>
    <cellStyle name="Uwaga 2 6 2 4 12" xfId="37768" xr:uid="{CFD9CAB8-DE88-46E9-BD71-BECB69275195}"/>
    <cellStyle name="Uwaga 2 6 2 4 2" xfId="37769" xr:uid="{298A097C-4845-49DF-A0B9-78FB6AEE1B38}"/>
    <cellStyle name="Uwaga 2 6 2 4 2 2" xfId="37770" xr:uid="{975594A7-EFBD-425B-9F31-B09CDA624E6B}"/>
    <cellStyle name="Uwaga 2 6 2 4 2 2 2" xfId="37771" xr:uid="{B6F97795-6871-4D72-B9D8-9DBA01E2C399}"/>
    <cellStyle name="Uwaga 2 6 2 4 2 2 2 2" xfId="37772" xr:uid="{74576A33-6F26-4A19-B21B-B9473A677E13}"/>
    <cellStyle name="Uwaga 2 6 2 4 2 2 2 2 2" xfId="37773" xr:uid="{5CB14E1A-FB4C-4953-8F93-0F0584F0F1CA}"/>
    <cellStyle name="Uwaga 2 6 2 4 2 2 2 3" xfId="37774" xr:uid="{2343C6CF-2838-4813-A62D-C71FECCE2188}"/>
    <cellStyle name="Uwaga 2 6 2 4 2 2 3" xfId="37775" xr:uid="{E0F282EA-3FB1-4CFC-B544-EFACF8BEB811}"/>
    <cellStyle name="Uwaga 2 6 2 4 2 2 3 2" xfId="37776" xr:uid="{0565610F-773F-4916-9A98-0F7F774608B1}"/>
    <cellStyle name="Uwaga 2 6 2 4 2 2 3 2 2" xfId="37777" xr:uid="{A9A38107-8C59-42C4-82E6-CBA1B123C8E8}"/>
    <cellStyle name="Uwaga 2 6 2 4 2 2 3 3" xfId="37778" xr:uid="{5BB427D1-7C6D-4C4D-A906-B8E694F25845}"/>
    <cellStyle name="Uwaga 2 6 2 4 2 2 4" xfId="37779" xr:uid="{7A7105F9-EAAD-48FF-B711-86ABE28800B6}"/>
    <cellStyle name="Uwaga 2 6 2 4 2 2 4 2" xfId="37780" xr:uid="{F9CD3EC4-FABA-4FC7-B443-2EB2F6199026}"/>
    <cellStyle name="Uwaga 2 6 2 4 2 2 4 2 2" xfId="37781" xr:uid="{67929469-3B17-437C-ACA1-4FFA20DFBCCA}"/>
    <cellStyle name="Uwaga 2 6 2 4 2 2 4 3" xfId="37782" xr:uid="{935249C0-2AAF-4665-8CDB-73275FC0AC22}"/>
    <cellStyle name="Uwaga 2 6 2 4 2 2 5" xfId="37783" xr:uid="{EA66D166-6FFB-46C8-8240-65A717F25FBE}"/>
    <cellStyle name="Uwaga 2 6 2 4 2 2 5 2" xfId="37784" xr:uid="{F7F20BED-1823-4B3D-97AD-008767F3B3ED}"/>
    <cellStyle name="Uwaga 2 6 2 4 2 2 6" xfId="37785" xr:uid="{874B3C1E-8764-4F9C-9A68-701038210ABA}"/>
    <cellStyle name="Uwaga 2 6 2 4 2 2 6 2" xfId="37786" xr:uid="{21875C83-65B1-4AC1-AA48-6787E81EA0A1}"/>
    <cellStyle name="Uwaga 2 6 2 4 2 2 7" xfId="37787" xr:uid="{AEB16491-9FFD-4488-8BBD-C2070F756AF2}"/>
    <cellStyle name="Uwaga 2 6 2 4 2 3" xfId="37788" xr:uid="{B52767B9-93FF-4D77-BC59-061CFAD8E626}"/>
    <cellStyle name="Uwaga 2 6 2 4 2 3 2" xfId="37789" xr:uid="{62E22023-4590-49FA-96FD-2F4C344CF139}"/>
    <cellStyle name="Uwaga 2 6 2 4 2 3 2 2" xfId="37790" xr:uid="{E4786329-B53C-41F2-A2A7-375608EA7B0A}"/>
    <cellStyle name="Uwaga 2 6 2 4 2 3 3" xfId="37791" xr:uid="{983738CF-9672-4F1D-AD86-4D0503AFABD7}"/>
    <cellStyle name="Uwaga 2 6 2 4 2 4" xfId="37792" xr:uid="{639BBCC5-EFC0-44CF-8383-3E0D6501D8D5}"/>
    <cellStyle name="Uwaga 2 6 2 4 2 4 2" xfId="37793" xr:uid="{6C4EE9FA-0B63-4839-B9D7-767F1D92A054}"/>
    <cellStyle name="Uwaga 2 6 2 4 2 4 2 2" xfId="37794" xr:uid="{F2B306EF-2F12-46AD-A037-A4F40D9DD150}"/>
    <cellStyle name="Uwaga 2 6 2 4 2 4 3" xfId="37795" xr:uid="{5C3CFC80-31D6-425F-8147-D5AECDD73A2E}"/>
    <cellStyle name="Uwaga 2 6 2 4 2 5" xfId="37796" xr:uid="{98725A9B-1555-43A3-AAB4-B45FD2629BB3}"/>
    <cellStyle name="Uwaga 2 6 2 4 2 5 2" xfId="37797" xr:uid="{95536803-BF07-4076-A496-994AE5FCD0E1}"/>
    <cellStyle name="Uwaga 2 6 2 4 2 5 2 2" xfId="37798" xr:uid="{E83820E2-D380-415D-89BE-161E4035D811}"/>
    <cellStyle name="Uwaga 2 6 2 4 2 5 3" xfId="37799" xr:uid="{F141E1F3-E89B-4585-860E-97C379A30211}"/>
    <cellStyle name="Uwaga 2 6 2 4 2 6" xfId="37800" xr:uid="{7D484808-715F-49C9-B04A-B27BCF1B918A}"/>
    <cellStyle name="Uwaga 2 6 2 4 2 6 2" xfId="37801" xr:uid="{0F9CA57D-2098-4E2B-8275-9DED924BE6E7}"/>
    <cellStyle name="Uwaga 2 6 2 4 2 7" xfId="37802" xr:uid="{11365FFC-F650-4EE2-80A2-C69A9E9924BC}"/>
    <cellStyle name="Uwaga 2 6 2 4 2 7 2" xfId="37803" xr:uid="{15E3F63C-5D3E-4CC9-B9EA-A844D4A95789}"/>
    <cellStyle name="Uwaga 2 6 2 4 2 8" xfId="37804" xr:uid="{FFF6F1EF-9A73-4E55-A863-9751AD5A4E60}"/>
    <cellStyle name="Uwaga 2 6 2 4 3" xfId="37805" xr:uid="{51FE28DB-B3A3-40CD-BC29-C786EE32C167}"/>
    <cellStyle name="Uwaga 2 6 2 4 3 2" xfId="37806" xr:uid="{26CAB5AA-2128-48C4-8C3A-C4D6CB501F0D}"/>
    <cellStyle name="Uwaga 2 6 2 4 3 2 2" xfId="37807" xr:uid="{8625654A-978D-4449-A36E-B6D393D531E6}"/>
    <cellStyle name="Uwaga 2 6 2 4 3 3" xfId="37808" xr:uid="{7B7EA30B-20A0-47BB-802A-6C32A9778580}"/>
    <cellStyle name="Uwaga 2 6 2 4 4" xfId="37809" xr:uid="{BB41503C-4DAA-49F2-8720-F91664EAFB1D}"/>
    <cellStyle name="Uwaga 2 6 2 4 4 2" xfId="37810" xr:uid="{FB732B6F-B373-4824-8BB9-ACF10BF55E54}"/>
    <cellStyle name="Uwaga 2 6 2 4 4 2 2" xfId="37811" xr:uid="{8A3D1BBD-34F9-4109-ABBD-984BF3746011}"/>
    <cellStyle name="Uwaga 2 6 2 4 4 3" xfId="37812" xr:uid="{33868564-0D01-468A-9CCE-CD7D8B73313B}"/>
    <cellStyle name="Uwaga 2 6 2 4 5" xfId="37813" xr:uid="{AB5C4286-5BC4-4574-B10B-7FABA5F583BD}"/>
    <cellStyle name="Uwaga 2 6 2 4 5 2" xfId="37814" xr:uid="{7EDB2922-B45C-46E0-BD89-0FBD07DDF685}"/>
    <cellStyle name="Uwaga 2 6 2 4 5 2 2" xfId="37815" xr:uid="{34120814-FC22-4E57-9F58-90D1892DCF4C}"/>
    <cellStyle name="Uwaga 2 6 2 4 5 3" xfId="37816" xr:uid="{16978B83-0735-4004-ADE7-43B043B31109}"/>
    <cellStyle name="Uwaga 2 6 2 4 6" xfId="37817" xr:uid="{AC99DDDA-59CF-4CCB-8587-485E033069F6}"/>
    <cellStyle name="Uwaga 2 6 2 4 6 2" xfId="37818" xr:uid="{404B40CE-3761-447A-A174-66F6C892EB14}"/>
    <cellStyle name="Uwaga 2 6 2 4 6 2 2" xfId="37819" xr:uid="{C00A59C5-5B40-437B-97D8-EC5F1723189B}"/>
    <cellStyle name="Uwaga 2 6 2 4 6 3" xfId="37820" xr:uid="{3013BF47-EBCD-4268-A109-88ABE203DCF2}"/>
    <cellStyle name="Uwaga 2 6 2 4 7" xfId="37821" xr:uid="{191DED5E-745C-4A96-B408-FC8CD45989AE}"/>
    <cellStyle name="Uwaga 2 6 2 4 7 2" xfId="37822" xr:uid="{E0FC65D4-9FE1-4D35-8034-F51169E040FD}"/>
    <cellStyle name="Uwaga 2 6 2 4 7 2 2" xfId="37823" xr:uid="{05E338AD-2C01-4DEC-843C-F08CBD1D4C0E}"/>
    <cellStyle name="Uwaga 2 6 2 4 7 2 2 2" xfId="37824" xr:uid="{CDA6BEDC-5862-4D9D-A761-582118905E15}"/>
    <cellStyle name="Uwaga 2 6 2 4 7 2 3" xfId="37825" xr:uid="{75E8D493-96BC-4975-9441-3DF95A300FB7}"/>
    <cellStyle name="Uwaga 2 6 2 4 7 3" xfId="37826" xr:uid="{531780DA-95A0-4CDC-99E2-5984DE6AFEC5}"/>
    <cellStyle name="Uwaga 2 6 2 4 7 3 2" xfId="37827" xr:uid="{C07FA632-0CE6-4A1D-BFC1-2D1A655AFC0C}"/>
    <cellStyle name="Uwaga 2 6 2 4 7 3 2 2" xfId="37828" xr:uid="{FAAF7627-99B4-43D2-BA73-3D82B945786E}"/>
    <cellStyle name="Uwaga 2 6 2 4 7 3 3" xfId="37829" xr:uid="{5FE1483E-DEF2-429B-A40B-F1F71A275435}"/>
    <cellStyle name="Uwaga 2 6 2 4 7 4" xfId="37830" xr:uid="{41BE4A6E-248B-4C28-9DA2-A0E4AC2776EE}"/>
    <cellStyle name="Uwaga 2 6 2 4 7 4 2" xfId="37831" xr:uid="{A8E73479-6007-4B42-BF94-92E4118BD312}"/>
    <cellStyle name="Uwaga 2 6 2 4 7 4 2 2" xfId="37832" xr:uid="{A9646B25-E914-4D89-A83A-7AF8FB671F9D}"/>
    <cellStyle name="Uwaga 2 6 2 4 7 4 3" xfId="37833" xr:uid="{1EEC0F1C-AB97-48B9-B851-607E5EEEFEA8}"/>
    <cellStyle name="Uwaga 2 6 2 4 7 5" xfId="37834" xr:uid="{24413F64-E110-47C4-A3F1-DBFDCDE852A0}"/>
    <cellStyle name="Uwaga 2 6 2 4 7 5 2" xfId="37835" xr:uid="{E47422A9-DEA8-495D-ABB7-486898F816DD}"/>
    <cellStyle name="Uwaga 2 6 2 4 7 6" xfId="37836" xr:uid="{979A594C-49F4-49B5-ACCF-B087A7B7F205}"/>
    <cellStyle name="Uwaga 2 6 2 4 7 6 2" xfId="37837" xr:uid="{581FF38C-A4AE-40D8-B21E-4B21A1154658}"/>
    <cellStyle name="Uwaga 2 6 2 4 7 7" xfId="37838" xr:uid="{413ED09C-0B14-4367-BA5C-45C7E284C8F0}"/>
    <cellStyle name="Uwaga 2 6 2 4 8" xfId="37839" xr:uid="{BE47D82C-F5B4-4D1D-B274-575B01256212}"/>
    <cellStyle name="Uwaga 2 6 2 4 8 2" xfId="37840" xr:uid="{5CE48ADF-8B2A-47EF-AD4D-71B3D0751791}"/>
    <cellStyle name="Uwaga 2 6 2 4 8 2 2" xfId="37841" xr:uid="{F0CD80B9-5B3D-4B14-BAAE-C97F417483A1}"/>
    <cellStyle name="Uwaga 2 6 2 4 8 3" xfId="37842" xr:uid="{7E663987-F75C-4AA6-9400-502FFD091E53}"/>
    <cellStyle name="Uwaga 2 6 2 4 9" xfId="37843" xr:uid="{52E59A37-E74F-41D5-97C0-39E4E26CE3AC}"/>
    <cellStyle name="Uwaga 2 6 2 4 9 2" xfId="37844" xr:uid="{A4A5FA1B-09D1-4696-B171-CDACA77555A0}"/>
    <cellStyle name="Uwaga 2 6 2 4 9 2 2" xfId="37845" xr:uid="{D3C16D5C-7A49-44DF-9B18-D5CEA6F287DA}"/>
    <cellStyle name="Uwaga 2 6 2 4 9 3" xfId="37846" xr:uid="{3145A837-734E-4D35-BA7F-FC3FACECB6CD}"/>
    <cellStyle name="Uwaga 2 6 2 5" xfId="37847" xr:uid="{BF97A17C-532C-41FB-9D3B-D7BD92D9D79F}"/>
    <cellStyle name="Uwaga 2 6 2 5 2" xfId="37848" xr:uid="{EF5896C6-88C8-438C-AB55-9B492F65B16C}"/>
    <cellStyle name="Uwaga 2 6 2 5 2 2" xfId="37849" xr:uid="{F63DA370-53BC-4B5B-82FC-D11D307048D3}"/>
    <cellStyle name="Uwaga 2 6 2 5 2 2 2" xfId="37850" xr:uid="{1F7CBAF6-4526-41B9-A9ED-4D59EDF0528B}"/>
    <cellStyle name="Uwaga 2 6 2 5 2 2 2 2" xfId="37851" xr:uid="{957894D6-5D78-4E78-8410-7FAF4E5C4D4E}"/>
    <cellStyle name="Uwaga 2 6 2 5 2 2 3" xfId="37852" xr:uid="{6E4ABFDB-3DFB-4C73-9A85-D786B431A39A}"/>
    <cellStyle name="Uwaga 2 6 2 5 2 3" xfId="37853" xr:uid="{DAE40CBD-E96D-44C6-A84F-B1D5390CF359}"/>
    <cellStyle name="Uwaga 2 6 2 5 2 3 2" xfId="37854" xr:uid="{BD2DBDFE-BE1A-4ED0-A321-816028E98520}"/>
    <cellStyle name="Uwaga 2 6 2 5 2 3 2 2" xfId="37855" xr:uid="{CFCCCFCD-945A-46C9-B83F-4361E846E29C}"/>
    <cellStyle name="Uwaga 2 6 2 5 2 3 3" xfId="37856" xr:uid="{4130B968-2472-4B47-85D1-62B13A097A9A}"/>
    <cellStyle name="Uwaga 2 6 2 5 2 4" xfId="37857" xr:uid="{2400CC98-01DC-4AB0-B61E-FB4549E5E113}"/>
    <cellStyle name="Uwaga 2 6 2 5 2 4 2" xfId="37858" xr:uid="{94FB906B-0E1C-4753-8FF4-ADE1B685F785}"/>
    <cellStyle name="Uwaga 2 6 2 5 2 4 2 2" xfId="37859" xr:uid="{1F821C3D-600A-4DAF-A218-B7D4E96B80CC}"/>
    <cellStyle name="Uwaga 2 6 2 5 2 4 3" xfId="37860" xr:uid="{E03E3CD8-655D-455D-8853-755024BA49FC}"/>
    <cellStyle name="Uwaga 2 6 2 5 2 5" xfId="37861" xr:uid="{1347D2A0-F88A-4118-967D-6FF2F8B6BFEF}"/>
    <cellStyle name="Uwaga 2 6 2 5 2 5 2" xfId="37862" xr:uid="{A31184BC-6FED-4893-9CC9-0E2A1A7BCA4F}"/>
    <cellStyle name="Uwaga 2 6 2 5 2 6" xfId="37863" xr:uid="{F91B158F-205D-490B-B7D0-A68F000BE8D9}"/>
    <cellStyle name="Uwaga 2 6 2 5 2 6 2" xfId="37864" xr:uid="{2D6DB119-BC60-4CC6-8F94-10F25A100176}"/>
    <cellStyle name="Uwaga 2 6 2 5 2 7" xfId="37865" xr:uid="{1CB5D455-D7B7-4864-9B36-295130EF33BA}"/>
    <cellStyle name="Uwaga 2 6 2 5 3" xfId="37866" xr:uid="{E6CA86B9-EC90-44F5-82C3-E9DAD2D5A6E3}"/>
    <cellStyle name="Uwaga 2 6 2 5 3 2" xfId="37867" xr:uid="{2877BCED-C2F3-462B-9270-F102007338C5}"/>
    <cellStyle name="Uwaga 2 6 2 5 3 2 2" xfId="37868" xr:uid="{B04B55BA-A584-4E9E-ACE2-6751D7BB7A2D}"/>
    <cellStyle name="Uwaga 2 6 2 5 3 3" xfId="37869" xr:uid="{13EC5B97-B14B-44BD-A9FB-462B33AF4F47}"/>
    <cellStyle name="Uwaga 2 6 2 5 4" xfId="37870" xr:uid="{10C18ACF-B98D-4B99-9224-9135AD637E1C}"/>
    <cellStyle name="Uwaga 2 6 2 5 4 2" xfId="37871" xr:uid="{F09F806A-3582-4987-81AE-AA7863E94B23}"/>
    <cellStyle name="Uwaga 2 6 2 5 4 2 2" xfId="37872" xr:uid="{5410F376-BC4F-47DA-8594-8B68C4E98448}"/>
    <cellStyle name="Uwaga 2 6 2 5 4 3" xfId="37873" xr:uid="{C92EA71B-BDD9-4C85-872C-6E8D642537E2}"/>
    <cellStyle name="Uwaga 2 6 2 5 5" xfId="37874" xr:uid="{F34FCAA0-A36E-4732-A4CA-7812BCD1BE41}"/>
    <cellStyle name="Uwaga 2 6 2 5 5 2" xfId="37875" xr:uid="{760D3C9D-E09D-4755-894E-188C6B8A8917}"/>
    <cellStyle name="Uwaga 2 6 2 5 5 2 2" xfId="37876" xr:uid="{4ADE63BA-8BDB-48BF-AAC6-396D30139291}"/>
    <cellStyle name="Uwaga 2 6 2 5 5 3" xfId="37877" xr:uid="{1E85A62C-F733-4FED-B351-112BF46B7A18}"/>
    <cellStyle name="Uwaga 2 6 2 5 6" xfId="37878" xr:uid="{AA403056-1A64-4978-95F2-2E9E22E9E6AB}"/>
    <cellStyle name="Uwaga 2 6 2 5 6 2" xfId="37879" xr:uid="{FACE2FE4-86D7-4246-BDCD-AAE4E7F4E1C8}"/>
    <cellStyle name="Uwaga 2 6 2 5 7" xfId="37880" xr:uid="{0BA33BD5-4018-4578-9C9E-0520FC4DBC25}"/>
    <cellStyle name="Uwaga 2 6 2 5 7 2" xfId="37881" xr:uid="{0DA5731A-DA15-4A99-B62A-D9F9CB07AF9C}"/>
    <cellStyle name="Uwaga 2 6 2 5 8" xfId="37882" xr:uid="{96B7BF86-93E5-415A-B833-A16E28BA20F6}"/>
    <cellStyle name="Uwaga 2 6 2 6" xfId="37883" xr:uid="{19A1AD43-5B70-46D9-B1EA-687B8E19F7E2}"/>
    <cellStyle name="Uwaga 2 6 2 6 2" xfId="37884" xr:uid="{4B746A80-B763-4423-B3FA-2789B8802DCC}"/>
    <cellStyle name="Uwaga 2 6 2 6 2 2" xfId="37885" xr:uid="{AFEE7B0A-5A33-42AA-8596-5CD866D124A2}"/>
    <cellStyle name="Uwaga 2 6 2 6 3" xfId="37886" xr:uid="{1BBBB074-D1C7-4D99-8260-A60E877823D1}"/>
    <cellStyle name="Uwaga 2 6 2 7" xfId="37887" xr:uid="{4B2365AE-13FE-4431-9C32-3EC2F681CF17}"/>
    <cellStyle name="Uwaga 2 6 2 7 2" xfId="37888" xr:uid="{D4A6E40D-46B6-4AD8-82DB-94EB236C6E11}"/>
    <cellStyle name="Uwaga 2 6 2 7 2 2" xfId="37889" xr:uid="{EDEE4B04-5571-410F-840B-2D449301AC90}"/>
    <cellStyle name="Uwaga 2 6 2 7 3" xfId="37890" xr:uid="{B80F0238-1111-4A34-9C1A-9DE6CC2AD1ED}"/>
    <cellStyle name="Uwaga 2 6 2 8" xfId="37891" xr:uid="{BAB17BF2-43B2-48E1-A17D-E4CA00966D64}"/>
    <cellStyle name="Uwaga 2 6 2 8 2" xfId="37892" xr:uid="{BDF56916-35FA-4B1C-B55F-F8E23BD676E3}"/>
    <cellStyle name="Uwaga 2 6 2 8 2 2" xfId="37893" xr:uid="{4F7298E4-19BB-4917-B6BD-F97780146741}"/>
    <cellStyle name="Uwaga 2 6 2 8 3" xfId="37894" xr:uid="{61DA03AC-4944-4E83-B83F-36657440EC3F}"/>
    <cellStyle name="Uwaga 2 6 2 9" xfId="37895" xr:uid="{66C22F79-D4DC-4124-8D40-E09B6078BA13}"/>
    <cellStyle name="Uwaga 2 6 2 9 2" xfId="37896" xr:uid="{968D3224-071D-48FD-81D6-27AE079A483D}"/>
    <cellStyle name="Uwaga 2 6 2 9 2 2" xfId="37897" xr:uid="{7AA9D0EE-DFC0-4ACD-8B2D-C443DB471795}"/>
    <cellStyle name="Uwaga 2 6 2 9 2 2 2" xfId="37898" xr:uid="{524B563F-BCC4-4A50-8714-ECE9ADDFA330}"/>
    <cellStyle name="Uwaga 2 6 2 9 2 3" xfId="37899" xr:uid="{2AC61FA1-A54F-464A-AA27-8F4BA8C5066F}"/>
    <cellStyle name="Uwaga 2 6 2 9 3" xfId="37900" xr:uid="{849F7E6A-4D66-4B20-9952-B1E67D085A64}"/>
    <cellStyle name="Uwaga 2 6 2 9 3 2" xfId="37901" xr:uid="{6605BEC3-5BE9-4103-A56F-ABAD184DD411}"/>
    <cellStyle name="Uwaga 2 6 2 9 3 2 2" xfId="37902" xr:uid="{52CBAECD-72A7-42FC-AE0A-45D3DC1D8C85}"/>
    <cellStyle name="Uwaga 2 6 2 9 3 3" xfId="37903" xr:uid="{49B4FEEE-D792-4633-8884-9DF2198CFAF2}"/>
    <cellStyle name="Uwaga 2 6 2 9 4" xfId="37904" xr:uid="{CEC21FCD-56BD-4153-A7E5-14AAFE07D9D3}"/>
    <cellStyle name="Uwaga 2 6 2 9 4 2" xfId="37905" xr:uid="{F4E91532-B4EC-4F30-8597-0FEEB99D7FFE}"/>
    <cellStyle name="Uwaga 2 6 2 9 4 2 2" xfId="37906" xr:uid="{10A409F0-6856-47E7-B354-C8EE06214659}"/>
    <cellStyle name="Uwaga 2 6 2 9 4 3" xfId="37907" xr:uid="{B43397B0-452E-4001-87DD-CAEC931C6991}"/>
    <cellStyle name="Uwaga 2 6 2 9 5" xfId="37908" xr:uid="{B4CB4D30-E69E-480C-8E5D-7E7693012976}"/>
    <cellStyle name="Uwaga 2 6 2 9 5 2" xfId="37909" xr:uid="{602C68CD-04FC-4353-A004-421224158C85}"/>
    <cellStyle name="Uwaga 2 6 2 9 6" xfId="37910" xr:uid="{3D40FA9B-9CA8-4BA9-B3BB-20AD9F1F67E3}"/>
    <cellStyle name="Uwaga 2 6 2 9 6 2" xfId="37911" xr:uid="{3BE73476-0259-4A97-9D2B-8AC33DC8D73A}"/>
    <cellStyle name="Uwaga 2 6 2 9 7" xfId="37912" xr:uid="{55C20EB7-0AC2-4839-A499-E32B9DCD2338}"/>
    <cellStyle name="Uwaga 2 6 3" xfId="37913" xr:uid="{3F9725AC-A7CE-4BD8-8802-4917F2831AA3}"/>
    <cellStyle name="Uwaga 2 6 3 10" xfId="37914" xr:uid="{EEC3C7DB-A8F8-4257-B5F9-8511396D7D3F}"/>
    <cellStyle name="Uwaga 2 6 3 10 2" xfId="37915" xr:uid="{D00E2DEA-34E0-48D2-9628-3115A39D1967}"/>
    <cellStyle name="Uwaga 2 6 3 10 2 2" xfId="37916" xr:uid="{F04D2E89-FA84-49BE-BCCF-0C85BCAC2490}"/>
    <cellStyle name="Uwaga 2 6 3 10 3" xfId="37917" xr:uid="{2677E8E5-66BE-4428-8801-D7FAC1387363}"/>
    <cellStyle name="Uwaga 2 6 3 11" xfId="37918" xr:uid="{397FDC00-EC3E-4629-89AF-9D857BF37369}"/>
    <cellStyle name="Uwaga 2 6 3 11 2" xfId="37919" xr:uid="{91197612-493A-4BB9-9B92-BBB50DB83564}"/>
    <cellStyle name="Uwaga 2 6 3 12" xfId="37920" xr:uid="{BD0925A8-5B1B-4831-AC77-CFA46FF4F822}"/>
    <cellStyle name="Uwaga 2 6 3 12 2" xfId="37921" xr:uid="{6D774482-9BAA-4E75-AF08-78FC0323E7B4}"/>
    <cellStyle name="Uwaga 2 6 3 13" xfId="37922" xr:uid="{CB17492F-4594-4BDF-8063-F9FF091E1F95}"/>
    <cellStyle name="Uwaga 2 6 3 2" xfId="37923" xr:uid="{806DA6FF-2EB0-407E-A031-F71F19EE4280}"/>
    <cellStyle name="Uwaga 2 6 3 2 10" xfId="37924" xr:uid="{7D7EEB5B-8129-4039-AF85-7436E32A873D}"/>
    <cellStyle name="Uwaga 2 6 3 2 10 2" xfId="37925" xr:uid="{8744D139-39A5-47C5-A9CD-BAE4FA0BBDCA}"/>
    <cellStyle name="Uwaga 2 6 3 2 11" xfId="37926" xr:uid="{2D7CF8C8-6597-46FD-92C4-F2DEF4E4C78F}"/>
    <cellStyle name="Uwaga 2 6 3 2 11 2" xfId="37927" xr:uid="{B3E6B622-473B-4710-8FC5-EC644FEC8532}"/>
    <cellStyle name="Uwaga 2 6 3 2 12" xfId="37928" xr:uid="{D64BB468-E31B-4EF1-89E2-FAC3194DCC93}"/>
    <cellStyle name="Uwaga 2 6 3 2 2" xfId="37929" xr:uid="{8DB33677-68BF-4666-BCB4-666FCE98DFD8}"/>
    <cellStyle name="Uwaga 2 6 3 2 2 10" xfId="37930" xr:uid="{482B25A1-D730-4922-AA21-0F58B3035DE4}"/>
    <cellStyle name="Uwaga 2 6 3 2 2 10 2" xfId="37931" xr:uid="{8C909107-F954-44B7-962F-B5965C50A0CA}"/>
    <cellStyle name="Uwaga 2 6 3 2 2 11" xfId="37932" xr:uid="{736E5096-2F03-45A2-872B-C1E01ECD819A}"/>
    <cellStyle name="Uwaga 2 6 3 2 2 11 2" xfId="37933" xr:uid="{1364B392-804F-456D-AA4B-0290E608D0DD}"/>
    <cellStyle name="Uwaga 2 6 3 2 2 12" xfId="37934" xr:uid="{E40088AE-FC30-47A4-A02B-D390259601AC}"/>
    <cellStyle name="Uwaga 2 6 3 2 2 2" xfId="37935" xr:uid="{005187DD-3BA5-46FE-B6BF-FC263A5B825F}"/>
    <cellStyle name="Uwaga 2 6 3 2 2 2 2" xfId="37936" xr:uid="{5837BD53-9DE1-42DE-A99F-918DA97532BC}"/>
    <cellStyle name="Uwaga 2 6 3 2 2 2 2 2" xfId="37937" xr:uid="{AA23000D-DBF5-4CE5-9474-92849998FF77}"/>
    <cellStyle name="Uwaga 2 6 3 2 2 2 2 2 2" xfId="37938" xr:uid="{96B9240A-3DC0-449C-B918-E398BC56E3AA}"/>
    <cellStyle name="Uwaga 2 6 3 2 2 2 2 2 2 2" xfId="37939" xr:uid="{44C0F210-7B83-4D0F-885D-D0159AAAC697}"/>
    <cellStyle name="Uwaga 2 6 3 2 2 2 2 2 3" xfId="37940" xr:uid="{6BB9C0DC-F1E2-479C-89AC-62A5E8511ADF}"/>
    <cellStyle name="Uwaga 2 6 3 2 2 2 2 3" xfId="37941" xr:uid="{13AB0E25-839B-40C0-8ED1-BA7331927808}"/>
    <cellStyle name="Uwaga 2 6 3 2 2 2 2 3 2" xfId="37942" xr:uid="{BC6652FE-6A2F-4164-B3FD-7C281A05FB52}"/>
    <cellStyle name="Uwaga 2 6 3 2 2 2 2 3 2 2" xfId="37943" xr:uid="{719B841E-91D7-4B2D-A81C-99D1CAC77319}"/>
    <cellStyle name="Uwaga 2 6 3 2 2 2 2 3 3" xfId="37944" xr:uid="{872B20D7-0F0A-4C20-A8DF-5C6B0C4FE362}"/>
    <cellStyle name="Uwaga 2 6 3 2 2 2 2 4" xfId="37945" xr:uid="{F9F76403-3B62-4BF9-8FD1-A93ED00D28A0}"/>
    <cellStyle name="Uwaga 2 6 3 2 2 2 2 4 2" xfId="37946" xr:uid="{E434ABB7-DAE4-450D-AFB3-35EEBFA80D02}"/>
    <cellStyle name="Uwaga 2 6 3 2 2 2 2 4 2 2" xfId="37947" xr:uid="{6C7F43FB-2571-4A52-9173-B6FA27E641BF}"/>
    <cellStyle name="Uwaga 2 6 3 2 2 2 2 4 3" xfId="37948" xr:uid="{14DD3064-9569-4A9F-8FAC-A35A1A497850}"/>
    <cellStyle name="Uwaga 2 6 3 2 2 2 2 5" xfId="37949" xr:uid="{9E517F9A-F33F-480D-81E8-BFAB76BD4903}"/>
    <cellStyle name="Uwaga 2 6 3 2 2 2 2 5 2" xfId="37950" xr:uid="{AEACCDA7-95D9-4D77-9A52-A7422085E784}"/>
    <cellStyle name="Uwaga 2 6 3 2 2 2 2 6" xfId="37951" xr:uid="{10AABA91-9FB7-4C65-ABAF-52A38997C07D}"/>
    <cellStyle name="Uwaga 2 6 3 2 2 2 2 6 2" xfId="37952" xr:uid="{AD7CDEB8-5E0F-4EF2-A9EC-03EAF94119CF}"/>
    <cellStyle name="Uwaga 2 6 3 2 2 2 2 7" xfId="37953" xr:uid="{6D653EA4-0F1E-46F8-B386-825578A7D2E1}"/>
    <cellStyle name="Uwaga 2 6 3 2 2 2 3" xfId="37954" xr:uid="{D0D8F506-51C3-4635-BACE-2EBF840EEEBF}"/>
    <cellStyle name="Uwaga 2 6 3 2 2 2 3 2" xfId="37955" xr:uid="{68122015-5DB1-4A03-BD26-E00486CD7068}"/>
    <cellStyle name="Uwaga 2 6 3 2 2 2 3 2 2" xfId="37956" xr:uid="{96D48F0D-C2EA-47B0-AFB8-253C1062749C}"/>
    <cellStyle name="Uwaga 2 6 3 2 2 2 3 3" xfId="37957" xr:uid="{37082F09-8732-4DF9-91CE-8FE78F8FDF32}"/>
    <cellStyle name="Uwaga 2 6 3 2 2 2 4" xfId="37958" xr:uid="{8B00561E-FC2B-47BE-A90C-C5D554F060A5}"/>
    <cellStyle name="Uwaga 2 6 3 2 2 2 4 2" xfId="37959" xr:uid="{FC80D501-870D-454D-A803-226BBD472DAE}"/>
    <cellStyle name="Uwaga 2 6 3 2 2 2 4 2 2" xfId="37960" xr:uid="{A88D55B5-72C9-440B-B0D3-2D72539D3DAA}"/>
    <cellStyle name="Uwaga 2 6 3 2 2 2 4 3" xfId="37961" xr:uid="{6EA4B565-6D2C-4314-9AAA-E9014FD47652}"/>
    <cellStyle name="Uwaga 2 6 3 2 2 2 5" xfId="37962" xr:uid="{79A01081-7F85-4195-93C5-AD458EBF8B1E}"/>
    <cellStyle name="Uwaga 2 6 3 2 2 2 5 2" xfId="37963" xr:uid="{0C6CCBC8-D9EE-4E8F-896A-FBCD077947BE}"/>
    <cellStyle name="Uwaga 2 6 3 2 2 2 5 2 2" xfId="37964" xr:uid="{7868DD53-CADC-4BB3-B82B-02671FE843CD}"/>
    <cellStyle name="Uwaga 2 6 3 2 2 2 5 3" xfId="37965" xr:uid="{39EB744B-3E04-45AC-87B9-65D521C3B5FD}"/>
    <cellStyle name="Uwaga 2 6 3 2 2 2 6" xfId="37966" xr:uid="{38B11D33-6552-46BA-95A6-1662B83F0761}"/>
    <cellStyle name="Uwaga 2 6 3 2 2 2 6 2" xfId="37967" xr:uid="{86116E32-D123-4EE6-A959-A368678583F1}"/>
    <cellStyle name="Uwaga 2 6 3 2 2 2 7" xfId="37968" xr:uid="{5B9E5054-A3B4-4B6A-8606-848A81F26A5B}"/>
    <cellStyle name="Uwaga 2 6 3 2 2 2 7 2" xfId="37969" xr:uid="{E5CFC192-E459-4488-9047-8E1103B25FBC}"/>
    <cellStyle name="Uwaga 2 6 3 2 2 2 8" xfId="37970" xr:uid="{88BE23F6-476C-4C7F-8F2E-04F9DBB1A102}"/>
    <cellStyle name="Uwaga 2 6 3 2 2 3" xfId="37971" xr:uid="{5A94C736-6A02-4AFE-AC8A-7E9A1CC6EAC8}"/>
    <cellStyle name="Uwaga 2 6 3 2 2 3 2" xfId="37972" xr:uid="{FB6E41B4-4739-42F1-B74D-4330246914C6}"/>
    <cellStyle name="Uwaga 2 6 3 2 2 3 2 2" xfId="37973" xr:uid="{95E6E15E-7CE4-4528-BAB0-D526ED877490}"/>
    <cellStyle name="Uwaga 2 6 3 2 2 3 3" xfId="37974" xr:uid="{54B5036D-3077-402B-BF67-D92A46BFFD82}"/>
    <cellStyle name="Uwaga 2 6 3 2 2 4" xfId="37975" xr:uid="{287F46E3-FAD0-48F2-9C7B-C4DD75CE97C2}"/>
    <cellStyle name="Uwaga 2 6 3 2 2 4 2" xfId="37976" xr:uid="{42F87C9F-FD7F-40A8-9987-50A8CCA9746A}"/>
    <cellStyle name="Uwaga 2 6 3 2 2 4 2 2" xfId="37977" xr:uid="{7B37F8A1-1A67-4F87-B3D4-51393F1DD7B1}"/>
    <cellStyle name="Uwaga 2 6 3 2 2 4 3" xfId="37978" xr:uid="{CE72E469-CF49-403A-8012-915C984166A8}"/>
    <cellStyle name="Uwaga 2 6 3 2 2 5" xfId="37979" xr:uid="{084C6421-8718-43F8-958F-E1322B257610}"/>
    <cellStyle name="Uwaga 2 6 3 2 2 5 2" xfId="37980" xr:uid="{0EB26043-683C-421D-9184-B361F3114CB4}"/>
    <cellStyle name="Uwaga 2 6 3 2 2 5 2 2" xfId="37981" xr:uid="{13377D9D-7FBE-41B9-A250-298CF7BA047C}"/>
    <cellStyle name="Uwaga 2 6 3 2 2 5 3" xfId="37982" xr:uid="{08301B01-A391-48E0-8189-9AA099AA24CC}"/>
    <cellStyle name="Uwaga 2 6 3 2 2 6" xfId="37983" xr:uid="{52E6BD74-38EB-4274-AE87-F90442E33EF5}"/>
    <cellStyle name="Uwaga 2 6 3 2 2 6 2" xfId="37984" xr:uid="{62BCBAC3-986F-4408-8A4A-6E296F011E54}"/>
    <cellStyle name="Uwaga 2 6 3 2 2 6 2 2" xfId="37985" xr:uid="{47832B29-5D11-4B37-BD53-CDA8A28893E2}"/>
    <cellStyle name="Uwaga 2 6 3 2 2 6 3" xfId="37986" xr:uid="{A57FF612-1D08-4918-BE4C-44FBA221B01E}"/>
    <cellStyle name="Uwaga 2 6 3 2 2 7" xfId="37987" xr:uid="{D52A1B24-BD48-4CDE-B5F9-2CCE31E0FC4D}"/>
    <cellStyle name="Uwaga 2 6 3 2 2 7 2" xfId="37988" xr:uid="{839D9A31-05B9-4FA4-A259-AD91491DB339}"/>
    <cellStyle name="Uwaga 2 6 3 2 2 7 2 2" xfId="37989" xr:uid="{BC35FCAE-44CC-4678-8621-66A8AA34F181}"/>
    <cellStyle name="Uwaga 2 6 3 2 2 7 2 2 2" xfId="37990" xr:uid="{F992E5DA-620B-4421-B556-DF60FEED793B}"/>
    <cellStyle name="Uwaga 2 6 3 2 2 7 2 3" xfId="37991" xr:uid="{B3D52C3F-1CED-4171-844A-EF638956BA84}"/>
    <cellStyle name="Uwaga 2 6 3 2 2 7 3" xfId="37992" xr:uid="{544713D0-12C9-46D6-B4C6-8B377F96F7BE}"/>
    <cellStyle name="Uwaga 2 6 3 2 2 7 3 2" xfId="37993" xr:uid="{5DDFFB0D-DEA1-4B34-AC02-90930A778063}"/>
    <cellStyle name="Uwaga 2 6 3 2 2 7 3 2 2" xfId="37994" xr:uid="{BA30DE4E-03AE-4A24-9370-5DED740CE6B6}"/>
    <cellStyle name="Uwaga 2 6 3 2 2 7 3 3" xfId="37995" xr:uid="{1EDE0417-363E-4B4B-B4C6-A78ED7AA0D63}"/>
    <cellStyle name="Uwaga 2 6 3 2 2 7 4" xfId="37996" xr:uid="{AC4BF13B-7EF2-455D-BD61-E0EA208E96F1}"/>
    <cellStyle name="Uwaga 2 6 3 2 2 7 4 2" xfId="37997" xr:uid="{891590B8-A31F-42DA-91EB-E0C4A6FE56B3}"/>
    <cellStyle name="Uwaga 2 6 3 2 2 7 4 2 2" xfId="37998" xr:uid="{D26B6323-5D43-4F54-B71F-4DA95CC40E31}"/>
    <cellStyle name="Uwaga 2 6 3 2 2 7 4 3" xfId="37999" xr:uid="{9AD78658-7BA4-42CD-98EB-8996F6F7D364}"/>
    <cellStyle name="Uwaga 2 6 3 2 2 7 5" xfId="38000" xr:uid="{67AC96C1-4922-47CE-B4E8-EB7A7A4F4ACE}"/>
    <cellStyle name="Uwaga 2 6 3 2 2 7 5 2" xfId="38001" xr:uid="{DCE74E16-53C7-42E5-A7F3-9731A6A645BE}"/>
    <cellStyle name="Uwaga 2 6 3 2 2 7 6" xfId="38002" xr:uid="{8B6C3B16-7333-4EF3-BF3E-2028C8961F94}"/>
    <cellStyle name="Uwaga 2 6 3 2 2 7 6 2" xfId="38003" xr:uid="{DDD018E1-1EC4-4BB1-8860-BD8305113E61}"/>
    <cellStyle name="Uwaga 2 6 3 2 2 7 7" xfId="38004" xr:uid="{CDDECF41-58A7-407F-A59C-5B684AB9B120}"/>
    <cellStyle name="Uwaga 2 6 3 2 2 8" xfId="38005" xr:uid="{84FECA25-58E2-4193-B519-AD317065488C}"/>
    <cellStyle name="Uwaga 2 6 3 2 2 8 2" xfId="38006" xr:uid="{ADFE0EF8-61A6-4EC1-AE7B-F27079883AAE}"/>
    <cellStyle name="Uwaga 2 6 3 2 2 8 2 2" xfId="38007" xr:uid="{F5A6BA2D-3C0F-4402-9F20-F7E6142F7C11}"/>
    <cellStyle name="Uwaga 2 6 3 2 2 8 3" xfId="38008" xr:uid="{C1D85774-18C2-41A4-ABCD-2DDAAAED2074}"/>
    <cellStyle name="Uwaga 2 6 3 2 2 9" xfId="38009" xr:uid="{0CD7DC59-E8F3-4F48-B9FF-69BE7DDE42CA}"/>
    <cellStyle name="Uwaga 2 6 3 2 2 9 2" xfId="38010" xr:uid="{DC516D4E-E749-4F16-BBF6-5029EEAF51C2}"/>
    <cellStyle name="Uwaga 2 6 3 2 2 9 2 2" xfId="38011" xr:uid="{EE9DBC02-9040-4D29-93B4-295B933D68CF}"/>
    <cellStyle name="Uwaga 2 6 3 2 2 9 3" xfId="38012" xr:uid="{94A70009-6FF9-4E4F-B9E9-E82241E013C3}"/>
    <cellStyle name="Uwaga 2 6 3 2 3" xfId="38013" xr:uid="{C01D06BA-1A4A-49CC-9591-B382662301D4}"/>
    <cellStyle name="Uwaga 2 6 3 2 3 2" xfId="38014" xr:uid="{C8680E6A-4AEF-4521-B86D-3E40BDD54105}"/>
    <cellStyle name="Uwaga 2 6 3 2 3 2 2" xfId="38015" xr:uid="{AD44BCE8-AF1E-4A29-AAE2-738BF32A8D54}"/>
    <cellStyle name="Uwaga 2 6 3 2 3 2 2 2" xfId="38016" xr:uid="{A7E7E21F-EA65-415D-8945-575C2C714A61}"/>
    <cellStyle name="Uwaga 2 6 3 2 3 2 2 2 2" xfId="38017" xr:uid="{B373DD18-A763-4A22-A407-198CD5A44FCA}"/>
    <cellStyle name="Uwaga 2 6 3 2 3 2 2 3" xfId="38018" xr:uid="{230D79A1-2231-424C-B48E-6656C1C52C9A}"/>
    <cellStyle name="Uwaga 2 6 3 2 3 2 3" xfId="38019" xr:uid="{64398AC1-55DD-4C93-8F43-65F19B7C881D}"/>
    <cellStyle name="Uwaga 2 6 3 2 3 2 3 2" xfId="38020" xr:uid="{939BCC08-38D9-4EA1-A11C-ED24D2F63EF4}"/>
    <cellStyle name="Uwaga 2 6 3 2 3 2 3 2 2" xfId="38021" xr:uid="{1BA92BB2-41C5-42F1-B6C1-556BAAD5B8A1}"/>
    <cellStyle name="Uwaga 2 6 3 2 3 2 3 3" xfId="38022" xr:uid="{D34007EE-65B2-4F38-B418-314F07A54420}"/>
    <cellStyle name="Uwaga 2 6 3 2 3 2 4" xfId="38023" xr:uid="{5889AB4E-4D3A-4923-9DDE-5541551A2F46}"/>
    <cellStyle name="Uwaga 2 6 3 2 3 2 4 2" xfId="38024" xr:uid="{D01BBC1F-9A93-4164-AB0C-32F81AB0D925}"/>
    <cellStyle name="Uwaga 2 6 3 2 3 2 4 2 2" xfId="38025" xr:uid="{3E054B81-3C1D-4ED9-B783-9942B67FEC48}"/>
    <cellStyle name="Uwaga 2 6 3 2 3 2 4 3" xfId="38026" xr:uid="{1414740A-4878-4D31-8FBA-E506D023D794}"/>
    <cellStyle name="Uwaga 2 6 3 2 3 2 5" xfId="38027" xr:uid="{7F403C17-43FD-4B43-84E6-2880F5883697}"/>
    <cellStyle name="Uwaga 2 6 3 2 3 2 5 2" xfId="38028" xr:uid="{1BBF90A9-284C-4B7C-88F6-DDC7B9C75E26}"/>
    <cellStyle name="Uwaga 2 6 3 2 3 2 6" xfId="38029" xr:uid="{DB6D5D61-8599-448B-B884-BF8D014BBC8E}"/>
    <cellStyle name="Uwaga 2 6 3 2 3 2 6 2" xfId="38030" xr:uid="{5692C0F3-D64F-46F3-BED8-CCBEF58C3021}"/>
    <cellStyle name="Uwaga 2 6 3 2 3 2 7" xfId="38031" xr:uid="{AF673E73-E65E-461F-BAAB-16B2A98964F0}"/>
    <cellStyle name="Uwaga 2 6 3 2 3 3" xfId="38032" xr:uid="{06CAEE49-599E-4EE1-9EC8-4393EA234684}"/>
    <cellStyle name="Uwaga 2 6 3 2 3 3 2" xfId="38033" xr:uid="{C48C9CBC-B254-4F71-879C-8E02FFA47739}"/>
    <cellStyle name="Uwaga 2 6 3 2 3 3 2 2" xfId="38034" xr:uid="{80A9D69E-D358-4F00-92C4-F40A725378F2}"/>
    <cellStyle name="Uwaga 2 6 3 2 3 3 3" xfId="38035" xr:uid="{74E2D6A8-C735-43E6-B8B3-2DCD2E351266}"/>
    <cellStyle name="Uwaga 2 6 3 2 3 4" xfId="38036" xr:uid="{88C00006-9A71-41FE-A3F7-1DECFF32F1AF}"/>
    <cellStyle name="Uwaga 2 6 3 2 3 4 2" xfId="38037" xr:uid="{1BC8ADA7-0BED-46B4-9FE6-4972E9ACC141}"/>
    <cellStyle name="Uwaga 2 6 3 2 3 4 2 2" xfId="38038" xr:uid="{17534DB3-8495-48CD-B291-34056D404624}"/>
    <cellStyle name="Uwaga 2 6 3 2 3 4 3" xfId="38039" xr:uid="{217EB98A-C017-4B85-AF70-222D8E027499}"/>
    <cellStyle name="Uwaga 2 6 3 2 3 5" xfId="38040" xr:uid="{BE216E93-E0C3-4E76-9548-7D278660DB48}"/>
    <cellStyle name="Uwaga 2 6 3 2 3 5 2" xfId="38041" xr:uid="{579693B5-66D4-413E-B56F-524FBA6ED9C8}"/>
    <cellStyle name="Uwaga 2 6 3 2 3 5 2 2" xfId="38042" xr:uid="{2CDBB6F9-5831-44ED-B9DD-629B6E396F0B}"/>
    <cellStyle name="Uwaga 2 6 3 2 3 5 3" xfId="38043" xr:uid="{2D912BCF-0BAD-4771-BFF9-E98404621F35}"/>
    <cellStyle name="Uwaga 2 6 3 2 3 6" xfId="38044" xr:uid="{7482D769-DF8A-440E-94FD-7AE3D28F5D03}"/>
    <cellStyle name="Uwaga 2 6 3 2 3 6 2" xfId="38045" xr:uid="{AF70EACF-802C-4A42-AE5B-3250E6F38DBE}"/>
    <cellStyle name="Uwaga 2 6 3 2 3 7" xfId="38046" xr:uid="{A22A96D7-78C6-42C7-A32B-A477F4BAF05F}"/>
    <cellStyle name="Uwaga 2 6 3 2 3 7 2" xfId="38047" xr:uid="{F64FBAEC-DA57-46D8-BC89-D22597A0B735}"/>
    <cellStyle name="Uwaga 2 6 3 2 3 8" xfId="38048" xr:uid="{4BD59B5A-9624-4691-B6FD-E95F9A0C805D}"/>
    <cellStyle name="Uwaga 2 6 3 2 4" xfId="38049" xr:uid="{4023E6C9-5CFB-4F30-9345-F9EE100D1E2F}"/>
    <cellStyle name="Uwaga 2 6 3 2 4 2" xfId="38050" xr:uid="{96213F20-5FBB-4182-A56C-0226EC08FA96}"/>
    <cellStyle name="Uwaga 2 6 3 2 4 2 2" xfId="38051" xr:uid="{9FFF7319-2424-4E4D-BB75-A02AA4678FD5}"/>
    <cellStyle name="Uwaga 2 6 3 2 4 3" xfId="38052" xr:uid="{0FFA6EBE-5B29-4DE1-9FD8-FC9059FBB776}"/>
    <cellStyle name="Uwaga 2 6 3 2 5" xfId="38053" xr:uid="{64C98E49-DF0A-4763-ADD8-71E60DC2E5FC}"/>
    <cellStyle name="Uwaga 2 6 3 2 5 2" xfId="38054" xr:uid="{11402F11-1EBD-488E-9DD3-5080FFCA5ABA}"/>
    <cellStyle name="Uwaga 2 6 3 2 5 2 2" xfId="38055" xr:uid="{CDB240EE-CA69-4E79-817C-49229389B00A}"/>
    <cellStyle name="Uwaga 2 6 3 2 5 3" xfId="38056" xr:uid="{914C13FD-7E1C-4275-A9A0-27FB78AC6AAA}"/>
    <cellStyle name="Uwaga 2 6 3 2 6" xfId="38057" xr:uid="{9091CB04-258B-4471-82E5-42A48E518E68}"/>
    <cellStyle name="Uwaga 2 6 3 2 6 2" xfId="38058" xr:uid="{E9406CD6-6D80-40E2-B7D6-E4B7308AE944}"/>
    <cellStyle name="Uwaga 2 6 3 2 6 2 2" xfId="38059" xr:uid="{53220AEE-0D7F-4C09-9BD4-7E811342B4B7}"/>
    <cellStyle name="Uwaga 2 6 3 2 6 3" xfId="38060" xr:uid="{1156CA83-FB75-4A71-B818-4E6C71E2D3D7}"/>
    <cellStyle name="Uwaga 2 6 3 2 7" xfId="38061" xr:uid="{8A0CF5A3-8AD2-4664-8B77-B574A2365AA6}"/>
    <cellStyle name="Uwaga 2 6 3 2 7 2" xfId="38062" xr:uid="{6BCD3FF3-0587-4B3A-B30F-6F54C5AD19AB}"/>
    <cellStyle name="Uwaga 2 6 3 2 7 2 2" xfId="38063" xr:uid="{2C7F014E-F319-4005-A43B-45429E351640}"/>
    <cellStyle name="Uwaga 2 6 3 2 7 2 2 2" xfId="38064" xr:uid="{48ED2C08-BD38-43CE-B632-98A6E77E9833}"/>
    <cellStyle name="Uwaga 2 6 3 2 7 2 3" xfId="38065" xr:uid="{A6E2D98A-A3D0-40B9-B2BC-34DE155D438B}"/>
    <cellStyle name="Uwaga 2 6 3 2 7 3" xfId="38066" xr:uid="{2EFD6D44-6C43-43CD-AAE2-9DEDCBD04200}"/>
    <cellStyle name="Uwaga 2 6 3 2 7 3 2" xfId="38067" xr:uid="{8986CEB3-65DF-4618-8AF1-072747F32245}"/>
    <cellStyle name="Uwaga 2 6 3 2 7 3 2 2" xfId="38068" xr:uid="{6E5D4A1E-2AB0-4C5E-B859-DEFA1762DCA7}"/>
    <cellStyle name="Uwaga 2 6 3 2 7 3 3" xfId="38069" xr:uid="{5AF83C8A-608C-4214-8620-0FB9B18AE02A}"/>
    <cellStyle name="Uwaga 2 6 3 2 7 4" xfId="38070" xr:uid="{CA635E81-1FC6-4E12-8D5F-D5C81945C849}"/>
    <cellStyle name="Uwaga 2 6 3 2 7 4 2" xfId="38071" xr:uid="{350C59EA-782F-4DFC-AEC0-7F62FC32EB4C}"/>
    <cellStyle name="Uwaga 2 6 3 2 7 4 2 2" xfId="38072" xr:uid="{92D18572-122E-4B50-8B81-C1AFE052D7FC}"/>
    <cellStyle name="Uwaga 2 6 3 2 7 4 3" xfId="38073" xr:uid="{26B1DF33-0233-4E49-A1E5-881C411CC001}"/>
    <cellStyle name="Uwaga 2 6 3 2 7 5" xfId="38074" xr:uid="{2CBCF719-E606-4FE1-9511-1FCC745112CC}"/>
    <cellStyle name="Uwaga 2 6 3 2 7 5 2" xfId="38075" xr:uid="{78BC6802-28C8-4D04-8890-37937A92FB18}"/>
    <cellStyle name="Uwaga 2 6 3 2 7 6" xfId="38076" xr:uid="{CC900A0F-8E89-4A69-97B8-6E8CB9402F61}"/>
    <cellStyle name="Uwaga 2 6 3 2 7 6 2" xfId="38077" xr:uid="{D1ADF165-6496-4B31-974D-82C5EBC123D2}"/>
    <cellStyle name="Uwaga 2 6 3 2 7 7" xfId="38078" xr:uid="{3A780C1B-EB29-4EEC-8A28-5A96609B43EA}"/>
    <cellStyle name="Uwaga 2 6 3 2 8" xfId="38079" xr:uid="{4908914F-596C-4308-9932-FFE98C02E9B8}"/>
    <cellStyle name="Uwaga 2 6 3 2 8 2" xfId="38080" xr:uid="{32CE4763-207F-4A2C-B5EA-997A15D0B785}"/>
    <cellStyle name="Uwaga 2 6 3 2 8 2 2" xfId="38081" xr:uid="{2E8BE179-001D-4906-91F5-B4E6AF607493}"/>
    <cellStyle name="Uwaga 2 6 3 2 8 3" xfId="38082" xr:uid="{1E6E49FA-A847-4E97-9451-801C1EB6C397}"/>
    <cellStyle name="Uwaga 2 6 3 2 9" xfId="38083" xr:uid="{0B8E70D5-28BB-4D92-BB93-321EFA98CDA2}"/>
    <cellStyle name="Uwaga 2 6 3 2 9 2" xfId="38084" xr:uid="{B6A2D4EA-D1DF-497C-A6C4-952EF7C7917F}"/>
    <cellStyle name="Uwaga 2 6 3 2 9 2 2" xfId="38085" xr:uid="{133191F4-99AA-4E75-B734-8DBFC0D461ED}"/>
    <cellStyle name="Uwaga 2 6 3 2 9 3" xfId="38086" xr:uid="{7C73C22A-9869-4860-B1DC-A0895B976653}"/>
    <cellStyle name="Uwaga 2 6 3 3" xfId="38087" xr:uid="{A77E0294-5A9C-4701-85A5-AC9E6BFC954E}"/>
    <cellStyle name="Uwaga 2 6 3 3 2" xfId="38088" xr:uid="{821F3674-F21A-4779-80A1-6781E1FD31F3}"/>
    <cellStyle name="Uwaga 2 6 3 3 2 2" xfId="38089" xr:uid="{7E3ABD00-C465-42E7-981A-B7026E6BB007}"/>
    <cellStyle name="Uwaga 2 6 3 3 2 2 2" xfId="38090" xr:uid="{C5E947BC-CD56-474C-9992-772B9505592B}"/>
    <cellStyle name="Uwaga 2 6 3 3 2 2 2 2" xfId="38091" xr:uid="{760A5C79-3DE6-434A-BC80-7F0348291463}"/>
    <cellStyle name="Uwaga 2 6 3 3 2 2 3" xfId="38092" xr:uid="{0EEBFB3D-0245-40DA-B4FC-8D7D8FFD096B}"/>
    <cellStyle name="Uwaga 2 6 3 3 2 3" xfId="38093" xr:uid="{9F351391-CE18-4054-860A-13CE87009AE0}"/>
    <cellStyle name="Uwaga 2 6 3 3 2 3 2" xfId="38094" xr:uid="{50EE5EBA-E695-44C6-9189-17985ED4E713}"/>
    <cellStyle name="Uwaga 2 6 3 3 2 3 2 2" xfId="38095" xr:uid="{D7087EEC-2F07-4B9F-BFB9-B12D5195A8B4}"/>
    <cellStyle name="Uwaga 2 6 3 3 2 3 3" xfId="38096" xr:uid="{09BFBFFF-92D7-4B45-8545-6E0D8C838C7E}"/>
    <cellStyle name="Uwaga 2 6 3 3 2 4" xfId="38097" xr:uid="{65E5CD12-9748-47CB-9C27-8D5C29A9D286}"/>
    <cellStyle name="Uwaga 2 6 3 3 2 4 2" xfId="38098" xr:uid="{90A7A345-D5A4-4723-8286-620280D06A82}"/>
    <cellStyle name="Uwaga 2 6 3 3 2 4 2 2" xfId="38099" xr:uid="{E2E4F2E1-E31C-4C0E-AED8-3A1F715C8F60}"/>
    <cellStyle name="Uwaga 2 6 3 3 2 4 3" xfId="38100" xr:uid="{3F87C369-5120-40F7-9DFC-1880571763E4}"/>
    <cellStyle name="Uwaga 2 6 3 3 2 5" xfId="38101" xr:uid="{0EABED36-1B5A-4FB2-BEC7-42090DBAE358}"/>
    <cellStyle name="Uwaga 2 6 3 3 2 5 2" xfId="38102" xr:uid="{2920906A-ED22-4422-BF96-5204E1B3ADE7}"/>
    <cellStyle name="Uwaga 2 6 3 3 2 6" xfId="38103" xr:uid="{DD9CE55A-22B6-44CE-BE47-92628DAC4CBD}"/>
    <cellStyle name="Uwaga 2 6 3 3 2 6 2" xfId="38104" xr:uid="{47D249D2-4478-4A91-B6A4-178E82610F0E}"/>
    <cellStyle name="Uwaga 2 6 3 3 2 7" xfId="38105" xr:uid="{B4F0EE5C-DCE7-4F22-B22B-5E2BEDA0A3DC}"/>
    <cellStyle name="Uwaga 2 6 3 3 3" xfId="38106" xr:uid="{71FCF940-EC2A-4449-9F3E-0697F31B7814}"/>
    <cellStyle name="Uwaga 2 6 3 3 3 2" xfId="38107" xr:uid="{AD6660AC-F242-48C2-8126-9FCD7F760210}"/>
    <cellStyle name="Uwaga 2 6 3 3 3 2 2" xfId="38108" xr:uid="{43C138A6-EA78-4367-B1AC-31CCD0007772}"/>
    <cellStyle name="Uwaga 2 6 3 3 3 3" xfId="38109" xr:uid="{727E85B7-9CE4-41A1-9614-F5C2D66D8AF7}"/>
    <cellStyle name="Uwaga 2 6 3 3 4" xfId="38110" xr:uid="{EFD6C80D-E24B-43C8-BF1B-A110B50B1830}"/>
    <cellStyle name="Uwaga 2 6 3 3 4 2" xfId="38111" xr:uid="{A1C90796-88AB-4FF4-B95F-229821DB1E16}"/>
    <cellStyle name="Uwaga 2 6 3 3 4 2 2" xfId="38112" xr:uid="{42C9A6F5-6787-428A-BAEA-E07C10E9A515}"/>
    <cellStyle name="Uwaga 2 6 3 3 4 3" xfId="38113" xr:uid="{A136A80E-0F37-43EB-A526-E319B16B659A}"/>
    <cellStyle name="Uwaga 2 6 3 3 5" xfId="38114" xr:uid="{18E1657B-3B3A-4D6A-A615-4593788819E4}"/>
    <cellStyle name="Uwaga 2 6 3 3 5 2" xfId="38115" xr:uid="{09EB067F-3C44-4267-9E3F-091B50E7D625}"/>
    <cellStyle name="Uwaga 2 6 3 3 5 2 2" xfId="38116" xr:uid="{DD927967-C0A9-4FCF-9998-345185B79CD2}"/>
    <cellStyle name="Uwaga 2 6 3 3 5 3" xfId="38117" xr:uid="{EF51200C-A32B-49AD-A8E6-9A1191E1BAFC}"/>
    <cellStyle name="Uwaga 2 6 3 3 6" xfId="38118" xr:uid="{87B82287-FB2A-4781-90CE-85135300DA26}"/>
    <cellStyle name="Uwaga 2 6 3 3 6 2" xfId="38119" xr:uid="{5E25C3C2-186D-4756-8362-2C9A5842DBAF}"/>
    <cellStyle name="Uwaga 2 6 3 3 7" xfId="38120" xr:uid="{833CF95B-7B52-466D-8D10-29EC116A8403}"/>
    <cellStyle name="Uwaga 2 6 3 3 7 2" xfId="38121" xr:uid="{B0299D85-C051-4749-BDE1-C6654B3E4FB4}"/>
    <cellStyle name="Uwaga 2 6 3 3 8" xfId="38122" xr:uid="{EC3F1312-AC93-4DF2-9834-AEDDC117DA7E}"/>
    <cellStyle name="Uwaga 2 6 3 4" xfId="38123" xr:uid="{D5360C11-8282-4FBF-8F96-04B0AB4D3339}"/>
    <cellStyle name="Uwaga 2 6 3 4 2" xfId="38124" xr:uid="{944D6ED6-C0F7-4D73-ACAF-107F223616BC}"/>
    <cellStyle name="Uwaga 2 6 3 4 2 2" xfId="38125" xr:uid="{766246AA-0A64-42C6-8C38-987FF2C175FE}"/>
    <cellStyle name="Uwaga 2 6 3 4 3" xfId="38126" xr:uid="{8844D903-EA0B-4CD6-8072-3F61C6A5BAF9}"/>
    <cellStyle name="Uwaga 2 6 3 5" xfId="38127" xr:uid="{BA836670-8856-42C1-AAD4-8ED238902C39}"/>
    <cellStyle name="Uwaga 2 6 3 5 2" xfId="38128" xr:uid="{CAD5A4F1-78C3-4808-8938-667956AF0694}"/>
    <cellStyle name="Uwaga 2 6 3 5 2 2" xfId="38129" xr:uid="{1E52138E-B06A-4EA8-908D-23B1EAFCD0E8}"/>
    <cellStyle name="Uwaga 2 6 3 5 3" xfId="38130" xr:uid="{CD2299D4-8810-495E-8972-3CBBA03EB40A}"/>
    <cellStyle name="Uwaga 2 6 3 6" xfId="38131" xr:uid="{9B65B4B6-1F58-42A9-B017-F61E0827D173}"/>
    <cellStyle name="Uwaga 2 6 3 6 2" xfId="38132" xr:uid="{90375116-6382-4357-A866-9B506FDBEA1D}"/>
    <cellStyle name="Uwaga 2 6 3 6 2 2" xfId="38133" xr:uid="{A9A2AB6F-99AC-416C-8419-7FEE840BC7B4}"/>
    <cellStyle name="Uwaga 2 6 3 6 3" xfId="38134" xr:uid="{B284B31F-186F-48D7-90B0-D35C0B381719}"/>
    <cellStyle name="Uwaga 2 6 3 7" xfId="38135" xr:uid="{2DAECC8D-4B70-4772-99E8-F5A5F9A663E9}"/>
    <cellStyle name="Uwaga 2 6 3 7 2" xfId="38136" xr:uid="{29CF5F0F-8D33-4E31-9693-2C8DDE87C0E3}"/>
    <cellStyle name="Uwaga 2 6 3 7 2 2" xfId="38137" xr:uid="{62094E91-47C7-480C-A150-A0B2C2A279D0}"/>
    <cellStyle name="Uwaga 2 6 3 7 3" xfId="38138" xr:uid="{B68F1858-408C-409E-8CC7-EBDD45E07DE5}"/>
    <cellStyle name="Uwaga 2 6 3 8" xfId="38139" xr:uid="{11FE1E40-A3A0-4882-8A53-AF66EE29D325}"/>
    <cellStyle name="Uwaga 2 6 3 8 2" xfId="38140" xr:uid="{D0D096B6-5872-4177-991D-FE65DB6A821E}"/>
    <cellStyle name="Uwaga 2 6 3 8 2 2" xfId="38141" xr:uid="{137BA861-C36A-4C11-B8E1-889FBD14F491}"/>
    <cellStyle name="Uwaga 2 6 3 8 2 2 2" xfId="38142" xr:uid="{0B676ACF-3D54-4EE8-B3D0-24FAF98CBF63}"/>
    <cellStyle name="Uwaga 2 6 3 8 2 3" xfId="38143" xr:uid="{3E73D1C3-250A-4CE5-9D73-91BB7F3C67E1}"/>
    <cellStyle name="Uwaga 2 6 3 8 3" xfId="38144" xr:uid="{D051679B-DE79-42C7-A920-2F84F0D0A5BC}"/>
    <cellStyle name="Uwaga 2 6 3 8 3 2" xfId="38145" xr:uid="{46C5DB73-97A8-4322-A4BF-3977DE629BAB}"/>
    <cellStyle name="Uwaga 2 6 3 8 3 2 2" xfId="38146" xr:uid="{731FF02D-FBF5-4477-9D5A-9FBDB01FD6E4}"/>
    <cellStyle name="Uwaga 2 6 3 8 3 3" xfId="38147" xr:uid="{218AA135-4252-4997-93E7-75D52955D192}"/>
    <cellStyle name="Uwaga 2 6 3 8 4" xfId="38148" xr:uid="{DE1F6D26-2801-4E3E-87D8-23790F9A7B9B}"/>
    <cellStyle name="Uwaga 2 6 3 8 4 2" xfId="38149" xr:uid="{0C3C3D90-41FA-4F77-9465-0E1DDEF5909E}"/>
    <cellStyle name="Uwaga 2 6 3 8 4 2 2" xfId="38150" xr:uid="{70BEDA12-0417-4E67-AA2C-6E9E08F1846A}"/>
    <cellStyle name="Uwaga 2 6 3 8 4 3" xfId="38151" xr:uid="{737CC417-CDDC-4AC1-A10E-EE77119B6960}"/>
    <cellStyle name="Uwaga 2 6 3 8 5" xfId="38152" xr:uid="{77BF1667-1662-4039-B003-9F3309CE0BDC}"/>
    <cellStyle name="Uwaga 2 6 3 8 5 2" xfId="38153" xr:uid="{BEDB4EE9-D7E1-4BE9-A37C-807C2FB2844A}"/>
    <cellStyle name="Uwaga 2 6 3 8 6" xfId="38154" xr:uid="{5A008994-0CB0-41AD-B3CF-30E967ED8561}"/>
    <cellStyle name="Uwaga 2 6 3 8 6 2" xfId="38155" xr:uid="{7A5B0505-1B8A-4845-B376-EBD9B79AC03D}"/>
    <cellStyle name="Uwaga 2 6 3 8 7" xfId="38156" xr:uid="{48450594-99A5-476E-A8BF-522DDE0E3DE1}"/>
    <cellStyle name="Uwaga 2 6 3 9" xfId="38157" xr:uid="{485195C3-1D94-487C-8079-E2A62A4F287A}"/>
    <cellStyle name="Uwaga 2 6 3 9 2" xfId="38158" xr:uid="{59343F93-9265-4298-94AF-1D8A00E0B793}"/>
    <cellStyle name="Uwaga 2 6 3 9 2 2" xfId="38159" xr:uid="{3116EAE9-EC2F-4A54-8EA1-F026E4573557}"/>
    <cellStyle name="Uwaga 2 6 3 9 3" xfId="38160" xr:uid="{CB764F65-5473-44E1-A3CF-9037A71944B0}"/>
    <cellStyle name="Uwaga 2 6 4" xfId="38161" xr:uid="{D3B4501D-7700-471C-9A87-C2E0929C6846}"/>
    <cellStyle name="Uwaga 2 6 4 10" xfId="38162" xr:uid="{2356CAF2-99C8-4CCC-8331-F5B4D5ADBCF1}"/>
    <cellStyle name="Uwaga 2 6 4 10 2" xfId="38163" xr:uid="{15B6C462-BD48-4435-9504-D8FF88D1BC4B}"/>
    <cellStyle name="Uwaga 2 6 4 11" xfId="38164" xr:uid="{B9F4D620-A153-49ED-8862-AE2D49B49496}"/>
    <cellStyle name="Uwaga 2 6 4 11 2" xfId="38165" xr:uid="{F43A8490-3E06-4D02-BC69-341B64C332A7}"/>
    <cellStyle name="Uwaga 2 6 4 12" xfId="38166" xr:uid="{290A4F25-1A9F-45CB-96D8-48DACBE722C5}"/>
    <cellStyle name="Uwaga 2 6 4 2" xfId="38167" xr:uid="{7A1A5857-7C5C-4A94-90FE-C2B8C1D5A746}"/>
    <cellStyle name="Uwaga 2 6 4 2 2" xfId="38168" xr:uid="{D121AB09-A0B9-464D-88F1-3B56896D5F06}"/>
    <cellStyle name="Uwaga 2 6 4 2 2 2" xfId="38169" xr:uid="{91F1C5AF-00E8-4C63-BF00-67C88543DD55}"/>
    <cellStyle name="Uwaga 2 6 4 2 2 2 2" xfId="38170" xr:uid="{D6DBA09B-034A-4184-A745-306180F91942}"/>
    <cellStyle name="Uwaga 2 6 4 2 2 2 2 2" xfId="38171" xr:uid="{34B61BDD-9C43-4048-A588-DB08D4031949}"/>
    <cellStyle name="Uwaga 2 6 4 2 2 2 3" xfId="38172" xr:uid="{9C8A467C-4654-412D-ABB0-C10DA452F68C}"/>
    <cellStyle name="Uwaga 2 6 4 2 2 3" xfId="38173" xr:uid="{F1E49C81-F97E-4DB4-A6C7-DFEF69E8B2C8}"/>
    <cellStyle name="Uwaga 2 6 4 2 2 3 2" xfId="38174" xr:uid="{2E6A5E6C-464C-462E-A7AA-01376A5D0A3E}"/>
    <cellStyle name="Uwaga 2 6 4 2 2 3 2 2" xfId="38175" xr:uid="{871F8CF4-9028-4B80-BC72-1A66CC0AB45C}"/>
    <cellStyle name="Uwaga 2 6 4 2 2 3 3" xfId="38176" xr:uid="{0B818668-04A1-4843-B15F-22B3DCDCFBBA}"/>
    <cellStyle name="Uwaga 2 6 4 2 2 4" xfId="38177" xr:uid="{821FBF19-001E-40F6-8EE7-FE0CFE199548}"/>
    <cellStyle name="Uwaga 2 6 4 2 2 4 2" xfId="38178" xr:uid="{7720C3B1-58A8-40B2-B213-456E679845D0}"/>
    <cellStyle name="Uwaga 2 6 4 2 2 4 2 2" xfId="38179" xr:uid="{DAC1BFDA-A767-4DC2-874F-B04E83CB39AB}"/>
    <cellStyle name="Uwaga 2 6 4 2 2 4 3" xfId="38180" xr:uid="{7799BED8-3F87-48CF-950D-577D91A65F71}"/>
    <cellStyle name="Uwaga 2 6 4 2 2 5" xfId="38181" xr:uid="{F61C868E-27BB-4F80-9528-70BEEB3B8DFD}"/>
    <cellStyle name="Uwaga 2 6 4 2 2 5 2" xfId="38182" xr:uid="{EE52BCD6-0442-44AF-8F35-6EECC1055E4E}"/>
    <cellStyle name="Uwaga 2 6 4 2 2 6" xfId="38183" xr:uid="{3CCF314E-324A-4044-B774-ABFA1CC5C46A}"/>
    <cellStyle name="Uwaga 2 6 4 2 2 6 2" xfId="38184" xr:uid="{B5E84F04-16A0-4F49-BE21-42041F7C29DD}"/>
    <cellStyle name="Uwaga 2 6 4 2 2 7" xfId="38185" xr:uid="{63F6A2A2-3377-427A-9657-DF1BCD5968A5}"/>
    <cellStyle name="Uwaga 2 6 4 2 3" xfId="38186" xr:uid="{640148F7-7741-4256-B38C-2CE58125C77B}"/>
    <cellStyle name="Uwaga 2 6 4 2 3 2" xfId="38187" xr:uid="{703EB039-C973-4C39-AE78-9ABB246BD218}"/>
    <cellStyle name="Uwaga 2 6 4 2 3 2 2" xfId="38188" xr:uid="{38B3318D-13DB-4445-A544-0F45C632C76C}"/>
    <cellStyle name="Uwaga 2 6 4 2 3 3" xfId="38189" xr:uid="{402AB730-9364-497B-963D-21C2C5484D3D}"/>
    <cellStyle name="Uwaga 2 6 4 2 4" xfId="38190" xr:uid="{DFDA2064-AA9D-4B74-B4C0-625DB8BD5A4F}"/>
    <cellStyle name="Uwaga 2 6 4 2 4 2" xfId="38191" xr:uid="{42B7329C-4C34-4F21-B45C-8C03A5A29915}"/>
    <cellStyle name="Uwaga 2 6 4 2 4 2 2" xfId="38192" xr:uid="{653B78CF-6FF1-498A-8C69-51107E322400}"/>
    <cellStyle name="Uwaga 2 6 4 2 4 3" xfId="38193" xr:uid="{E72F7791-4259-4186-B484-C1AF34932E07}"/>
    <cellStyle name="Uwaga 2 6 4 2 5" xfId="38194" xr:uid="{9565BDD3-C9C3-4F9E-8850-B91B7340D8BB}"/>
    <cellStyle name="Uwaga 2 6 4 2 5 2" xfId="38195" xr:uid="{F20BD474-2D2E-414D-8DAB-C8A6C5CD22A1}"/>
    <cellStyle name="Uwaga 2 6 4 2 5 2 2" xfId="38196" xr:uid="{F28389E3-D5F7-4C57-A0E2-999179136BA8}"/>
    <cellStyle name="Uwaga 2 6 4 2 5 3" xfId="38197" xr:uid="{078A7A5D-79F6-49F4-B74B-DE6D5830A212}"/>
    <cellStyle name="Uwaga 2 6 4 2 6" xfId="38198" xr:uid="{B69764C4-B055-4DEE-9952-7197DB104A69}"/>
    <cellStyle name="Uwaga 2 6 4 2 6 2" xfId="38199" xr:uid="{798B02AA-EACE-4DB6-B240-377F026502B8}"/>
    <cellStyle name="Uwaga 2 6 4 2 7" xfId="38200" xr:uid="{71B15179-AB7E-4FF6-A283-D6845936BCC0}"/>
    <cellStyle name="Uwaga 2 6 4 2 7 2" xfId="38201" xr:uid="{465181F3-9938-48A5-9D27-FB34215553D2}"/>
    <cellStyle name="Uwaga 2 6 4 2 8" xfId="38202" xr:uid="{2CB68DEA-E355-42C7-9647-B811C5815E45}"/>
    <cellStyle name="Uwaga 2 6 4 3" xfId="38203" xr:uid="{B9E2CE64-BF28-43B6-B764-36DE6E6B3776}"/>
    <cellStyle name="Uwaga 2 6 4 3 2" xfId="38204" xr:uid="{2B2BF57A-B32B-453B-A94C-C2822548ED3A}"/>
    <cellStyle name="Uwaga 2 6 4 3 2 2" xfId="38205" xr:uid="{5F1ECC28-71CD-44EC-BA64-5283E13F9F72}"/>
    <cellStyle name="Uwaga 2 6 4 3 3" xfId="38206" xr:uid="{8C625F1E-325C-4AE8-B10B-EEDE9219E96D}"/>
    <cellStyle name="Uwaga 2 6 4 4" xfId="38207" xr:uid="{B013AC5D-F3DB-410B-B7D5-2747CF13741C}"/>
    <cellStyle name="Uwaga 2 6 4 4 2" xfId="38208" xr:uid="{8ABBCF93-FB44-4CFD-A3C2-66E96EE7C50C}"/>
    <cellStyle name="Uwaga 2 6 4 4 2 2" xfId="38209" xr:uid="{1D7AD23D-0F41-4E37-8482-DD1E473B2B28}"/>
    <cellStyle name="Uwaga 2 6 4 4 3" xfId="38210" xr:uid="{42487A07-BA0D-4C49-AFBF-D0593DE86FEE}"/>
    <cellStyle name="Uwaga 2 6 4 5" xfId="38211" xr:uid="{95C69CBF-52D4-48B8-A9ED-2C59F202A7BF}"/>
    <cellStyle name="Uwaga 2 6 4 5 2" xfId="38212" xr:uid="{EFA9499B-0993-4174-B472-4CC0C20392B1}"/>
    <cellStyle name="Uwaga 2 6 4 5 2 2" xfId="38213" xr:uid="{53CE3E92-A659-47C4-9915-46A79CA9FD16}"/>
    <cellStyle name="Uwaga 2 6 4 5 3" xfId="38214" xr:uid="{CEA79D20-1960-4DB0-9E12-B56E4B700CF9}"/>
    <cellStyle name="Uwaga 2 6 4 6" xfId="38215" xr:uid="{87949EEC-D1DE-4E7F-88BA-DABAC16E8DAD}"/>
    <cellStyle name="Uwaga 2 6 4 6 2" xfId="38216" xr:uid="{10623FD4-D814-4FC8-A100-3DC442393A25}"/>
    <cellStyle name="Uwaga 2 6 4 6 2 2" xfId="38217" xr:uid="{8589A5B7-BD05-4EC2-8E24-03820D4CF7D8}"/>
    <cellStyle name="Uwaga 2 6 4 6 3" xfId="38218" xr:uid="{3FE11DAD-C42C-48E9-A670-C8BFCBEA6A9D}"/>
    <cellStyle name="Uwaga 2 6 4 7" xfId="38219" xr:uid="{0350E23B-C631-40BE-BA9F-54EEAC20B3E1}"/>
    <cellStyle name="Uwaga 2 6 4 7 2" xfId="38220" xr:uid="{333F61F3-38E7-4AD0-8A84-E3EDA0433529}"/>
    <cellStyle name="Uwaga 2 6 4 7 2 2" xfId="38221" xr:uid="{81AB3DFD-CD2E-4C0F-97B3-D4AE70D9A1C7}"/>
    <cellStyle name="Uwaga 2 6 4 7 2 2 2" xfId="38222" xr:uid="{59BE4DB3-EC57-435F-93FA-9F76143BCD9C}"/>
    <cellStyle name="Uwaga 2 6 4 7 2 3" xfId="38223" xr:uid="{26D698A3-1CC2-4716-A9FC-F390589C52B1}"/>
    <cellStyle name="Uwaga 2 6 4 7 3" xfId="38224" xr:uid="{DC413169-9DD0-418D-9044-4A1B5265BC5E}"/>
    <cellStyle name="Uwaga 2 6 4 7 3 2" xfId="38225" xr:uid="{7F14D76C-CD4A-49FF-AD3D-576515B07C46}"/>
    <cellStyle name="Uwaga 2 6 4 7 3 2 2" xfId="38226" xr:uid="{B1E234FB-4498-43D6-BCCE-99817A982B66}"/>
    <cellStyle name="Uwaga 2 6 4 7 3 3" xfId="38227" xr:uid="{680FD863-141F-4EB4-902C-08BE21B65DDD}"/>
    <cellStyle name="Uwaga 2 6 4 7 4" xfId="38228" xr:uid="{03ACC562-CC36-4AC1-9402-F5E4726250BA}"/>
    <cellStyle name="Uwaga 2 6 4 7 4 2" xfId="38229" xr:uid="{F4CC83B0-17BE-4E44-8A87-4E3F094D023D}"/>
    <cellStyle name="Uwaga 2 6 4 7 4 2 2" xfId="38230" xr:uid="{8F938642-6642-4830-8FC7-A0A329C19436}"/>
    <cellStyle name="Uwaga 2 6 4 7 4 3" xfId="38231" xr:uid="{D3B8BABF-B7C9-45F3-881F-89421DBE2BD0}"/>
    <cellStyle name="Uwaga 2 6 4 7 5" xfId="38232" xr:uid="{86D866E5-26F4-45CA-9B6C-DA3413774A4A}"/>
    <cellStyle name="Uwaga 2 6 4 7 5 2" xfId="38233" xr:uid="{F32882A5-8A57-4B61-82AE-596CEAD582A6}"/>
    <cellStyle name="Uwaga 2 6 4 7 6" xfId="38234" xr:uid="{75AF9D8A-F1E6-4FA1-A5A7-EAD6E1EB1090}"/>
    <cellStyle name="Uwaga 2 6 4 7 6 2" xfId="38235" xr:uid="{14602232-B4E7-4AF9-939A-5B1FE380BC01}"/>
    <cellStyle name="Uwaga 2 6 4 7 7" xfId="38236" xr:uid="{6AAF9B57-0419-4BCB-A027-730743FECD70}"/>
    <cellStyle name="Uwaga 2 6 4 8" xfId="38237" xr:uid="{86526043-932B-40BB-B04B-11CE90C4DD6E}"/>
    <cellStyle name="Uwaga 2 6 4 8 2" xfId="38238" xr:uid="{3DE6B84B-1938-4E28-A92C-24712590CAF0}"/>
    <cellStyle name="Uwaga 2 6 4 8 2 2" xfId="38239" xr:uid="{F16D57BA-D1FE-4F41-ACA8-BD57C13B9066}"/>
    <cellStyle name="Uwaga 2 6 4 8 3" xfId="38240" xr:uid="{B38E737E-5DBA-4AC2-8813-C91E17C6AE51}"/>
    <cellStyle name="Uwaga 2 6 4 9" xfId="38241" xr:uid="{94D732EE-7E5A-41A0-AD2A-AED198ECC581}"/>
    <cellStyle name="Uwaga 2 6 4 9 2" xfId="38242" xr:uid="{63424220-6294-4C33-8686-086ADB3DF32F}"/>
    <cellStyle name="Uwaga 2 6 4 9 2 2" xfId="38243" xr:uid="{7EB8CFED-7A47-4A98-B617-988CEBCB8D02}"/>
    <cellStyle name="Uwaga 2 6 4 9 3" xfId="38244" xr:uid="{8EE3727C-0E90-47E2-9063-33AF8B49011F}"/>
    <cellStyle name="Uwaga 2 6 5" xfId="38245" xr:uid="{6BA18245-6C77-4684-BCBA-E4DC7DCACB49}"/>
    <cellStyle name="Uwaga 2 6 5 2" xfId="38246" xr:uid="{2BECA765-F804-4D3E-B33B-9DFF89383DC7}"/>
    <cellStyle name="Uwaga 2 6 5 2 2" xfId="38247" xr:uid="{7997EE34-5B92-4D80-8551-EF4B1E496B85}"/>
    <cellStyle name="Uwaga 2 6 5 2 2 2" xfId="38248" xr:uid="{E3AA0F73-1256-4F18-931D-0F3EFF593576}"/>
    <cellStyle name="Uwaga 2 6 5 2 2 2 2" xfId="38249" xr:uid="{8C5CE6F2-1381-4ABF-999A-FAAD5FB0E7B2}"/>
    <cellStyle name="Uwaga 2 6 5 2 2 3" xfId="38250" xr:uid="{E48F15A3-6A18-42A1-97CE-9E84ED68EF48}"/>
    <cellStyle name="Uwaga 2 6 5 2 3" xfId="38251" xr:uid="{39496700-EE8D-461A-9030-43DF7881CACE}"/>
    <cellStyle name="Uwaga 2 6 5 2 3 2" xfId="38252" xr:uid="{F59A40AE-507A-4174-B762-DB184620D193}"/>
    <cellStyle name="Uwaga 2 6 5 2 3 2 2" xfId="38253" xr:uid="{5DFF2BD5-570D-436C-90D3-0735DAC6E050}"/>
    <cellStyle name="Uwaga 2 6 5 2 3 3" xfId="38254" xr:uid="{E1FACC28-C4B8-4CDA-9C67-83A944970D67}"/>
    <cellStyle name="Uwaga 2 6 5 2 4" xfId="38255" xr:uid="{780F00E1-B333-4EC0-831B-BE98660EDC05}"/>
    <cellStyle name="Uwaga 2 6 5 2 4 2" xfId="38256" xr:uid="{EF9BA511-C92F-424C-A0FB-B9465B98E4E2}"/>
    <cellStyle name="Uwaga 2 6 5 2 4 2 2" xfId="38257" xr:uid="{E353E490-AB00-4453-9370-8A3FAF7ED70D}"/>
    <cellStyle name="Uwaga 2 6 5 2 4 3" xfId="38258" xr:uid="{35BB4817-86AE-49AD-AD9B-0E4A4F95B042}"/>
    <cellStyle name="Uwaga 2 6 5 2 5" xfId="38259" xr:uid="{BFB356F7-2134-4504-86BA-FC1A1C0BC78F}"/>
    <cellStyle name="Uwaga 2 6 5 2 5 2" xfId="38260" xr:uid="{53DE237C-9C13-4ACE-B7DA-EBD1E92DCCE2}"/>
    <cellStyle name="Uwaga 2 6 5 2 6" xfId="38261" xr:uid="{5A416CE4-6800-49B5-8D93-9EB2B55C5FF4}"/>
    <cellStyle name="Uwaga 2 6 5 2 6 2" xfId="38262" xr:uid="{8A251FB1-21A2-485D-A61D-DD51879BFC9A}"/>
    <cellStyle name="Uwaga 2 6 5 2 7" xfId="38263" xr:uid="{F347D343-56A8-4970-BD99-0196F91C3DE6}"/>
    <cellStyle name="Uwaga 2 6 5 3" xfId="38264" xr:uid="{6E4E3F10-B2D5-4FBB-A56A-67EF672A416B}"/>
    <cellStyle name="Uwaga 2 6 5 3 2" xfId="38265" xr:uid="{4F9D2C06-99BD-48F5-9A89-A768A5E3C6C5}"/>
    <cellStyle name="Uwaga 2 6 5 3 2 2" xfId="38266" xr:uid="{8048C362-E324-487F-9033-D2D039B42489}"/>
    <cellStyle name="Uwaga 2 6 5 3 3" xfId="38267" xr:uid="{D80BFC6C-8579-43C4-9CFC-F92FBF4D74B6}"/>
    <cellStyle name="Uwaga 2 6 5 4" xfId="38268" xr:uid="{EABF6AF8-5E63-4198-A7EF-E7C16F800147}"/>
    <cellStyle name="Uwaga 2 6 5 4 2" xfId="38269" xr:uid="{811F1AFE-B89B-456D-836E-441DDBF51EC6}"/>
    <cellStyle name="Uwaga 2 6 5 4 2 2" xfId="38270" xr:uid="{E8348B05-EEA5-4C8F-98D6-AD6FF25070F3}"/>
    <cellStyle name="Uwaga 2 6 5 4 3" xfId="38271" xr:uid="{30C7D33D-9824-4D3E-849E-7B3FD73E749B}"/>
    <cellStyle name="Uwaga 2 6 5 5" xfId="38272" xr:uid="{55B32DE2-18F7-4EB1-8494-11AFC0281974}"/>
    <cellStyle name="Uwaga 2 6 5 5 2" xfId="38273" xr:uid="{40128921-CE4C-4260-94A9-BE8BA9B0801D}"/>
    <cellStyle name="Uwaga 2 6 5 5 2 2" xfId="38274" xr:uid="{5B15E31E-97C1-4A40-8B57-7C188CA42E0F}"/>
    <cellStyle name="Uwaga 2 6 5 5 3" xfId="38275" xr:uid="{BF81AA6C-BAA3-4FA0-93A9-A3574675385B}"/>
    <cellStyle name="Uwaga 2 6 5 6" xfId="38276" xr:uid="{6AABD3C5-F988-4639-9878-87595D3E7DCE}"/>
    <cellStyle name="Uwaga 2 6 5 6 2" xfId="38277" xr:uid="{06E74645-6011-441F-A886-0D464F4A9F16}"/>
    <cellStyle name="Uwaga 2 6 5 7" xfId="38278" xr:uid="{277E8785-4BCC-4AA9-AC51-018B666ABBA1}"/>
    <cellStyle name="Uwaga 2 6 5 7 2" xfId="38279" xr:uid="{A6B95F20-595A-4B81-B54F-1C04585846AF}"/>
    <cellStyle name="Uwaga 2 6 5 8" xfId="38280" xr:uid="{E0A64D6C-0D5A-4340-BB46-C17F49FA0DEF}"/>
    <cellStyle name="Uwaga 2 6 6" xfId="38281" xr:uid="{4C1ED95E-BD21-4D6C-8925-EAA15893CE00}"/>
    <cellStyle name="Uwaga 2 6 6 2" xfId="38282" xr:uid="{D1313892-B126-425B-9FB2-2B059D2A8A09}"/>
    <cellStyle name="Uwaga 2 6 6 2 2" xfId="38283" xr:uid="{B4F1AEB7-CBF8-4111-B764-B1DFAB6F0BE5}"/>
    <cellStyle name="Uwaga 2 6 6 3" xfId="38284" xr:uid="{964FA694-D067-40B5-8C3F-86B46046F782}"/>
    <cellStyle name="Uwaga 2 6 7" xfId="38285" xr:uid="{38F4C7D8-9073-4609-8B7F-7531CBF8DD8B}"/>
    <cellStyle name="Uwaga 2 6 7 2" xfId="38286" xr:uid="{97EB0771-851A-4952-B882-C45142CEB1E1}"/>
    <cellStyle name="Uwaga 2 6 7 2 2" xfId="38287" xr:uid="{8015D89C-F4E0-4BB6-B2E1-4C28522B92F5}"/>
    <cellStyle name="Uwaga 2 6 7 3" xfId="38288" xr:uid="{73219251-4BE1-4678-84BE-1BE0E4FE3CB8}"/>
    <cellStyle name="Uwaga 2 6 8" xfId="38289" xr:uid="{5EA17114-A0DF-4783-B907-6055CB0C0D2F}"/>
    <cellStyle name="Uwaga 2 6 8 2" xfId="38290" xr:uid="{0D38726C-ECAB-4820-8D0B-A979E13984C8}"/>
    <cellStyle name="Uwaga 2 6 8 2 2" xfId="38291" xr:uid="{8F000BE9-E5CA-4233-9433-95EAA742841A}"/>
    <cellStyle name="Uwaga 2 6 8 3" xfId="38292" xr:uid="{3E76D8F7-68B8-4CB3-BD6B-E9C1D5F760E1}"/>
    <cellStyle name="Uwaga 2 6 9" xfId="38293" xr:uid="{CE3D5F85-615E-4E31-B443-0DF2294E81FF}"/>
    <cellStyle name="Uwaga 2 6 9 2" xfId="38294" xr:uid="{9EBA7450-EF8D-404E-99B2-8FF8A7ECC4C1}"/>
    <cellStyle name="Uwaga 2 6 9 2 2" xfId="38295" xr:uid="{3CA7201E-4C9A-40BF-A50D-C2469325AAD5}"/>
    <cellStyle name="Uwaga 2 6 9 2 2 2" xfId="38296" xr:uid="{CEBC8D26-52CC-4CE3-964E-366F63643B20}"/>
    <cellStyle name="Uwaga 2 6 9 2 3" xfId="38297" xr:uid="{65741B93-C0EF-409A-8BCC-43D06143985E}"/>
    <cellStyle name="Uwaga 2 6 9 3" xfId="38298" xr:uid="{2A835A02-C403-4D73-8AC4-1A1A00848979}"/>
    <cellStyle name="Uwaga 2 6 9 3 2" xfId="38299" xr:uid="{A7977D67-D326-4385-9BDA-DA296D12FF1F}"/>
    <cellStyle name="Uwaga 2 6 9 3 2 2" xfId="38300" xr:uid="{D3A284E8-92F9-4DC9-88D2-39FB0FCA6B5D}"/>
    <cellStyle name="Uwaga 2 6 9 3 3" xfId="38301" xr:uid="{D9372C9A-3E26-4170-B38F-D4A99065B711}"/>
    <cellStyle name="Uwaga 2 6 9 4" xfId="38302" xr:uid="{0C9E1A6B-7563-4CE8-A979-3A27BD9CAEA0}"/>
    <cellStyle name="Uwaga 2 6 9 4 2" xfId="38303" xr:uid="{41E0CDAE-64D1-45A4-A389-BC3127C07605}"/>
    <cellStyle name="Uwaga 2 6 9 4 2 2" xfId="38304" xr:uid="{6189A1A5-554E-46CD-9969-F2417A03B2A8}"/>
    <cellStyle name="Uwaga 2 6 9 4 3" xfId="38305" xr:uid="{D959522B-6B91-49F1-A6AB-80FB22583B97}"/>
    <cellStyle name="Uwaga 2 6 9 5" xfId="38306" xr:uid="{8DC12D8C-DE15-4160-AED9-5EFB70E9619B}"/>
    <cellStyle name="Uwaga 2 6 9 5 2" xfId="38307" xr:uid="{D4E4DFE8-7851-43E2-99CF-A98776DA266E}"/>
    <cellStyle name="Uwaga 2 6 9 6" xfId="38308" xr:uid="{E5E73BFB-2C4B-4091-AF16-9768C488FBAE}"/>
    <cellStyle name="Uwaga 2 6 9 6 2" xfId="38309" xr:uid="{794213A5-FB4A-46AA-BF12-570B2324ABCB}"/>
    <cellStyle name="Uwaga 2 6 9 7" xfId="38310" xr:uid="{B5C0565E-01F1-4128-BFE5-F7646B3E07A6}"/>
    <cellStyle name="Uwaga 2 7" xfId="1149" xr:uid="{EE761335-50CA-4B7A-8520-593C77E3D813}"/>
    <cellStyle name="Uwaga 2 7 2" xfId="38311" xr:uid="{3EBD1DA0-04A6-4A67-8AE6-3EF84C7B52B1}"/>
    <cellStyle name="Uwaga 2 7 2 2" xfId="38312" xr:uid="{393D0846-EA04-4BA4-9095-E3C276F005E0}"/>
    <cellStyle name="Uwaga 2 7 3" xfId="38313" xr:uid="{EDC147B0-C192-4D1A-B18B-6023B0F823CC}"/>
    <cellStyle name="Uwaga 2 7 4" xfId="38314" xr:uid="{09B862FE-8980-4B5E-AF93-73D9067C3A0B}"/>
    <cellStyle name="Uwaga 2 7 5" xfId="38315" xr:uid="{3653D913-B7BC-4A54-93DA-264119D6C33F}"/>
    <cellStyle name="Uwaga 2 7 6" xfId="39271" xr:uid="{93B24212-82CC-4EAB-9C26-35462DD7B28B}"/>
    <cellStyle name="Uwaga 2 7 7" xfId="39398" xr:uid="{EA08A5CE-12DA-45BC-9A3E-35E025B897C1}"/>
    <cellStyle name="Uwaga 2 8" xfId="1150" xr:uid="{65532348-C587-46B2-9CC8-E3F0EEE92B9B}"/>
    <cellStyle name="Uwaga 2 8 10" xfId="38316" xr:uid="{21AB5EB8-D0AC-4621-9FE3-264C18AE59DE}"/>
    <cellStyle name="Uwaga 2 8 10 2" xfId="38317" xr:uid="{32327B33-2D5A-4627-BFCD-6180045BE183}"/>
    <cellStyle name="Uwaga 2 8 10 2 2" xfId="38318" xr:uid="{F00599D4-A6C6-4AE3-B133-94E2B274ADCC}"/>
    <cellStyle name="Uwaga 2 8 10 3" xfId="38319" xr:uid="{4A3641F3-7811-4942-84D4-0AB49035E8B6}"/>
    <cellStyle name="Uwaga 2 8 11" xfId="38320" xr:uid="{83514478-5E41-4B40-8DD8-80D0B6BECE32}"/>
    <cellStyle name="Uwaga 2 8 11 2" xfId="38321" xr:uid="{0EC2266E-1D3A-4F10-981F-72D6CBEFE80B}"/>
    <cellStyle name="Uwaga 2 8 11 2 2" xfId="38322" xr:uid="{C29D8818-F2D1-428A-8BCB-74D86F63277D}"/>
    <cellStyle name="Uwaga 2 8 11 3" xfId="38323" xr:uid="{52D41DA7-4BC9-4764-85E8-74E9048E99DE}"/>
    <cellStyle name="Uwaga 2 8 12" xfId="38324" xr:uid="{4C02CB67-2D02-4DA7-932A-745D82A6EF26}"/>
    <cellStyle name="Uwaga 2 8 12 2" xfId="38325" xr:uid="{5F57F05C-3471-4CF5-8C6B-841F58ACB397}"/>
    <cellStyle name="Uwaga 2 8 13" xfId="38326" xr:uid="{41469EB7-6FF3-40A4-9D48-9118BDED9421}"/>
    <cellStyle name="Uwaga 2 8 13 2" xfId="38327" xr:uid="{060A8BF8-AC5E-4C37-8780-8D889EC912AA}"/>
    <cellStyle name="Uwaga 2 8 14" xfId="38328" xr:uid="{528484BF-E95D-42AF-9611-B5CF927A1947}"/>
    <cellStyle name="Uwaga 2 8 15" xfId="38329" xr:uid="{6A2355FA-F65E-4025-9911-28BD8397D74F}"/>
    <cellStyle name="Uwaga 2 8 16" xfId="38330" xr:uid="{F7533D1E-3BE3-49E3-BC7C-C7DD12FBD1C9}"/>
    <cellStyle name="Uwaga 2 8 17" xfId="39270" xr:uid="{C7A7B191-47A4-4261-B28D-30AFFBF00516}"/>
    <cellStyle name="Uwaga 2 8 18" xfId="39397" xr:uid="{02C4F77E-D93C-492C-A902-32DDE99663BA}"/>
    <cellStyle name="Uwaga 2 8 2" xfId="38331" xr:uid="{EE6515EE-E56C-42FA-AD56-B829A9417F59}"/>
    <cellStyle name="Uwaga 2 8 2 10" xfId="38332" xr:uid="{016B6573-5283-4225-B35C-B4C1EBE56092}"/>
    <cellStyle name="Uwaga 2 8 2 10 2" xfId="38333" xr:uid="{6D5476E0-F75D-4DED-80E5-BBB9F21BF67B}"/>
    <cellStyle name="Uwaga 2 8 2 10 2 2" xfId="38334" xr:uid="{D23F61BC-B2DB-4DBF-8E5F-D4068385BC1A}"/>
    <cellStyle name="Uwaga 2 8 2 10 3" xfId="38335" xr:uid="{6C75C072-F1B7-4FA7-8096-8DAB36D4B64F}"/>
    <cellStyle name="Uwaga 2 8 2 11" xfId="38336" xr:uid="{665D72C1-5240-4F7E-9132-86D38D225E3E}"/>
    <cellStyle name="Uwaga 2 8 2 11 2" xfId="38337" xr:uid="{1AFA81FB-43E6-4501-BDDC-4DEA89982101}"/>
    <cellStyle name="Uwaga 2 8 2 12" xfId="38338" xr:uid="{5B56FF76-87B6-49F1-A3D4-6458559D4563}"/>
    <cellStyle name="Uwaga 2 8 2 12 2" xfId="38339" xr:uid="{9ADF86F0-D80B-417D-9B8D-041B6116C768}"/>
    <cellStyle name="Uwaga 2 8 2 13" xfId="38340" xr:uid="{05869F94-628F-41B3-B50D-0CCDCAE7D291}"/>
    <cellStyle name="Uwaga 2 8 2 2" xfId="38341" xr:uid="{17A0EFD2-A31D-418D-9282-9CA38043F893}"/>
    <cellStyle name="Uwaga 2 8 2 2 10" xfId="38342" xr:uid="{2D08786D-B6E2-4386-8889-AE0E3785D2DE}"/>
    <cellStyle name="Uwaga 2 8 2 2 10 2" xfId="38343" xr:uid="{90AC8EE5-86EE-4873-9EFB-79434F7D8621}"/>
    <cellStyle name="Uwaga 2 8 2 2 11" xfId="38344" xr:uid="{64E10BD4-9DCD-4034-ACA7-5B1C4098BB2D}"/>
    <cellStyle name="Uwaga 2 8 2 2 11 2" xfId="38345" xr:uid="{9AE2C392-EF64-43DF-B95C-C57956BFB544}"/>
    <cellStyle name="Uwaga 2 8 2 2 12" xfId="38346" xr:uid="{97FDB2B4-AA7B-4D6C-A2EC-51DB1E9B1F9F}"/>
    <cellStyle name="Uwaga 2 8 2 2 2" xfId="38347" xr:uid="{7303F000-1FDB-4DD0-B9D4-9B447628156D}"/>
    <cellStyle name="Uwaga 2 8 2 2 2 10" xfId="38348" xr:uid="{7F4CD1DE-8FE2-4A9E-B51E-9A991E5B476C}"/>
    <cellStyle name="Uwaga 2 8 2 2 2 10 2" xfId="38349" xr:uid="{A4C896AD-B87D-4B30-87DA-206F52668F2E}"/>
    <cellStyle name="Uwaga 2 8 2 2 2 11" xfId="38350" xr:uid="{22161895-97FC-49C5-921D-A26F02F8D5D5}"/>
    <cellStyle name="Uwaga 2 8 2 2 2 11 2" xfId="38351" xr:uid="{2D2311B9-C7A9-408D-9685-EFD24B15B20D}"/>
    <cellStyle name="Uwaga 2 8 2 2 2 12" xfId="38352" xr:uid="{F8D224D6-422A-464C-9185-2FE066994E99}"/>
    <cellStyle name="Uwaga 2 8 2 2 2 2" xfId="38353" xr:uid="{04E7C35D-715A-47AE-B25D-F951DF74BA1C}"/>
    <cellStyle name="Uwaga 2 8 2 2 2 2 2" xfId="38354" xr:uid="{2710C2C3-0ABA-4718-8C39-5DFB767AB4CC}"/>
    <cellStyle name="Uwaga 2 8 2 2 2 2 2 2" xfId="38355" xr:uid="{74F4FB04-0A4F-4F81-A60F-7B6C5923880F}"/>
    <cellStyle name="Uwaga 2 8 2 2 2 2 2 2 2" xfId="38356" xr:uid="{F5A529CD-0F75-45C5-B0C8-BF779E7B5FF0}"/>
    <cellStyle name="Uwaga 2 8 2 2 2 2 2 2 2 2" xfId="38357" xr:uid="{C57C9C5F-CB3F-4CAB-8329-54212C3804C0}"/>
    <cellStyle name="Uwaga 2 8 2 2 2 2 2 2 3" xfId="38358" xr:uid="{9C1F54BF-45B7-434B-A7AD-1429C4E3A47C}"/>
    <cellStyle name="Uwaga 2 8 2 2 2 2 2 3" xfId="38359" xr:uid="{BE3BA15D-AD95-4D23-BA53-C9074444C50E}"/>
    <cellStyle name="Uwaga 2 8 2 2 2 2 2 3 2" xfId="38360" xr:uid="{7160434B-6A4E-4C31-9FC2-BFBC578B441D}"/>
    <cellStyle name="Uwaga 2 8 2 2 2 2 2 3 2 2" xfId="38361" xr:uid="{51B5B152-0AC7-4E14-BE90-F9DF8ED80199}"/>
    <cellStyle name="Uwaga 2 8 2 2 2 2 2 3 3" xfId="38362" xr:uid="{25701958-94B8-42BE-88C1-72465716C785}"/>
    <cellStyle name="Uwaga 2 8 2 2 2 2 2 4" xfId="38363" xr:uid="{4146D660-C6F7-466E-B767-7A0E6513C67F}"/>
    <cellStyle name="Uwaga 2 8 2 2 2 2 2 4 2" xfId="38364" xr:uid="{B93E084E-6070-421A-BD08-8754573CC804}"/>
    <cellStyle name="Uwaga 2 8 2 2 2 2 2 4 2 2" xfId="38365" xr:uid="{1F89CB75-4F1C-4444-834A-B5D38093D139}"/>
    <cellStyle name="Uwaga 2 8 2 2 2 2 2 4 3" xfId="38366" xr:uid="{D8D5EA46-03D2-4581-AA28-F4B4DC469F0E}"/>
    <cellStyle name="Uwaga 2 8 2 2 2 2 2 5" xfId="38367" xr:uid="{AFD30AD2-A833-4035-BB4B-EA1588B88E0F}"/>
    <cellStyle name="Uwaga 2 8 2 2 2 2 2 5 2" xfId="38368" xr:uid="{C9FE829A-12EB-4702-840A-DC4DF93D1327}"/>
    <cellStyle name="Uwaga 2 8 2 2 2 2 2 6" xfId="38369" xr:uid="{06C853F1-C90D-4517-BBB1-545B7F0BE3E5}"/>
    <cellStyle name="Uwaga 2 8 2 2 2 2 2 6 2" xfId="38370" xr:uid="{C963FE9A-1E2F-4980-A1CD-C8817041CCCF}"/>
    <cellStyle name="Uwaga 2 8 2 2 2 2 2 7" xfId="38371" xr:uid="{23EAEBD4-87D4-4E3E-988E-336FF6E092F9}"/>
    <cellStyle name="Uwaga 2 8 2 2 2 2 3" xfId="38372" xr:uid="{86845824-67BD-4124-9DB4-A02D2D0E4E9C}"/>
    <cellStyle name="Uwaga 2 8 2 2 2 2 3 2" xfId="38373" xr:uid="{42E86785-78D9-47DB-BDAF-6AD8D489387B}"/>
    <cellStyle name="Uwaga 2 8 2 2 2 2 3 2 2" xfId="38374" xr:uid="{3B75729A-DEA7-40F0-8A7B-4C0AE56FE776}"/>
    <cellStyle name="Uwaga 2 8 2 2 2 2 3 3" xfId="38375" xr:uid="{7CECCF96-C78A-462A-8837-0ED280B0BA87}"/>
    <cellStyle name="Uwaga 2 8 2 2 2 2 4" xfId="38376" xr:uid="{614B82E5-C9F2-486E-AB5A-F241E3407396}"/>
    <cellStyle name="Uwaga 2 8 2 2 2 2 4 2" xfId="38377" xr:uid="{303F6905-37DD-4458-9F4C-F7B33E43DF1E}"/>
    <cellStyle name="Uwaga 2 8 2 2 2 2 4 2 2" xfId="38378" xr:uid="{E7768972-020A-4954-8C80-0963EBC2B36B}"/>
    <cellStyle name="Uwaga 2 8 2 2 2 2 4 3" xfId="38379" xr:uid="{9463B5F9-15E5-4F35-B40E-8FADDD0E675B}"/>
    <cellStyle name="Uwaga 2 8 2 2 2 2 5" xfId="38380" xr:uid="{049128A1-931C-44DB-8DD4-129F1A8C456B}"/>
    <cellStyle name="Uwaga 2 8 2 2 2 2 5 2" xfId="38381" xr:uid="{CA5DDB85-8823-40EC-B4DB-6E0ADEC08486}"/>
    <cellStyle name="Uwaga 2 8 2 2 2 2 5 2 2" xfId="38382" xr:uid="{581D427A-EE33-432A-A6F7-0FA6BE9C4F35}"/>
    <cellStyle name="Uwaga 2 8 2 2 2 2 5 3" xfId="38383" xr:uid="{82B268B5-E663-4219-BC33-0CEA4772DBBE}"/>
    <cellStyle name="Uwaga 2 8 2 2 2 2 6" xfId="38384" xr:uid="{0C8E7ACC-0801-463C-8EB8-816A8E4ADFEF}"/>
    <cellStyle name="Uwaga 2 8 2 2 2 2 6 2" xfId="38385" xr:uid="{FE750021-2DBF-4E15-B07A-85F7993CFDFE}"/>
    <cellStyle name="Uwaga 2 8 2 2 2 2 7" xfId="38386" xr:uid="{A2EEA361-513F-45B7-93DB-C57C147587B2}"/>
    <cellStyle name="Uwaga 2 8 2 2 2 2 7 2" xfId="38387" xr:uid="{C6DC248B-811F-4FA6-AA84-4AA1C483B5F2}"/>
    <cellStyle name="Uwaga 2 8 2 2 2 2 8" xfId="38388" xr:uid="{8A566544-60C3-43AF-978F-B8A817B907B6}"/>
    <cellStyle name="Uwaga 2 8 2 2 2 3" xfId="38389" xr:uid="{AB6B4F73-5B6E-4A32-8160-34549AF9ED0D}"/>
    <cellStyle name="Uwaga 2 8 2 2 2 3 2" xfId="38390" xr:uid="{382762AF-BDC2-4D9C-A9A1-1ECC4A54CDF2}"/>
    <cellStyle name="Uwaga 2 8 2 2 2 3 2 2" xfId="38391" xr:uid="{51D42628-4AC0-4123-94BF-6D89971D6D03}"/>
    <cellStyle name="Uwaga 2 8 2 2 2 3 3" xfId="38392" xr:uid="{03A6F17C-0824-42B0-9D88-F62964781CDD}"/>
    <cellStyle name="Uwaga 2 8 2 2 2 4" xfId="38393" xr:uid="{C95DA932-38A3-4A59-A9F0-ECAE9082AC07}"/>
    <cellStyle name="Uwaga 2 8 2 2 2 4 2" xfId="38394" xr:uid="{BD8C1D87-A56E-4F38-BE9C-4E18D618CAE6}"/>
    <cellStyle name="Uwaga 2 8 2 2 2 4 2 2" xfId="38395" xr:uid="{37E07DDA-74F8-4620-BD2C-DAB26BD431CC}"/>
    <cellStyle name="Uwaga 2 8 2 2 2 4 3" xfId="38396" xr:uid="{D053953C-2127-4BCF-850F-3763415DD6A5}"/>
    <cellStyle name="Uwaga 2 8 2 2 2 5" xfId="38397" xr:uid="{3C8DEF52-9BF5-43BB-B75F-D180FAA58A01}"/>
    <cellStyle name="Uwaga 2 8 2 2 2 5 2" xfId="38398" xr:uid="{4BD71A36-D8A6-4742-9DF8-824652C18E6C}"/>
    <cellStyle name="Uwaga 2 8 2 2 2 5 2 2" xfId="38399" xr:uid="{A7783B76-BE8A-4580-B959-894EC52EB414}"/>
    <cellStyle name="Uwaga 2 8 2 2 2 5 3" xfId="38400" xr:uid="{3F800C94-C381-4F45-B437-C4FE70CA3DA2}"/>
    <cellStyle name="Uwaga 2 8 2 2 2 6" xfId="38401" xr:uid="{63DB47DD-91DA-4189-998F-49B3FA3696CD}"/>
    <cellStyle name="Uwaga 2 8 2 2 2 6 2" xfId="38402" xr:uid="{42BE1004-8747-454E-8AFB-81F4EE7EAAC5}"/>
    <cellStyle name="Uwaga 2 8 2 2 2 6 2 2" xfId="38403" xr:uid="{2D35D411-0B96-43D9-89BD-B1013EA881A2}"/>
    <cellStyle name="Uwaga 2 8 2 2 2 6 3" xfId="38404" xr:uid="{43726E3B-9B2E-4974-94EC-67FD785C40EF}"/>
    <cellStyle name="Uwaga 2 8 2 2 2 7" xfId="38405" xr:uid="{25BBFF4F-678E-4AA2-AFB6-FD5954D574C5}"/>
    <cellStyle name="Uwaga 2 8 2 2 2 7 2" xfId="38406" xr:uid="{2091B034-BD2B-41CA-8B03-D06BF82F41DD}"/>
    <cellStyle name="Uwaga 2 8 2 2 2 7 2 2" xfId="38407" xr:uid="{6B14B9E6-9A8E-4140-B70F-41B1384F17EF}"/>
    <cellStyle name="Uwaga 2 8 2 2 2 7 2 2 2" xfId="38408" xr:uid="{648A880A-94E4-4DCA-96D0-42E66B14EE08}"/>
    <cellStyle name="Uwaga 2 8 2 2 2 7 2 3" xfId="38409" xr:uid="{4A147E2F-6CC2-452F-A670-4AAC7F16E093}"/>
    <cellStyle name="Uwaga 2 8 2 2 2 7 3" xfId="38410" xr:uid="{F7CE985C-75F8-43F6-B248-C8F71162B5ED}"/>
    <cellStyle name="Uwaga 2 8 2 2 2 7 3 2" xfId="38411" xr:uid="{C20BE6E4-AA91-4BF3-BD89-7715FCA7667C}"/>
    <cellStyle name="Uwaga 2 8 2 2 2 7 3 2 2" xfId="38412" xr:uid="{2F7BA3EA-6736-45A8-8FA4-C140C973367D}"/>
    <cellStyle name="Uwaga 2 8 2 2 2 7 3 3" xfId="38413" xr:uid="{7598F012-BF12-4C12-8E8A-A57CC58916F2}"/>
    <cellStyle name="Uwaga 2 8 2 2 2 7 4" xfId="38414" xr:uid="{6142746E-A38F-4518-A91F-EEEB2B6D8D78}"/>
    <cellStyle name="Uwaga 2 8 2 2 2 7 4 2" xfId="38415" xr:uid="{176AD67A-0761-4A97-AA0C-04A95EDF771A}"/>
    <cellStyle name="Uwaga 2 8 2 2 2 7 4 2 2" xfId="38416" xr:uid="{9606B503-5D8C-4226-9476-F536B767FE7B}"/>
    <cellStyle name="Uwaga 2 8 2 2 2 7 4 3" xfId="38417" xr:uid="{25A1DFE2-FDB2-44E7-A892-1B1B97D0209D}"/>
    <cellStyle name="Uwaga 2 8 2 2 2 7 5" xfId="38418" xr:uid="{8F0B826A-E6E4-41C4-943A-1E1EF126415B}"/>
    <cellStyle name="Uwaga 2 8 2 2 2 7 5 2" xfId="38419" xr:uid="{BDC63D9D-3840-4368-9881-7AACB2C83EAF}"/>
    <cellStyle name="Uwaga 2 8 2 2 2 7 6" xfId="38420" xr:uid="{5C4BF1DE-F006-4B9D-AE8B-C2A874C76501}"/>
    <cellStyle name="Uwaga 2 8 2 2 2 7 6 2" xfId="38421" xr:uid="{4806C4A5-672B-4AF6-BF38-843FF1E2BF3C}"/>
    <cellStyle name="Uwaga 2 8 2 2 2 7 7" xfId="38422" xr:uid="{5E0509F9-D952-4816-838B-16BF47B60C20}"/>
    <cellStyle name="Uwaga 2 8 2 2 2 8" xfId="38423" xr:uid="{46E46818-7B03-44B8-A065-AE40B7423C0D}"/>
    <cellStyle name="Uwaga 2 8 2 2 2 8 2" xfId="38424" xr:uid="{C50DC209-F1E7-44C0-8DD3-408A39E5001E}"/>
    <cellStyle name="Uwaga 2 8 2 2 2 8 2 2" xfId="38425" xr:uid="{04387FC7-5262-4AB9-AC9D-AA08EED7A80F}"/>
    <cellStyle name="Uwaga 2 8 2 2 2 8 3" xfId="38426" xr:uid="{26944406-2BBB-4F14-9058-348769AE5325}"/>
    <cellStyle name="Uwaga 2 8 2 2 2 9" xfId="38427" xr:uid="{2195FB5F-3447-4EB0-BB83-C23250855452}"/>
    <cellStyle name="Uwaga 2 8 2 2 2 9 2" xfId="38428" xr:uid="{BDA4AF48-BFA2-452F-988B-3D6A2DC21B0B}"/>
    <cellStyle name="Uwaga 2 8 2 2 2 9 2 2" xfId="38429" xr:uid="{85137D6E-6EDE-4A7F-8E7B-A795A255F4F6}"/>
    <cellStyle name="Uwaga 2 8 2 2 2 9 3" xfId="38430" xr:uid="{D09BBC1A-A90D-49E8-855D-81B055606995}"/>
    <cellStyle name="Uwaga 2 8 2 2 3" xfId="38431" xr:uid="{5808FC2B-7D72-4EB5-99A3-F5A2D9AA05B8}"/>
    <cellStyle name="Uwaga 2 8 2 2 3 2" xfId="38432" xr:uid="{4220302A-0F2E-46FD-ABC2-076FA387C48A}"/>
    <cellStyle name="Uwaga 2 8 2 2 3 2 2" xfId="38433" xr:uid="{0B282F3A-0268-4D20-A1E3-E42E568FC7FE}"/>
    <cellStyle name="Uwaga 2 8 2 2 3 2 2 2" xfId="38434" xr:uid="{2DB9044F-A157-453D-9AFB-D6959F258E72}"/>
    <cellStyle name="Uwaga 2 8 2 2 3 2 2 2 2" xfId="38435" xr:uid="{E40381AA-1DC8-4884-A6E8-2106588B7857}"/>
    <cellStyle name="Uwaga 2 8 2 2 3 2 2 3" xfId="38436" xr:uid="{33F51B4F-AED7-4BC2-9BCE-464211740ECA}"/>
    <cellStyle name="Uwaga 2 8 2 2 3 2 3" xfId="38437" xr:uid="{3CC664FF-240F-4F9E-ADF1-06E18B7ACA89}"/>
    <cellStyle name="Uwaga 2 8 2 2 3 2 3 2" xfId="38438" xr:uid="{97C4EDC8-77D1-461A-AB5C-7C0DF5F942AF}"/>
    <cellStyle name="Uwaga 2 8 2 2 3 2 3 2 2" xfId="38439" xr:uid="{81FCD790-6B9E-4998-AE52-685477BBBAAF}"/>
    <cellStyle name="Uwaga 2 8 2 2 3 2 3 3" xfId="38440" xr:uid="{64C62674-0B70-4647-B199-EB3E232A231B}"/>
    <cellStyle name="Uwaga 2 8 2 2 3 2 4" xfId="38441" xr:uid="{C38C75B5-E6B8-4F57-A56F-4C9DFF3631F5}"/>
    <cellStyle name="Uwaga 2 8 2 2 3 2 4 2" xfId="38442" xr:uid="{77750446-C7E2-41CC-85A8-56B43C3C2A90}"/>
    <cellStyle name="Uwaga 2 8 2 2 3 2 4 2 2" xfId="38443" xr:uid="{430C72C4-6FED-42C4-A4D6-85EBA2F6116E}"/>
    <cellStyle name="Uwaga 2 8 2 2 3 2 4 3" xfId="38444" xr:uid="{15B4547A-B817-4828-A50C-34E75CF3977E}"/>
    <cellStyle name="Uwaga 2 8 2 2 3 2 5" xfId="38445" xr:uid="{664BB40B-1592-4BC4-90C3-457A0E97CF25}"/>
    <cellStyle name="Uwaga 2 8 2 2 3 2 5 2" xfId="38446" xr:uid="{51C4F0EC-CAAD-4264-A5A1-D33DA96B33F4}"/>
    <cellStyle name="Uwaga 2 8 2 2 3 2 6" xfId="38447" xr:uid="{018BFA96-12E6-4EFA-B482-C229B663FCCF}"/>
    <cellStyle name="Uwaga 2 8 2 2 3 2 6 2" xfId="38448" xr:uid="{B2D9150F-405D-4EBF-AEB2-E513CD8D75CE}"/>
    <cellStyle name="Uwaga 2 8 2 2 3 2 7" xfId="38449" xr:uid="{A4AA4770-EEF5-4F2C-90B0-F00089FB2301}"/>
    <cellStyle name="Uwaga 2 8 2 2 3 3" xfId="38450" xr:uid="{F49EB8E4-1EF4-4A3A-A3B4-9C710FF3B562}"/>
    <cellStyle name="Uwaga 2 8 2 2 3 3 2" xfId="38451" xr:uid="{26372D99-A83B-4782-A5C8-C2890548A420}"/>
    <cellStyle name="Uwaga 2 8 2 2 3 3 2 2" xfId="38452" xr:uid="{93CAE888-E73A-4F5A-88FD-E39CA0E88555}"/>
    <cellStyle name="Uwaga 2 8 2 2 3 3 3" xfId="38453" xr:uid="{7E7FF53C-C116-4E4E-B110-5666E4C76A5E}"/>
    <cellStyle name="Uwaga 2 8 2 2 3 4" xfId="38454" xr:uid="{66D7B018-82D2-4797-BCE8-CD595E798BFD}"/>
    <cellStyle name="Uwaga 2 8 2 2 3 4 2" xfId="38455" xr:uid="{3CA80A1C-4ADC-4363-8E4B-543991EB7B75}"/>
    <cellStyle name="Uwaga 2 8 2 2 3 4 2 2" xfId="38456" xr:uid="{0C3B62AA-0611-4EE5-BB48-261675877710}"/>
    <cellStyle name="Uwaga 2 8 2 2 3 4 3" xfId="38457" xr:uid="{244F245F-6CBD-4EB2-8335-FB793BD0E0BC}"/>
    <cellStyle name="Uwaga 2 8 2 2 3 5" xfId="38458" xr:uid="{EFB56F99-DB0D-4ABA-976C-EE7CD391013B}"/>
    <cellStyle name="Uwaga 2 8 2 2 3 5 2" xfId="38459" xr:uid="{9E7E9869-CFEE-4945-BD1A-C823CE82B95B}"/>
    <cellStyle name="Uwaga 2 8 2 2 3 5 2 2" xfId="38460" xr:uid="{C94A5D58-212F-4297-8F43-3A80463B1F9E}"/>
    <cellStyle name="Uwaga 2 8 2 2 3 5 3" xfId="38461" xr:uid="{D2B41D42-192C-4283-92B8-7E565EA8925E}"/>
    <cellStyle name="Uwaga 2 8 2 2 3 6" xfId="38462" xr:uid="{A0E6112E-E3DE-4F70-AF88-D0D73E8EEB0F}"/>
    <cellStyle name="Uwaga 2 8 2 2 3 6 2" xfId="38463" xr:uid="{007EEFCC-2546-46CF-AD6A-0326085CE345}"/>
    <cellStyle name="Uwaga 2 8 2 2 3 7" xfId="38464" xr:uid="{B08FBA6C-86DD-419B-A4AA-2890A199043E}"/>
    <cellStyle name="Uwaga 2 8 2 2 3 7 2" xfId="38465" xr:uid="{02249897-BE63-4E81-A83C-35B49BEBC0F6}"/>
    <cellStyle name="Uwaga 2 8 2 2 3 8" xfId="38466" xr:uid="{B3B5E55F-3525-4663-A516-5754F6527DE8}"/>
    <cellStyle name="Uwaga 2 8 2 2 4" xfId="38467" xr:uid="{EEB57403-12BC-404B-AC27-D93A47D4CB28}"/>
    <cellStyle name="Uwaga 2 8 2 2 4 2" xfId="38468" xr:uid="{739877AD-AAB6-49A0-B0CD-0D8947EA444B}"/>
    <cellStyle name="Uwaga 2 8 2 2 4 2 2" xfId="38469" xr:uid="{56A6E06D-76DB-465D-98CB-EA994D2DBDAA}"/>
    <cellStyle name="Uwaga 2 8 2 2 4 3" xfId="38470" xr:uid="{5A862F70-EAEE-4B8D-92F0-61A940BC10F0}"/>
    <cellStyle name="Uwaga 2 8 2 2 5" xfId="38471" xr:uid="{B481C9EA-04C0-4FFF-8AD7-E470266780D8}"/>
    <cellStyle name="Uwaga 2 8 2 2 5 2" xfId="38472" xr:uid="{696B9D23-5880-4ED9-8DED-1B7AD932036F}"/>
    <cellStyle name="Uwaga 2 8 2 2 5 2 2" xfId="38473" xr:uid="{CBD13D25-0E05-4609-98A8-59CFCD5D93CC}"/>
    <cellStyle name="Uwaga 2 8 2 2 5 3" xfId="38474" xr:uid="{224017DF-DA6D-4AC2-A4A2-86EAC833AF56}"/>
    <cellStyle name="Uwaga 2 8 2 2 6" xfId="38475" xr:uid="{C61F8AFE-75C6-4300-ABEC-01B7E3BB7447}"/>
    <cellStyle name="Uwaga 2 8 2 2 6 2" xfId="38476" xr:uid="{0E991DCA-701E-4987-B56A-4E3C2A993D22}"/>
    <cellStyle name="Uwaga 2 8 2 2 6 2 2" xfId="38477" xr:uid="{8A096350-7E4D-447E-BF6B-CD42157F8ED3}"/>
    <cellStyle name="Uwaga 2 8 2 2 6 3" xfId="38478" xr:uid="{70B9BBCB-F8C0-44F5-A769-C5488FC6F26E}"/>
    <cellStyle name="Uwaga 2 8 2 2 7" xfId="38479" xr:uid="{7B2DF120-D452-4047-8622-2AF5D836F6D7}"/>
    <cellStyle name="Uwaga 2 8 2 2 7 2" xfId="38480" xr:uid="{57B40701-704D-426C-819D-52DFBE527297}"/>
    <cellStyle name="Uwaga 2 8 2 2 7 2 2" xfId="38481" xr:uid="{4B00845D-F628-4790-9FDA-D639E29C041D}"/>
    <cellStyle name="Uwaga 2 8 2 2 7 2 2 2" xfId="38482" xr:uid="{E0ABDFCA-4CCE-4287-8902-2A66518CD4C3}"/>
    <cellStyle name="Uwaga 2 8 2 2 7 2 3" xfId="38483" xr:uid="{AA08EB10-DA39-4AB5-9073-1CDEBE3ED66B}"/>
    <cellStyle name="Uwaga 2 8 2 2 7 3" xfId="38484" xr:uid="{0C6A376A-8B95-4A4C-B1B1-96506C479CBD}"/>
    <cellStyle name="Uwaga 2 8 2 2 7 3 2" xfId="38485" xr:uid="{8FB6C7DB-836F-403E-8D7E-A425EB67B940}"/>
    <cellStyle name="Uwaga 2 8 2 2 7 3 2 2" xfId="38486" xr:uid="{B171D7A0-C5E1-4E43-8C1A-F9354BF6EA17}"/>
    <cellStyle name="Uwaga 2 8 2 2 7 3 3" xfId="38487" xr:uid="{202D4830-E26A-40A2-A1E7-9027F1BE43E0}"/>
    <cellStyle name="Uwaga 2 8 2 2 7 4" xfId="38488" xr:uid="{D5763AD8-5C66-4F76-BBF7-69333AB18C01}"/>
    <cellStyle name="Uwaga 2 8 2 2 7 4 2" xfId="38489" xr:uid="{B533A8B0-22FF-4F60-9064-4A9BC7935CDF}"/>
    <cellStyle name="Uwaga 2 8 2 2 7 4 2 2" xfId="38490" xr:uid="{1087F9D4-17F6-4472-98F0-2F90948019C3}"/>
    <cellStyle name="Uwaga 2 8 2 2 7 4 3" xfId="38491" xr:uid="{E3A8F306-EDE6-4119-9186-2DA1429A1379}"/>
    <cellStyle name="Uwaga 2 8 2 2 7 5" xfId="38492" xr:uid="{00007820-18D7-472D-8E3F-EC76878A2B98}"/>
    <cellStyle name="Uwaga 2 8 2 2 7 5 2" xfId="38493" xr:uid="{ABC59750-5254-4791-B2DE-95B6D7398580}"/>
    <cellStyle name="Uwaga 2 8 2 2 7 6" xfId="38494" xr:uid="{746C7D96-866D-467B-8243-AF44381CC383}"/>
    <cellStyle name="Uwaga 2 8 2 2 7 6 2" xfId="38495" xr:uid="{AF37154B-3380-4F9D-9DED-057AC3D4C7B1}"/>
    <cellStyle name="Uwaga 2 8 2 2 7 7" xfId="38496" xr:uid="{393F8F1E-65FD-4706-91E4-73521A1C0A63}"/>
    <cellStyle name="Uwaga 2 8 2 2 8" xfId="38497" xr:uid="{20243A88-77AD-40F6-B9A5-1D9486E79DE5}"/>
    <cellStyle name="Uwaga 2 8 2 2 8 2" xfId="38498" xr:uid="{163D53E0-3F4A-4C1B-88C8-A5CD47BBC6E1}"/>
    <cellStyle name="Uwaga 2 8 2 2 8 2 2" xfId="38499" xr:uid="{BD677ABE-E9A9-4770-BABB-56EDEA1746E8}"/>
    <cellStyle name="Uwaga 2 8 2 2 8 3" xfId="38500" xr:uid="{0E3AF5E1-B34E-4E7A-A957-66DFF550B73D}"/>
    <cellStyle name="Uwaga 2 8 2 2 9" xfId="38501" xr:uid="{96912C6B-B399-4776-9A0F-F410F1EB432B}"/>
    <cellStyle name="Uwaga 2 8 2 2 9 2" xfId="38502" xr:uid="{998264AB-8016-45F4-9216-D363F7035586}"/>
    <cellStyle name="Uwaga 2 8 2 2 9 2 2" xfId="38503" xr:uid="{B528BCA1-5B82-4C61-BEA7-BDA9ACFCCF93}"/>
    <cellStyle name="Uwaga 2 8 2 2 9 3" xfId="38504" xr:uid="{6DD610D4-517D-4089-B6A6-0C78895D60BF}"/>
    <cellStyle name="Uwaga 2 8 2 3" xfId="38505" xr:uid="{15B11A36-E884-4DC5-8B1C-FB8DD32E5281}"/>
    <cellStyle name="Uwaga 2 8 2 3 2" xfId="38506" xr:uid="{A4F40942-6599-401D-B8F5-43F025062FDB}"/>
    <cellStyle name="Uwaga 2 8 2 3 2 2" xfId="38507" xr:uid="{7E52B69F-108F-4059-83DC-A2408C9E0659}"/>
    <cellStyle name="Uwaga 2 8 2 3 2 2 2" xfId="38508" xr:uid="{3A8FC467-D6F5-426A-9169-A47C24016645}"/>
    <cellStyle name="Uwaga 2 8 2 3 2 2 2 2" xfId="38509" xr:uid="{75E8F323-8DA9-4459-997B-9B5AB2D610A7}"/>
    <cellStyle name="Uwaga 2 8 2 3 2 2 3" xfId="38510" xr:uid="{A4BF0F46-B02A-42A9-8648-EF387BCE7BAD}"/>
    <cellStyle name="Uwaga 2 8 2 3 2 3" xfId="38511" xr:uid="{145C6B85-E419-4B55-A408-6503C8F02E50}"/>
    <cellStyle name="Uwaga 2 8 2 3 2 3 2" xfId="38512" xr:uid="{0E99FFC0-CD56-4336-9C62-7287D74336B5}"/>
    <cellStyle name="Uwaga 2 8 2 3 2 3 2 2" xfId="38513" xr:uid="{E242ECD7-2ED2-4C6C-B62A-D857798A777C}"/>
    <cellStyle name="Uwaga 2 8 2 3 2 3 3" xfId="38514" xr:uid="{AF92311C-6F76-4DA9-8DD1-3CC829FBCA65}"/>
    <cellStyle name="Uwaga 2 8 2 3 2 4" xfId="38515" xr:uid="{AE1FA778-CE9F-4CE6-897E-E28683C3A945}"/>
    <cellStyle name="Uwaga 2 8 2 3 2 4 2" xfId="38516" xr:uid="{9DB1FE01-EA77-4450-B0AB-D19C34AB772A}"/>
    <cellStyle name="Uwaga 2 8 2 3 2 4 2 2" xfId="38517" xr:uid="{C4B39236-BE7D-4EDD-A5CB-F6389754F265}"/>
    <cellStyle name="Uwaga 2 8 2 3 2 4 3" xfId="38518" xr:uid="{298C2809-1BC2-4F9A-9562-38D57EA1BE26}"/>
    <cellStyle name="Uwaga 2 8 2 3 2 5" xfId="38519" xr:uid="{8C4E26F3-78FA-4D74-90E5-C8A68BB914E3}"/>
    <cellStyle name="Uwaga 2 8 2 3 2 5 2" xfId="38520" xr:uid="{3A5FA096-4D47-491A-A008-BF446E34E580}"/>
    <cellStyle name="Uwaga 2 8 2 3 2 6" xfId="38521" xr:uid="{FA5790F3-2863-4B9B-BE23-DEEEB53375AE}"/>
    <cellStyle name="Uwaga 2 8 2 3 2 6 2" xfId="38522" xr:uid="{B5CB4B8A-FE10-4EA8-851A-6EF6219E8734}"/>
    <cellStyle name="Uwaga 2 8 2 3 2 7" xfId="38523" xr:uid="{7B72B091-1EAE-4AFA-8AB7-C917647EDE70}"/>
    <cellStyle name="Uwaga 2 8 2 3 3" xfId="38524" xr:uid="{A4B7E33C-85AC-4176-B763-A56C7B030E7A}"/>
    <cellStyle name="Uwaga 2 8 2 3 3 2" xfId="38525" xr:uid="{A2454222-8D8F-4B07-902C-A1C389850D01}"/>
    <cellStyle name="Uwaga 2 8 2 3 3 2 2" xfId="38526" xr:uid="{C6F373FE-834F-44AA-B0A0-FB0168D6A332}"/>
    <cellStyle name="Uwaga 2 8 2 3 3 3" xfId="38527" xr:uid="{F60884F0-FF88-437C-9228-031279F0B219}"/>
    <cellStyle name="Uwaga 2 8 2 3 4" xfId="38528" xr:uid="{1E83DB48-3C11-46C5-845F-14D7C06FAE14}"/>
    <cellStyle name="Uwaga 2 8 2 3 4 2" xfId="38529" xr:uid="{7E7894CA-ED4E-4DB2-B689-EB6EC75CBA0F}"/>
    <cellStyle name="Uwaga 2 8 2 3 4 2 2" xfId="38530" xr:uid="{87B0AF2A-CAC2-4AB9-A115-0C64358C92BD}"/>
    <cellStyle name="Uwaga 2 8 2 3 4 3" xfId="38531" xr:uid="{338D6081-DCA3-4E65-8A00-D05235145DB2}"/>
    <cellStyle name="Uwaga 2 8 2 3 5" xfId="38532" xr:uid="{22704954-C9A2-41AD-A18E-E2F426BD7DD1}"/>
    <cellStyle name="Uwaga 2 8 2 3 5 2" xfId="38533" xr:uid="{BCA44C59-869A-4EE7-94E3-41D05F8C7C9C}"/>
    <cellStyle name="Uwaga 2 8 2 3 5 2 2" xfId="38534" xr:uid="{F4953A2C-612D-4BCF-95C7-C1304A3C593E}"/>
    <cellStyle name="Uwaga 2 8 2 3 5 3" xfId="38535" xr:uid="{19B7636C-24D4-494C-9E14-1461E3A24B59}"/>
    <cellStyle name="Uwaga 2 8 2 3 6" xfId="38536" xr:uid="{DBC32CC6-39FA-4F9A-9A47-E55FD4EF7019}"/>
    <cellStyle name="Uwaga 2 8 2 3 6 2" xfId="38537" xr:uid="{D91E513E-600F-4B41-BBB0-2EAE842A11AF}"/>
    <cellStyle name="Uwaga 2 8 2 3 7" xfId="38538" xr:uid="{F7AAD82E-8D8D-4190-A0E1-D8ED718D38C7}"/>
    <cellStyle name="Uwaga 2 8 2 3 7 2" xfId="38539" xr:uid="{E0464BDC-94E2-4571-A3DF-C5F3E41B976E}"/>
    <cellStyle name="Uwaga 2 8 2 3 8" xfId="38540" xr:uid="{F8BD1A85-E6E3-4ADF-B2E8-9930BE3FF317}"/>
    <cellStyle name="Uwaga 2 8 2 4" xfId="38541" xr:uid="{9687B4F1-3128-4298-9106-03A0BACFA8D4}"/>
    <cellStyle name="Uwaga 2 8 2 4 2" xfId="38542" xr:uid="{FC65B6E0-A63A-4219-A08E-5A71D7C2FFE9}"/>
    <cellStyle name="Uwaga 2 8 2 4 2 2" xfId="38543" xr:uid="{7C3365F6-91E8-4A4A-B478-3F499C5BDB75}"/>
    <cellStyle name="Uwaga 2 8 2 4 3" xfId="38544" xr:uid="{4B5708D8-03E5-4FAE-A4B7-1053DC9793B4}"/>
    <cellStyle name="Uwaga 2 8 2 5" xfId="38545" xr:uid="{448AA4DC-7192-4B3A-B2A3-C7B243514637}"/>
    <cellStyle name="Uwaga 2 8 2 5 2" xfId="38546" xr:uid="{2EF2FF19-C013-4487-9F4A-A30B987FFFEE}"/>
    <cellStyle name="Uwaga 2 8 2 5 2 2" xfId="38547" xr:uid="{CEA185CE-8243-4939-934D-24203C18ECAA}"/>
    <cellStyle name="Uwaga 2 8 2 5 3" xfId="38548" xr:uid="{A1C7E9AA-581D-4EF0-8B71-390C93D7DFB1}"/>
    <cellStyle name="Uwaga 2 8 2 6" xfId="38549" xr:uid="{47243528-54CC-45C5-805B-F01E5B153C9B}"/>
    <cellStyle name="Uwaga 2 8 2 6 2" xfId="38550" xr:uid="{A7C997D4-6F56-47D4-B100-9B214F415318}"/>
    <cellStyle name="Uwaga 2 8 2 6 2 2" xfId="38551" xr:uid="{6E95FD1B-4312-4E9E-A038-16723AB85F46}"/>
    <cellStyle name="Uwaga 2 8 2 6 3" xfId="38552" xr:uid="{FD65F626-0FAF-47CF-BBCA-2788F0D3D344}"/>
    <cellStyle name="Uwaga 2 8 2 7" xfId="38553" xr:uid="{EC5FEC95-AA7B-4EE1-871E-F78BF13CB0BB}"/>
    <cellStyle name="Uwaga 2 8 2 7 2" xfId="38554" xr:uid="{A8D99491-106D-4BE1-9549-293CB55AC8CB}"/>
    <cellStyle name="Uwaga 2 8 2 7 2 2" xfId="38555" xr:uid="{C1009527-33CD-40D2-9903-69C87A7B676B}"/>
    <cellStyle name="Uwaga 2 8 2 7 3" xfId="38556" xr:uid="{8AF5F25B-82E1-4AC9-8036-8D1DFF25A5F6}"/>
    <cellStyle name="Uwaga 2 8 2 8" xfId="38557" xr:uid="{FB299ACE-0958-41FE-9780-313F92B63803}"/>
    <cellStyle name="Uwaga 2 8 2 8 2" xfId="38558" xr:uid="{FF8D10C1-6C72-479C-BA8C-06B2CC59C8A7}"/>
    <cellStyle name="Uwaga 2 8 2 8 2 2" xfId="38559" xr:uid="{79D1E0C4-7C7F-45F9-8EE1-77DD8D0E76D3}"/>
    <cellStyle name="Uwaga 2 8 2 8 2 2 2" xfId="38560" xr:uid="{C95E8FB1-FFE1-45F6-BB4C-E24CC94C30DE}"/>
    <cellStyle name="Uwaga 2 8 2 8 2 3" xfId="38561" xr:uid="{35BC936A-06D0-42B8-A615-294064049656}"/>
    <cellStyle name="Uwaga 2 8 2 8 3" xfId="38562" xr:uid="{48946CAE-1518-4769-9A58-682E4EF63FE9}"/>
    <cellStyle name="Uwaga 2 8 2 8 3 2" xfId="38563" xr:uid="{B5A28E0A-40F6-442C-AE3E-CCE9F603486D}"/>
    <cellStyle name="Uwaga 2 8 2 8 3 2 2" xfId="38564" xr:uid="{C2A7A566-8015-48CF-971B-C9DBA37D5BCC}"/>
    <cellStyle name="Uwaga 2 8 2 8 3 3" xfId="38565" xr:uid="{D0C8F132-8AC5-4A53-B219-2363B973D27D}"/>
    <cellStyle name="Uwaga 2 8 2 8 4" xfId="38566" xr:uid="{C19B7CD4-A419-4118-9B8D-9BED891697FF}"/>
    <cellStyle name="Uwaga 2 8 2 8 4 2" xfId="38567" xr:uid="{0F9C6E00-BDE6-4D4A-BC99-D1119B1EBD1D}"/>
    <cellStyle name="Uwaga 2 8 2 8 4 2 2" xfId="38568" xr:uid="{E8B65EB5-D5FB-485D-BFEA-7E70ECFABD87}"/>
    <cellStyle name="Uwaga 2 8 2 8 4 3" xfId="38569" xr:uid="{1DDE9F4F-FFC3-4F4D-80F8-D7E80F265AC8}"/>
    <cellStyle name="Uwaga 2 8 2 8 5" xfId="38570" xr:uid="{38429A6A-F0FB-4000-9562-BA2F20481442}"/>
    <cellStyle name="Uwaga 2 8 2 8 5 2" xfId="38571" xr:uid="{295546FA-8321-4166-AF87-704D80B134F5}"/>
    <cellStyle name="Uwaga 2 8 2 8 6" xfId="38572" xr:uid="{61F56985-E248-492B-BF13-7957A75B145D}"/>
    <cellStyle name="Uwaga 2 8 2 8 6 2" xfId="38573" xr:uid="{CD4B13E0-7D21-42FC-9506-60B8FB0252A3}"/>
    <cellStyle name="Uwaga 2 8 2 8 7" xfId="38574" xr:uid="{BCCC85CB-6727-4068-B2AE-67BAE018C6EF}"/>
    <cellStyle name="Uwaga 2 8 2 9" xfId="38575" xr:uid="{EAD008A0-E269-4E04-B84D-CDB214674BF8}"/>
    <cellStyle name="Uwaga 2 8 2 9 2" xfId="38576" xr:uid="{EBF7DD99-DDB0-4D22-9945-0071A9B21683}"/>
    <cellStyle name="Uwaga 2 8 2 9 2 2" xfId="38577" xr:uid="{AC2C492D-4BAB-4899-9AD2-2718F876E565}"/>
    <cellStyle name="Uwaga 2 8 2 9 3" xfId="38578" xr:uid="{AC004439-3E9B-414D-819F-FA9A1AE48E63}"/>
    <cellStyle name="Uwaga 2 8 3" xfId="38579" xr:uid="{EAC80E9B-6F58-48BD-835B-3F73F4666D21}"/>
    <cellStyle name="Uwaga 2 8 3 2" xfId="38580" xr:uid="{3B82F710-0C90-4E53-AC6B-B7556F759302}"/>
    <cellStyle name="Uwaga 2 8 3 2 2" xfId="38581" xr:uid="{8746D480-A633-47C2-9D15-2410BE03E30C}"/>
    <cellStyle name="Uwaga 2 8 3 3" xfId="38582" xr:uid="{B64721BC-389D-4E55-91E4-CC7AB2659EEA}"/>
    <cellStyle name="Uwaga 2 8 4" xfId="38583" xr:uid="{46687C51-4F15-4184-B8D3-7C81774105A8}"/>
    <cellStyle name="Uwaga 2 8 4 10" xfId="38584" xr:uid="{1977E864-EC10-4FB0-A7AC-64779E09FD4C}"/>
    <cellStyle name="Uwaga 2 8 4 10 2" xfId="38585" xr:uid="{75924488-A828-4E20-A5C0-1E258CEB900F}"/>
    <cellStyle name="Uwaga 2 8 4 11" xfId="38586" xr:uid="{06CC8E95-EF91-43A2-AFAF-0BFC6528EF68}"/>
    <cellStyle name="Uwaga 2 8 4 11 2" xfId="38587" xr:uid="{CE1446BE-667A-435F-BD69-F308D52CCD5A}"/>
    <cellStyle name="Uwaga 2 8 4 12" xfId="38588" xr:uid="{026D868A-6D6F-4A2E-9E7E-1018D0857801}"/>
    <cellStyle name="Uwaga 2 8 4 2" xfId="38589" xr:uid="{8A7128A9-78E5-4EAC-904B-1C40DD280096}"/>
    <cellStyle name="Uwaga 2 8 4 2 2" xfId="38590" xr:uid="{C3CF0177-5F5F-4EED-A966-0A9947367A62}"/>
    <cellStyle name="Uwaga 2 8 4 2 2 2" xfId="38591" xr:uid="{05152D7A-C45C-446A-B2A7-123A6937EC79}"/>
    <cellStyle name="Uwaga 2 8 4 2 2 2 2" xfId="38592" xr:uid="{39C08905-6F57-4F63-B232-180B4BC1B586}"/>
    <cellStyle name="Uwaga 2 8 4 2 2 2 2 2" xfId="38593" xr:uid="{92420A75-8EAA-4F92-AF75-7B63EFB06AD8}"/>
    <cellStyle name="Uwaga 2 8 4 2 2 2 3" xfId="38594" xr:uid="{74C4446B-515D-47E9-A423-B4358D1EC64B}"/>
    <cellStyle name="Uwaga 2 8 4 2 2 3" xfId="38595" xr:uid="{F80DEADC-15BA-4CCA-8A43-52CAE81AB402}"/>
    <cellStyle name="Uwaga 2 8 4 2 2 3 2" xfId="38596" xr:uid="{052BBBE6-8A0C-4CAD-A87B-7C6844484DC9}"/>
    <cellStyle name="Uwaga 2 8 4 2 2 3 2 2" xfId="38597" xr:uid="{9CBBE5EB-99D0-4242-8E96-94D24F9D9868}"/>
    <cellStyle name="Uwaga 2 8 4 2 2 3 3" xfId="38598" xr:uid="{67F618E0-A0F5-4A86-A1D4-C61401C0FDC2}"/>
    <cellStyle name="Uwaga 2 8 4 2 2 4" xfId="38599" xr:uid="{6B9E98E8-B9D3-4497-92B5-FE3B048C8E9D}"/>
    <cellStyle name="Uwaga 2 8 4 2 2 4 2" xfId="38600" xr:uid="{16EC1992-9858-421B-9C3D-31EC7AA5C58E}"/>
    <cellStyle name="Uwaga 2 8 4 2 2 4 2 2" xfId="38601" xr:uid="{75A1ED7E-4C29-4986-B554-B4EFA1EE04FA}"/>
    <cellStyle name="Uwaga 2 8 4 2 2 4 3" xfId="38602" xr:uid="{35133E51-07CE-4B47-A601-4F773BC984D1}"/>
    <cellStyle name="Uwaga 2 8 4 2 2 5" xfId="38603" xr:uid="{B4D37A5A-275E-45D5-9ABC-E668DAAAD2FB}"/>
    <cellStyle name="Uwaga 2 8 4 2 2 5 2" xfId="38604" xr:uid="{BE77447C-FC52-453F-AA3B-10D45353AB67}"/>
    <cellStyle name="Uwaga 2 8 4 2 2 6" xfId="38605" xr:uid="{4CA0ED0A-C436-4352-AAE2-087D9DB9CB03}"/>
    <cellStyle name="Uwaga 2 8 4 2 2 6 2" xfId="38606" xr:uid="{07C0AECA-CFFD-4421-8A6C-A11391B5DEB2}"/>
    <cellStyle name="Uwaga 2 8 4 2 2 7" xfId="38607" xr:uid="{F3FBC8A1-6AF5-4F38-9DD5-CD56F8331B7A}"/>
    <cellStyle name="Uwaga 2 8 4 2 3" xfId="38608" xr:uid="{4D405EA4-6997-40A9-9181-FC2067334050}"/>
    <cellStyle name="Uwaga 2 8 4 2 3 2" xfId="38609" xr:uid="{A3D4FED9-F161-4F31-955A-5C331B1BF4E0}"/>
    <cellStyle name="Uwaga 2 8 4 2 3 2 2" xfId="38610" xr:uid="{3D8EC350-E4D9-48F6-A36D-6F7C6A168461}"/>
    <cellStyle name="Uwaga 2 8 4 2 3 3" xfId="38611" xr:uid="{D19365DD-431B-4979-87BF-4D8D1F9EE7A3}"/>
    <cellStyle name="Uwaga 2 8 4 2 4" xfId="38612" xr:uid="{03CF58D8-3A33-4EB5-86F1-6318247395F1}"/>
    <cellStyle name="Uwaga 2 8 4 2 4 2" xfId="38613" xr:uid="{E6BBF202-14ED-41B3-B3C6-D62A6B52362D}"/>
    <cellStyle name="Uwaga 2 8 4 2 4 2 2" xfId="38614" xr:uid="{E268DAE3-0237-4882-A2E9-502DA23794A5}"/>
    <cellStyle name="Uwaga 2 8 4 2 4 3" xfId="38615" xr:uid="{EDEB4154-8307-4D50-A739-6AD9569BEB04}"/>
    <cellStyle name="Uwaga 2 8 4 2 5" xfId="38616" xr:uid="{30034F99-E411-4626-B1ED-0C9D747C79F1}"/>
    <cellStyle name="Uwaga 2 8 4 2 5 2" xfId="38617" xr:uid="{19ABD904-9D4E-4F5C-9622-0DD7CEE1482D}"/>
    <cellStyle name="Uwaga 2 8 4 2 5 2 2" xfId="38618" xr:uid="{88E1C741-05D3-40F6-B250-881BBA6B6728}"/>
    <cellStyle name="Uwaga 2 8 4 2 5 3" xfId="38619" xr:uid="{E971FAC9-5D9D-4F3E-91C9-D6586EBAB527}"/>
    <cellStyle name="Uwaga 2 8 4 2 6" xfId="38620" xr:uid="{56BF0333-AF52-4249-8DAE-DE740444D18F}"/>
    <cellStyle name="Uwaga 2 8 4 2 6 2" xfId="38621" xr:uid="{94279B2F-FB1E-4C1B-BDA6-59EB8E645AB2}"/>
    <cellStyle name="Uwaga 2 8 4 2 7" xfId="38622" xr:uid="{C30A2C21-5561-4A99-AAC9-9AB670F6CF51}"/>
    <cellStyle name="Uwaga 2 8 4 2 7 2" xfId="38623" xr:uid="{BE2FCC19-83A5-4F94-A772-ABD547DC1B2E}"/>
    <cellStyle name="Uwaga 2 8 4 2 8" xfId="38624" xr:uid="{EE34BFC1-C7DF-4470-B263-2FE685B5EFE5}"/>
    <cellStyle name="Uwaga 2 8 4 3" xfId="38625" xr:uid="{15044455-0EDF-4C81-B83D-0C72586D9E1C}"/>
    <cellStyle name="Uwaga 2 8 4 3 2" xfId="38626" xr:uid="{7CAC8D5E-1433-4BA1-8DDA-CEF94E94F7B5}"/>
    <cellStyle name="Uwaga 2 8 4 3 2 2" xfId="38627" xr:uid="{372BD803-A6F6-4F75-B45B-CDC2450C522A}"/>
    <cellStyle name="Uwaga 2 8 4 3 3" xfId="38628" xr:uid="{89F0533E-C769-4823-B6C3-887A35CAE6DA}"/>
    <cellStyle name="Uwaga 2 8 4 4" xfId="38629" xr:uid="{E0F8F870-C7CD-4C3E-A77E-DB0B79CE5C44}"/>
    <cellStyle name="Uwaga 2 8 4 4 2" xfId="38630" xr:uid="{69E007D4-6037-4C7D-9FFE-7200866038DA}"/>
    <cellStyle name="Uwaga 2 8 4 4 2 2" xfId="38631" xr:uid="{958A9473-EA45-464F-8A33-214BDAC765AA}"/>
    <cellStyle name="Uwaga 2 8 4 4 3" xfId="38632" xr:uid="{E9ED2100-15C7-4CE4-8D90-7C8FBFBFF09D}"/>
    <cellStyle name="Uwaga 2 8 4 5" xfId="38633" xr:uid="{A25CE272-864F-4268-91AF-10ED2F9511FC}"/>
    <cellStyle name="Uwaga 2 8 4 5 2" xfId="38634" xr:uid="{2D316BDE-3E3C-4345-A834-2E06E0421DE7}"/>
    <cellStyle name="Uwaga 2 8 4 5 2 2" xfId="38635" xr:uid="{2E19D0CD-AB6A-412A-9B8F-7A3725AE3EA3}"/>
    <cellStyle name="Uwaga 2 8 4 5 3" xfId="38636" xr:uid="{E8F97805-6F22-4AEE-8558-9784C04B29DE}"/>
    <cellStyle name="Uwaga 2 8 4 6" xfId="38637" xr:uid="{1909C7EF-BC20-48E8-9974-0CB684E14DA5}"/>
    <cellStyle name="Uwaga 2 8 4 6 2" xfId="38638" xr:uid="{A11EF85F-3340-4CFD-8F33-63B56E51C965}"/>
    <cellStyle name="Uwaga 2 8 4 6 2 2" xfId="38639" xr:uid="{14E85CBC-3E9E-412C-A5BA-3582CE6963A2}"/>
    <cellStyle name="Uwaga 2 8 4 6 3" xfId="38640" xr:uid="{A42B6DBE-1400-4A18-9CD2-BACF78071DAD}"/>
    <cellStyle name="Uwaga 2 8 4 7" xfId="38641" xr:uid="{522F9CC6-A74F-4626-B245-08E40C992184}"/>
    <cellStyle name="Uwaga 2 8 4 7 2" xfId="38642" xr:uid="{907310A9-4C3F-4B4E-89E9-205F2B56CD39}"/>
    <cellStyle name="Uwaga 2 8 4 7 2 2" xfId="38643" xr:uid="{0C903447-E31E-4A4B-810E-B7794A4AE931}"/>
    <cellStyle name="Uwaga 2 8 4 7 2 2 2" xfId="38644" xr:uid="{42680B9D-4775-4BE9-B9B5-A6A0C59D8E76}"/>
    <cellStyle name="Uwaga 2 8 4 7 2 3" xfId="38645" xr:uid="{5827D032-0F88-4439-BB07-D4ED97562F91}"/>
    <cellStyle name="Uwaga 2 8 4 7 3" xfId="38646" xr:uid="{B26E12E5-0507-4064-96B7-EE020CCD5AE5}"/>
    <cellStyle name="Uwaga 2 8 4 7 3 2" xfId="38647" xr:uid="{401F44A2-0C42-40DA-8B28-83905A4A20FD}"/>
    <cellStyle name="Uwaga 2 8 4 7 3 2 2" xfId="38648" xr:uid="{0BA24A67-D0E1-4698-83DB-B0DACD9524ED}"/>
    <cellStyle name="Uwaga 2 8 4 7 3 3" xfId="38649" xr:uid="{A576DB24-A67B-48AF-BF80-392B8D481C88}"/>
    <cellStyle name="Uwaga 2 8 4 7 4" xfId="38650" xr:uid="{0E3BB6AB-3C5D-43C5-A8AE-E485E41E9E1E}"/>
    <cellStyle name="Uwaga 2 8 4 7 4 2" xfId="38651" xr:uid="{99CB39FE-D446-4AD2-B58A-92A0CBC6F7EE}"/>
    <cellStyle name="Uwaga 2 8 4 7 4 2 2" xfId="38652" xr:uid="{9E22CD98-CDC7-4D34-9BC1-5DBC9193728D}"/>
    <cellStyle name="Uwaga 2 8 4 7 4 3" xfId="38653" xr:uid="{D29D2F31-E068-450A-B80F-EBDFC83A7CEF}"/>
    <cellStyle name="Uwaga 2 8 4 7 5" xfId="38654" xr:uid="{2BD8BC45-52B8-4A52-AC3A-84A46E4835EE}"/>
    <cellStyle name="Uwaga 2 8 4 7 5 2" xfId="38655" xr:uid="{94BACC61-1589-4F3A-B907-046F55BBF0E4}"/>
    <cellStyle name="Uwaga 2 8 4 7 6" xfId="38656" xr:uid="{9D976B99-CF3E-44E5-8C67-338CA700CD25}"/>
    <cellStyle name="Uwaga 2 8 4 7 6 2" xfId="38657" xr:uid="{7C31CC0C-907F-408F-ACF1-6B03D6927E31}"/>
    <cellStyle name="Uwaga 2 8 4 7 7" xfId="38658" xr:uid="{72827B1A-327A-47D1-81F4-019D8C6A8057}"/>
    <cellStyle name="Uwaga 2 8 4 8" xfId="38659" xr:uid="{0547326C-1763-461D-B03E-A167EB2F8798}"/>
    <cellStyle name="Uwaga 2 8 4 8 2" xfId="38660" xr:uid="{CF9066A2-B218-457B-A4B6-11BB944E40DB}"/>
    <cellStyle name="Uwaga 2 8 4 8 2 2" xfId="38661" xr:uid="{28899F79-9111-44DC-9C7B-A1D4E966FBE3}"/>
    <cellStyle name="Uwaga 2 8 4 8 3" xfId="38662" xr:uid="{14D97C28-56CA-4635-9B4D-55FE8F261AD3}"/>
    <cellStyle name="Uwaga 2 8 4 9" xfId="38663" xr:uid="{F2F1F392-BA6D-46D4-8E3B-14D6420EEEE0}"/>
    <cellStyle name="Uwaga 2 8 4 9 2" xfId="38664" xr:uid="{88EC5BB4-7AE1-446A-B941-D17390F6EDB2}"/>
    <cellStyle name="Uwaga 2 8 4 9 2 2" xfId="38665" xr:uid="{4EED839D-8D01-476A-A6EC-DA1A36B3483C}"/>
    <cellStyle name="Uwaga 2 8 4 9 3" xfId="38666" xr:uid="{BD2AA18B-45FB-4737-8A91-893287E79CC3}"/>
    <cellStyle name="Uwaga 2 8 5" xfId="38667" xr:uid="{E4A0B5F7-7941-4FBA-B0FE-E463837CCBA8}"/>
    <cellStyle name="Uwaga 2 8 5 2" xfId="38668" xr:uid="{A81D7961-6C24-4E0B-A3E2-1BCE30C6884E}"/>
    <cellStyle name="Uwaga 2 8 5 2 2" xfId="38669" xr:uid="{36996819-20D7-4C8E-9E11-7D36C6F9A15B}"/>
    <cellStyle name="Uwaga 2 8 5 2 2 2" xfId="38670" xr:uid="{BC29621A-E314-4D06-9DC6-A64E787BEE19}"/>
    <cellStyle name="Uwaga 2 8 5 2 2 2 2" xfId="38671" xr:uid="{8F235E3A-058A-456E-BCAD-6444286217AF}"/>
    <cellStyle name="Uwaga 2 8 5 2 2 3" xfId="38672" xr:uid="{7696C087-BECA-4356-957A-8139A32765EA}"/>
    <cellStyle name="Uwaga 2 8 5 2 3" xfId="38673" xr:uid="{3FEBE210-A480-4408-9245-AA9DDE212067}"/>
    <cellStyle name="Uwaga 2 8 5 2 3 2" xfId="38674" xr:uid="{33B2322E-3936-4CA7-92DB-CD2502A02A0E}"/>
    <cellStyle name="Uwaga 2 8 5 2 3 2 2" xfId="38675" xr:uid="{0AFF5778-B869-4E3E-9607-B1D7D1B44C3D}"/>
    <cellStyle name="Uwaga 2 8 5 2 3 3" xfId="38676" xr:uid="{8D45AF5D-BF38-44DD-B1DE-545F66BB1199}"/>
    <cellStyle name="Uwaga 2 8 5 2 4" xfId="38677" xr:uid="{C6771391-28E0-4EC5-8795-C7EAF9CBA463}"/>
    <cellStyle name="Uwaga 2 8 5 2 4 2" xfId="38678" xr:uid="{F7FC06C3-6A40-44A4-A614-B91BA2D87B5B}"/>
    <cellStyle name="Uwaga 2 8 5 2 4 2 2" xfId="38679" xr:uid="{76070932-BDE7-478B-92FB-2F043B62284C}"/>
    <cellStyle name="Uwaga 2 8 5 2 4 3" xfId="38680" xr:uid="{476AF967-3906-4119-A6FE-7414337142AA}"/>
    <cellStyle name="Uwaga 2 8 5 2 5" xfId="38681" xr:uid="{249A2F17-0FC5-4992-9DB7-6A7BA9269250}"/>
    <cellStyle name="Uwaga 2 8 5 2 5 2" xfId="38682" xr:uid="{A223E2C6-88A2-4059-B83F-B77DA4D10AB4}"/>
    <cellStyle name="Uwaga 2 8 5 2 6" xfId="38683" xr:uid="{E09F9C10-BF35-4C99-B08E-0BD69810FF99}"/>
    <cellStyle name="Uwaga 2 8 5 2 6 2" xfId="38684" xr:uid="{2AC54A61-B2E9-48BD-A080-6CBEE30EE209}"/>
    <cellStyle name="Uwaga 2 8 5 2 7" xfId="38685" xr:uid="{09C59FB8-BC8A-45EE-BE9F-0BE2DCC856A5}"/>
    <cellStyle name="Uwaga 2 8 5 3" xfId="38686" xr:uid="{5CB32B61-CB46-4761-A600-C9E2AC68DCDB}"/>
    <cellStyle name="Uwaga 2 8 5 3 2" xfId="38687" xr:uid="{5AD9CE15-120A-4F6F-BD4D-EA67A5C4F419}"/>
    <cellStyle name="Uwaga 2 8 5 3 2 2" xfId="38688" xr:uid="{85137463-C976-46A9-B329-47559A1B708A}"/>
    <cellStyle name="Uwaga 2 8 5 3 3" xfId="38689" xr:uid="{CC3E5D52-A6AE-4175-ACE2-ED8E50E9B3A2}"/>
    <cellStyle name="Uwaga 2 8 5 4" xfId="38690" xr:uid="{96D2A222-54D7-4B63-BC61-EE27692D21B1}"/>
    <cellStyle name="Uwaga 2 8 5 4 2" xfId="38691" xr:uid="{DC8E061D-B586-4A21-92C0-12072C0B3FBA}"/>
    <cellStyle name="Uwaga 2 8 5 4 2 2" xfId="38692" xr:uid="{5F4A1A58-5E38-41D5-BAA3-A241B832D51A}"/>
    <cellStyle name="Uwaga 2 8 5 4 3" xfId="38693" xr:uid="{9116BB7A-2D5E-4921-B416-0FBF9469AC4A}"/>
    <cellStyle name="Uwaga 2 8 5 5" xfId="38694" xr:uid="{E829F830-F51C-45CB-85CD-8C250F50C941}"/>
    <cellStyle name="Uwaga 2 8 5 5 2" xfId="38695" xr:uid="{5B00ECC1-62F9-4C94-9D4B-38023947AC6B}"/>
    <cellStyle name="Uwaga 2 8 5 5 2 2" xfId="38696" xr:uid="{0B8B29EF-C297-45C7-A0C9-524ED4F14031}"/>
    <cellStyle name="Uwaga 2 8 5 5 3" xfId="38697" xr:uid="{DB4C66EC-92CF-44C9-9CE2-CD033503FBE0}"/>
    <cellStyle name="Uwaga 2 8 5 6" xfId="38698" xr:uid="{C0D4D760-A5BA-49CD-A4CB-20916A47A587}"/>
    <cellStyle name="Uwaga 2 8 5 6 2" xfId="38699" xr:uid="{F666552B-D731-49C9-A3D3-47486B0B8F4F}"/>
    <cellStyle name="Uwaga 2 8 5 7" xfId="38700" xr:uid="{88B58A24-4CCB-4D91-B6C2-5779491C8950}"/>
    <cellStyle name="Uwaga 2 8 5 7 2" xfId="38701" xr:uid="{E1466CF5-35C3-4CFE-8223-F97656E8C215}"/>
    <cellStyle name="Uwaga 2 8 5 8" xfId="38702" xr:uid="{C16E8545-C7A7-43FA-9C8E-FDEF8BE88C26}"/>
    <cellStyle name="Uwaga 2 8 6" xfId="38703" xr:uid="{341EEFA1-619C-43CC-8875-5E52B2049879}"/>
    <cellStyle name="Uwaga 2 8 6 2" xfId="38704" xr:uid="{630B4ACB-4696-4570-B587-E4E6A10DB33E}"/>
    <cellStyle name="Uwaga 2 8 6 2 2" xfId="38705" xr:uid="{DD253DA4-69F1-403A-BC49-7895252C770F}"/>
    <cellStyle name="Uwaga 2 8 6 3" xfId="38706" xr:uid="{C9682467-8FEC-4D21-9E6A-DA7077FB4568}"/>
    <cellStyle name="Uwaga 2 8 7" xfId="38707" xr:uid="{6DBBB57E-D1F6-4C5B-87BB-0C61B25ED59D}"/>
    <cellStyle name="Uwaga 2 8 7 2" xfId="38708" xr:uid="{7A5D6D5F-BBA2-4C25-AC46-C7EE3F3637B9}"/>
    <cellStyle name="Uwaga 2 8 7 2 2" xfId="38709" xr:uid="{87E3584A-18D9-4024-99F7-758381893F1C}"/>
    <cellStyle name="Uwaga 2 8 7 3" xfId="38710" xr:uid="{5EE5D4B6-4600-42DB-B417-B8E821C5DA91}"/>
    <cellStyle name="Uwaga 2 8 8" xfId="38711" xr:uid="{B26F3531-70B3-4689-AE6C-8F09EAF88E14}"/>
    <cellStyle name="Uwaga 2 8 8 2" xfId="38712" xr:uid="{DF4520D5-8EBB-4C26-A033-D0CDFCFF3B9F}"/>
    <cellStyle name="Uwaga 2 8 8 2 2" xfId="38713" xr:uid="{5FAE94B1-5A7D-45BC-B992-7799F0643D35}"/>
    <cellStyle name="Uwaga 2 8 8 3" xfId="38714" xr:uid="{7A964C61-B4F9-41E2-A2C3-6D85D105A1CC}"/>
    <cellStyle name="Uwaga 2 8 9" xfId="38715" xr:uid="{C297BC32-F2E7-443E-828C-4528AEAB5DC3}"/>
    <cellStyle name="Uwaga 2 8 9 2" xfId="38716" xr:uid="{E73CEBAE-3364-4C83-88CF-3CBE78B11745}"/>
    <cellStyle name="Uwaga 2 8 9 2 2" xfId="38717" xr:uid="{C382F9CE-77A4-411C-806B-2A2B483D6BF1}"/>
    <cellStyle name="Uwaga 2 8 9 2 2 2" xfId="38718" xr:uid="{B61A5B22-20C8-45CB-B58A-88DA9F77A584}"/>
    <cellStyle name="Uwaga 2 8 9 2 3" xfId="38719" xr:uid="{76AF6759-8DA3-4803-A23E-B85938EF22C6}"/>
    <cellStyle name="Uwaga 2 8 9 3" xfId="38720" xr:uid="{6E91A3E4-6C63-418C-A4B5-CAC3EDFD2901}"/>
    <cellStyle name="Uwaga 2 8 9 3 2" xfId="38721" xr:uid="{49C7BF35-95A9-4446-9903-9265F3269B91}"/>
    <cellStyle name="Uwaga 2 8 9 3 2 2" xfId="38722" xr:uid="{B7926084-B25F-4401-8841-5797DDE1F711}"/>
    <cellStyle name="Uwaga 2 8 9 3 3" xfId="38723" xr:uid="{8E22E2A1-D1BF-4170-BA4D-6A39ACA38F06}"/>
    <cellStyle name="Uwaga 2 8 9 4" xfId="38724" xr:uid="{E96D8E45-9351-428F-96DF-2C822E9D8B04}"/>
    <cellStyle name="Uwaga 2 8 9 4 2" xfId="38725" xr:uid="{26645B25-0FBC-4D92-BD47-874555A951A1}"/>
    <cellStyle name="Uwaga 2 8 9 4 2 2" xfId="38726" xr:uid="{2C408278-D76E-4FA2-AE28-61A237E6F8D2}"/>
    <cellStyle name="Uwaga 2 8 9 4 3" xfId="38727" xr:uid="{786FEB80-9806-423A-B036-3033A9FB51AC}"/>
    <cellStyle name="Uwaga 2 8 9 5" xfId="38728" xr:uid="{67D195E3-E83F-4396-86F4-9C4879F29F13}"/>
    <cellStyle name="Uwaga 2 8 9 5 2" xfId="38729" xr:uid="{E0E405EE-14AC-4838-A075-B1EF116DFC36}"/>
    <cellStyle name="Uwaga 2 8 9 6" xfId="38730" xr:uid="{855E160D-E299-4AAB-B56B-2D0C7E1261A7}"/>
    <cellStyle name="Uwaga 2 8 9 6 2" xfId="38731" xr:uid="{6A13529E-9114-47F2-991E-597705D1BA7B}"/>
    <cellStyle name="Uwaga 2 8 9 7" xfId="38732" xr:uid="{5037943B-AADC-46F1-9D95-F64EA619BAF4}"/>
    <cellStyle name="Uwaga 2 9" xfId="1151" xr:uid="{53680D9F-55ED-45BF-A638-DE3D2F971C74}"/>
    <cellStyle name="Uwaga 2 9 2" xfId="38733" xr:uid="{2818213F-E42C-4AEA-A246-3C4D224598F7}"/>
    <cellStyle name="Uwaga 2 9 2 2" xfId="38734" xr:uid="{CE4268B7-A7B2-4CB6-AD68-F20EF1F427FD}"/>
    <cellStyle name="Uwaga 2 9 3" xfId="38735" xr:uid="{342EB154-0070-49F7-9A65-F3A65D6C4369}"/>
    <cellStyle name="Uwaga 2 9 4" xfId="38736" xr:uid="{8C131F88-7639-4645-929B-C235440D3BA8}"/>
    <cellStyle name="Uwaga 2 9 5" xfId="38737" xr:uid="{AF435A58-ACEA-4129-9972-C300C68E11D9}"/>
    <cellStyle name="Uwaga 2 9 6" xfId="39269" xr:uid="{01863E56-5224-4728-8026-A36DA5659C53}"/>
    <cellStyle name="Uwaga 2 9 7" xfId="39396" xr:uid="{5810B974-E46A-4406-BF1E-62462F5E2D4F}"/>
    <cellStyle name="Uwaga 2_~9231450" xfId="46698" xr:uid="{76837D0D-9E5A-4A1E-BAC7-C5364C8ADBB1}"/>
    <cellStyle name="Uwaga 20" xfId="38738" xr:uid="{398FD21C-F40D-42E8-93FC-709ECDA6F07B}"/>
    <cellStyle name="Uwaga 20 2" xfId="46699" xr:uid="{6BC0B3B1-B408-4587-AB65-D7BF23BA7627}"/>
    <cellStyle name="Uwaga 21" xfId="38739" xr:uid="{FEC2B04B-1E48-46DF-AB0C-DDD5ED3ED7FE}"/>
    <cellStyle name="Uwaga 21 2" xfId="46700" xr:uid="{3C9D82CA-23E9-4843-B95A-12B99E6B4168}"/>
    <cellStyle name="Uwaga 22" xfId="38740" xr:uid="{CAFE55C5-7883-4A67-B693-CD33150FEE0D}"/>
    <cellStyle name="Uwaga 22 2" xfId="46701" xr:uid="{5E7688EB-9E93-45A2-B497-FC31B9B296EE}"/>
    <cellStyle name="Uwaga 23" xfId="38741" xr:uid="{FD65647D-F40A-4F02-89FF-D68DC5A99F90}"/>
    <cellStyle name="Uwaga 23 2" xfId="46702" xr:uid="{87F2BC42-46F9-49BB-A8BF-2A0A5D8F152B}"/>
    <cellStyle name="Uwaga 24" xfId="38742" xr:uid="{11BF9A48-E2C6-4D25-AE63-0BE235E0B8AB}"/>
    <cellStyle name="Uwaga 24 2" xfId="46703" xr:uid="{8F42860A-A1B2-4000-8BDC-583D64585078}"/>
    <cellStyle name="Uwaga 25" xfId="38743" xr:uid="{941D5F6D-22AD-4B59-8C07-0F22664BC1DE}"/>
    <cellStyle name="Uwaga 25 2" xfId="46704" xr:uid="{C9779CBF-0248-4863-B201-E821D2DF4C7B}"/>
    <cellStyle name="Uwaga 26" xfId="38744" xr:uid="{4F7E4181-E5EF-4E6A-9401-708D372EFF25}"/>
    <cellStyle name="Uwaga 26 2" xfId="46705" xr:uid="{DA00A72B-7361-40EA-998B-AF5124FDBB82}"/>
    <cellStyle name="Uwaga 27" xfId="38745" xr:uid="{31E0AAFD-E401-4CF7-BBAF-C31AB556CB98}"/>
    <cellStyle name="Uwaga 27 2" xfId="46706" xr:uid="{5881D91D-164E-4EFD-B393-6A34B4FFD8E4}"/>
    <cellStyle name="Uwaga 28" xfId="38746" xr:uid="{BFF3B77A-0593-4E72-964A-89F84207C240}"/>
    <cellStyle name="Uwaga 28 2" xfId="46707" xr:uid="{0201DB4F-A007-4A31-B4BE-593F428FBDC7}"/>
    <cellStyle name="Uwaga 29" xfId="38747" xr:uid="{4450791F-52A7-4664-9601-1473CDFDE9D9}"/>
    <cellStyle name="Uwaga 29 2" xfId="46708" xr:uid="{6E920DF1-C29C-4B35-8B98-EE07C98DE153}"/>
    <cellStyle name="Uwaga 3" xfId="1152" xr:uid="{C2119A94-8229-443C-BA97-D1749E193A84}"/>
    <cellStyle name="Uwaga 3 10" xfId="38748" xr:uid="{EF8635A8-F4B6-4185-8B7F-9D9BD315F2FD}"/>
    <cellStyle name="Uwaga 3 10 2" xfId="38749" xr:uid="{46965B82-63E8-4AB7-B750-4C008B7E83BE}"/>
    <cellStyle name="Uwaga 3 10 3" xfId="41915" xr:uid="{E8AF0F1F-55B3-42D0-8383-24E51A28414D}"/>
    <cellStyle name="Uwaga 3 11" xfId="38750" xr:uid="{6E06AA3D-2CEA-413A-858F-38803E3BC21C}"/>
    <cellStyle name="Uwaga 3 11 2" xfId="38751" xr:uid="{51437475-BFE9-4A3E-AC2C-4D2EBBDE054B}"/>
    <cellStyle name="Uwaga 3 11 3" xfId="41916" xr:uid="{7BDE462F-1D1E-4251-B308-97F6E0CB5CEE}"/>
    <cellStyle name="Uwaga 3 12" xfId="38752" xr:uid="{9C8168F6-643E-494E-805A-AE5FA841671F}"/>
    <cellStyle name="Uwaga 3 12 2" xfId="38753" xr:uid="{E35BE2AA-927F-49DA-878F-8B4B102EDF17}"/>
    <cellStyle name="Uwaga 3 12 3" xfId="41917" xr:uid="{061DCA00-5618-4277-BE39-1C5D09DC4429}"/>
    <cellStyle name="Uwaga 3 13" xfId="38754" xr:uid="{0B76373F-FAAF-485E-B44C-C69BA636C64E}"/>
    <cellStyle name="Uwaga 3 13 2" xfId="38755" xr:uid="{EEBDA095-804F-4D0C-91EC-DAAF3F268740}"/>
    <cellStyle name="Uwaga 3 13 3" xfId="41918" xr:uid="{E2A90E31-8FB3-4829-BBC7-FE1658542902}"/>
    <cellStyle name="Uwaga 3 14" xfId="38756" xr:uid="{EB0DCCA6-7B82-4823-8435-17E3A3EDA21C}"/>
    <cellStyle name="Uwaga 3 14 2" xfId="38757" xr:uid="{7038626D-E929-4061-AB45-845ABC489379}"/>
    <cellStyle name="Uwaga 3 14 3" xfId="41919" xr:uid="{CD03478A-97F8-4F50-99E5-D3D9427E2271}"/>
    <cellStyle name="Uwaga 3 15" xfId="38758" xr:uid="{412ABEF6-7EF9-4A3C-B119-B8E1BE75B6A5}"/>
    <cellStyle name="Uwaga 3 15 2" xfId="38759" xr:uid="{0BEB0B2F-655D-4494-ACB9-FD1BDB735D4C}"/>
    <cellStyle name="Uwaga 3 15 3" xfId="41920" xr:uid="{09E24FD4-1B13-4F87-9103-1C32FF53714D}"/>
    <cellStyle name="Uwaga 3 16" xfId="38760" xr:uid="{39F4440B-1F90-4E0E-A1D0-1E510887C235}"/>
    <cellStyle name="Uwaga 3 16 2" xfId="38761" xr:uid="{9A3326F8-97A8-430F-BD5A-489337F3DEDC}"/>
    <cellStyle name="Uwaga 3 16 3" xfId="41921" xr:uid="{89FFBD98-1AA7-49D6-A5E0-7B3B0CDDA8A6}"/>
    <cellStyle name="Uwaga 3 17" xfId="38762" xr:uid="{16F2CAA8-0FBB-4F59-A617-6837E6815B5A}"/>
    <cellStyle name="Uwaga 3 17 2" xfId="38763" xr:uid="{A3A3B360-1A21-4FF5-976F-F9ECE14B7177}"/>
    <cellStyle name="Uwaga 3 17 3" xfId="41922" xr:uid="{0359160D-A97F-41C3-B0CB-BEF1F1061333}"/>
    <cellStyle name="Uwaga 3 18" xfId="38764" xr:uid="{627FB87E-8F22-4045-A7BC-0D442F398E61}"/>
    <cellStyle name="Uwaga 3 18 2" xfId="38765" xr:uid="{74F5D4B7-E36C-40F8-95DB-C34A1963C373}"/>
    <cellStyle name="Uwaga 3 18 3" xfId="41923" xr:uid="{36905A39-E38E-461B-902C-AFC189D286D4}"/>
    <cellStyle name="Uwaga 3 19" xfId="38766" xr:uid="{54960B70-E8C7-448F-8813-A72BD4E888DD}"/>
    <cellStyle name="Uwaga 3 19 2" xfId="38767" xr:uid="{AC8C8F36-0F7B-4B03-AC1D-61A049D0109E}"/>
    <cellStyle name="Uwaga 3 19 3" xfId="41924" xr:uid="{072A5245-7690-452D-AB3A-0C162A39A2B3}"/>
    <cellStyle name="Uwaga 3 2" xfId="38768" xr:uid="{DD031318-6D63-4545-B0DE-BA6341E5AE10}"/>
    <cellStyle name="Uwaga 3 2 2" xfId="38769" xr:uid="{C3EFDE1A-6647-436B-85FD-239E6556A0D7}"/>
    <cellStyle name="Uwaga 3 2 3" xfId="38770" xr:uid="{D563F573-D369-47E0-94F7-4038DE4B6BA1}"/>
    <cellStyle name="Uwaga 3 2 4" xfId="38771" xr:uid="{416909A2-36F2-494C-9E74-09C755C70544}"/>
    <cellStyle name="Uwaga 3 2 5" xfId="41925" xr:uid="{4BCECD98-2CEB-43FC-B246-87942F25D534}"/>
    <cellStyle name="Uwaga 3 20" xfId="38772" xr:uid="{6A6369E8-76BC-4F88-B2AD-7D2DD6A1CAE4}"/>
    <cellStyle name="Uwaga 3 20 2" xfId="38773" xr:uid="{C6AC5C62-5F56-4CEC-A2F3-7C040042922B}"/>
    <cellStyle name="Uwaga 3 20 3" xfId="41926" xr:uid="{A95F3DE4-377E-4691-B9E3-56569388F5A1}"/>
    <cellStyle name="Uwaga 3 21" xfId="38774" xr:uid="{FBCF76E4-CCE5-473A-ABA2-D6D817F6DB5F}"/>
    <cellStyle name="Uwaga 3 21 2" xfId="38775" xr:uid="{13169543-917F-40AE-B780-CFE0728138DD}"/>
    <cellStyle name="Uwaga 3 21 3" xfId="41927" xr:uid="{B04F86DA-1C86-4D6B-947D-0896834FB974}"/>
    <cellStyle name="Uwaga 3 22" xfId="38776" xr:uid="{8C6DE0B0-ED70-42F9-B6FE-73E139D97BA9}"/>
    <cellStyle name="Uwaga 3 22 2" xfId="38777" xr:uid="{1F9E00D9-E1CF-4D29-9E06-DDFACDAA46E0}"/>
    <cellStyle name="Uwaga 3 22 3" xfId="41928" xr:uid="{7783F077-09E9-4591-89C7-79705D1EFDE2}"/>
    <cellStyle name="Uwaga 3 23" xfId="38778" xr:uid="{2E534A35-6E0B-4B82-A332-5226E631773B}"/>
    <cellStyle name="Uwaga 3 23 2" xfId="41929" xr:uid="{EFD8637F-21A5-4901-836C-0C8D302F4E87}"/>
    <cellStyle name="Uwaga 3 24" xfId="38779" xr:uid="{3998A3D3-DAB6-4603-8097-189561272487}"/>
    <cellStyle name="Uwaga 3 25" xfId="39260" xr:uid="{0830AF8B-7A35-4193-A605-49330E22427F}"/>
    <cellStyle name="Uwaga 3 26" xfId="39268" xr:uid="{13277519-4E29-4D5B-A311-800316F68147}"/>
    <cellStyle name="Uwaga 3 27" xfId="39395" xr:uid="{B5A9A39F-FDAE-4806-A5BC-492ABAE25626}"/>
    <cellStyle name="Uwaga 3 3" xfId="38780" xr:uid="{5FE78090-EB73-4C69-BA4D-2F0FB048DDF9}"/>
    <cellStyle name="Uwaga 3 3 2" xfId="38781" xr:uid="{77DA737F-31CA-46FF-8675-7468B5A0D533}"/>
    <cellStyle name="Uwaga 3 3 3" xfId="38782" xr:uid="{C807898A-5B2F-4907-8118-3080412F8061}"/>
    <cellStyle name="Uwaga 3 3 4" xfId="38783" xr:uid="{EC587FBE-998C-434C-9026-5BEEFA97B2A3}"/>
    <cellStyle name="Uwaga 3 3 5" xfId="41930" xr:uid="{CB85BAE1-BA80-43F4-A70A-922408956437}"/>
    <cellStyle name="Uwaga 3 4" xfId="38784" xr:uid="{328AA5D9-1736-4954-BF06-6FD92FDFFBEE}"/>
    <cellStyle name="Uwaga 3 4 2" xfId="38785" xr:uid="{026386FA-CECF-4CBD-BEE8-81BE63662EF7}"/>
    <cellStyle name="Uwaga 3 4 3" xfId="38786" xr:uid="{67752319-A5BA-46FE-9540-7137E80B909C}"/>
    <cellStyle name="Uwaga 3 4 4" xfId="38787" xr:uid="{4E588FEB-29BA-48F2-8B51-D86E45DCAFEA}"/>
    <cellStyle name="Uwaga 3 4 5" xfId="41931" xr:uid="{88AB9257-2804-4712-A5FD-3C782EC12A01}"/>
    <cellStyle name="Uwaga 3 5" xfId="38788" xr:uid="{7CCE6D24-7F0F-48DD-A51E-C2ED331AD965}"/>
    <cellStyle name="Uwaga 3 5 2" xfId="38789" xr:uid="{47AF6852-D44E-4B44-835C-D43836BFB90E}"/>
    <cellStyle name="Uwaga 3 5 3" xfId="38790" xr:uid="{602D2AAC-6506-4968-9D98-D3E8D4F65211}"/>
    <cellStyle name="Uwaga 3 5 4" xfId="38791" xr:uid="{3674C508-A285-4785-BCEF-1969A5798776}"/>
    <cellStyle name="Uwaga 3 5 5" xfId="41932" xr:uid="{F054DE20-A9AE-4A46-A217-21302A629126}"/>
    <cellStyle name="Uwaga 3 6" xfId="38792" xr:uid="{24E24C30-8EF7-4BF1-B497-B5E81016A543}"/>
    <cellStyle name="Uwaga 3 6 2" xfId="38793" xr:uid="{D3BDB623-12E2-4659-97A5-EFA683F60B5E}"/>
    <cellStyle name="Uwaga 3 6 3" xfId="38794" xr:uid="{A4DEE4DB-7A24-4EAF-AB3A-37CD033F459D}"/>
    <cellStyle name="Uwaga 3 6 4" xfId="41933" xr:uid="{B2B7FFD6-EFD0-4E61-ACF7-16D17A77EE21}"/>
    <cellStyle name="Uwaga 3 7" xfId="38795" xr:uid="{5C49F4FA-AB35-4DDF-BD4A-C74AC6BA7FD7}"/>
    <cellStyle name="Uwaga 3 7 2" xfId="38796" xr:uid="{43B528B4-E1CB-46DC-827D-87992007EC82}"/>
    <cellStyle name="Uwaga 3 7 3" xfId="38797" xr:uid="{20615F5E-1284-4351-852A-A98C82E58D23}"/>
    <cellStyle name="Uwaga 3 7 4" xfId="41934" xr:uid="{6446F6D5-EEFD-40FA-8CF4-6664D4BB08FC}"/>
    <cellStyle name="Uwaga 3 8" xfId="38798" xr:uid="{F39C3648-F26B-483E-8860-4E1F875837DE}"/>
    <cellStyle name="Uwaga 3 8 2" xfId="38799" xr:uid="{247CCFBB-AEAF-4B24-A87B-1EA6200BFC4A}"/>
    <cellStyle name="Uwaga 3 8 3" xfId="41935" xr:uid="{E725D847-F1EE-4C4D-8E99-B118FED4ED57}"/>
    <cellStyle name="Uwaga 3 9" xfId="38800" xr:uid="{4FA0958D-E101-47D5-BC7D-200C51AFB6F5}"/>
    <cellStyle name="Uwaga 3 9 2" xfId="38801" xr:uid="{6FEB563D-ED28-46EE-B55C-3C987B30E8DE}"/>
    <cellStyle name="Uwaga 3 9 3" xfId="41936" xr:uid="{0CDE1043-5F6F-4B7E-B733-74B594D9DA05}"/>
    <cellStyle name="Uwaga 3_~9231450" xfId="46709" xr:uid="{3E370BF9-21E9-42C8-A4E4-494A7A036DE5}"/>
    <cellStyle name="Uwaga 30" xfId="1190" xr:uid="{3CFD174E-0751-4BDD-B0C1-CD8ECB7B6B4C}"/>
    <cellStyle name="Uwaga 30 2" xfId="46710" xr:uid="{9027AD21-0289-459C-8887-4872D8C8A313}"/>
    <cellStyle name="Uwaga 31" xfId="46711" xr:uid="{6FD2D4AE-B379-4215-AF95-E401278015A1}"/>
    <cellStyle name="Uwaga 31 2" xfId="46712" xr:uid="{CD6F1A5A-6458-4608-ABE0-F7707D22AB43}"/>
    <cellStyle name="Uwaga 32" xfId="46713" xr:uid="{014FE7C7-0ACF-4AB4-93AC-4029D5820652}"/>
    <cellStyle name="Uwaga 32 2" xfId="46714" xr:uid="{040B68C9-C626-4270-AE5B-15D68B8E1EBB}"/>
    <cellStyle name="Uwaga 33" xfId="46715" xr:uid="{52281EB7-6A5B-4248-A734-555F2A7C0504}"/>
    <cellStyle name="Uwaga 33 2" xfId="46716" xr:uid="{60B78F28-7A78-4579-9242-3115B2257047}"/>
    <cellStyle name="Uwaga 34" xfId="46717" xr:uid="{BB35FCEB-0F5D-4C3E-8EB5-8D117AF30900}"/>
    <cellStyle name="Uwaga 35" xfId="46718" xr:uid="{57077AE9-A602-4305-849C-763352181306}"/>
    <cellStyle name="Uwaga 4" xfId="1273" xr:uid="{7179F3DD-4092-4884-AE13-5C8CF455DEAA}"/>
    <cellStyle name="Uwaga 4 2" xfId="38802" xr:uid="{1F622C00-AFA2-4DF9-8DC2-DA6C24B39B3D}"/>
    <cellStyle name="Uwaga 4 2 2" xfId="38803" xr:uid="{D1CC7861-4AB3-4435-B776-342BE6E9840B}"/>
    <cellStyle name="Uwaga 4 2 3" xfId="41938" xr:uid="{C3D6F2C8-25B5-454A-B508-02BDF15C240D}"/>
    <cellStyle name="Uwaga 4 3" xfId="38804" xr:uid="{3B2D5588-16A0-4DE3-BF15-B81CC4CCD226}"/>
    <cellStyle name="Uwaga 4 4" xfId="38805" xr:uid="{2482CCDD-DB3B-485E-816F-D720D51D75AD}"/>
    <cellStyle name="Uwaga 4 5" xfId="39262" xr:uid="{50E2D37C-0B46-4AC1-A5C0-B9E4519D57CE}"/>
    <cellStyle name="Uwaga 4 6" xfId="41937" xr:uid="{5F03C49F-91BF-4278-A967-3264E628AEEC}"/>
    <cellStyle name="Uwaga 4 6 2" xfId="46719" xr:uid="{6101F1A4-D289-4751-994A-1E13CD1F19A4}"/>
    <cellStyle name="Uwaga 4_~0054846" xfId="46720" xr:uid="{A1EC1135-F69F-4E08-9F44-2145E5181B78}"/>
    <cellStyle name="Uwaga 5" xfId="38806" xr:uid="{9D28570A-B2D2-4957-8000-C6DB400D8CAE}"/>
    <cellStyle name="Uwaga 5 2" xfId="38807" xr:uid="{3D309A2C-8365-4308-BA84-E7C9EFFF48B3}"/>
    <cellStyle name="Uwaga 5 2 2" xfId="38808" xr:uid="{FF25CF6F-CD37-415A-A620-19796609F5F3}"/>
    <cellStyle name="Uwaga 5 3" xfId="38809" xr:uid="{23029607-1F23-4826-8C6E-95BBC69E96F9}"/>
    <cellStyle name="Uwaga 5 4" xfId="38810" xr:uid="{B20FD29C-96AF-493D-B2CA-8620BA6F5385}"/>
    <cellStyle name="Uwaga 5 5" xfId="41939" xr:uid="{0FC37D58-2B67-4217-9FC7-F07F23760BA8}"/>
    <cellStyle name="Uwaga 5_BofQ_Obwodnica Radomska_03_02_2011_final" xfId="46721" xr:uid="{3E1201D9-2FC5-4B0D-ABE5-F00B4D40182B}"/>
    <cellStyle name="Uwaga 6" xfId="38811" xr:uid="{CC8BC75E-E776-4ADE-9F9A-411D9B24676E}"/>
    <cellStyle name="Uwaga 6 2" xfId="38812" xr:uid="{673598E0-33F0-483E-AFFA-175941068C04}"/>
    <cellStyle name="Uwaga 6 2 2" xfId="38813" xr:uid="{CE7CF190-E995-4042-8005-198F10B90D46}"/>
    <cellStyle name="Uwaga 6 3" xfId="38814" xr:uid="{307564C6-FD56-466A-8E24-1AE8B8BEF035}"/>
    <cellStyle name="Uwaga 6 4" xfId="38815" xr:uid="{F50BD390-D24A-411C-AACA-E6B3272A9D04}"/>
    <cellStyle name="Uwaga 6 5" xfId="41940" xr:uid="{8CA86A24-5F72-45EF-BFF0-0DD8994E6D9B}"/>
    <cellStyle name="Uwaga 6 6" xfId="42285" xr:uid="{07EE73D8-FDF3-4B25-9359-8E2C006BF953}"/>
    <cellStyle name="Uwaga 6_BofQ_Obwodnica Radomska_03_02_2011_final" xfId="46722" xr:uid="{A7EF3C6C-A5CE-4F42-A564-66EB3634F196}"/>
    <cellStyle name="Uwaga 7" xfId="38816" xr:uid="{626CED20-A2F9-45D2-B61B-17C76F5BD4FA}"/>
    <cellStyle name="Uwaga 7 2" xfId="38817" xr:uid="{C3DEEE45-DDFB-4C99-B35E-44EB4544C0BD}"/>
    <cellStyle name="Uwaga 7 2 2" xfId="38818" xr:uid="{B16089DC-3C7A-4180-B3CE-6F7AD4E972D4}"/>
    <cellStyle name="Uwaga 7 3" xfId="38819" xr:uid="{77CD990E-6735-4B63-935B-E188444F7DC9}"/>
    <cellStyle name="Uwaga 7 3 2" xfId="38820" xr:uid="{17C11A2B-9FBC-4E37-A270-8A2F7ECEC26E}"/>
    <cellStyle name="Uwaga 7 4" xfId="38821" xr:uid="{BE85A87D-6733-4792-AB80-39E5E0E1A097}"/>
    <cellStyle name="Uwaga 7 4 2" xfId="38822" xr:uid="{4C1B4A17-45A2-4612-9519-219FA295D7BB}"/>
    <cellStyle name="Uwaga 7 5" xfId="38823" xr:uid="{8AA22533-33C6-45B9-ABBF-566584C42DE7}"/>
    <cellStyle name="Uwaga 7 5 2" xfId="38824" xr:uid="{89C35016-81B3-4E40-8CBA-DE73882ECDCC}"/>
    <cellStyle name="Uwaga 7 6" xfId="38825" xr:uid="{3C56F150-9457-48A4-8640-B22B2BB69D48}"/>
    <cellStyle name="Uwaga 7 7" xfId="38826" xr:uid="{1058B99B-610B-4B3D-BC73-B21F7C626B9C}"/>
    <cellStyle name="Uwaga 7 8" xfId="41941" xr:uid="{FE356481-A18E-404B-ABE1-FCC662476CF9}"/>
    <cellStyle name="Uwaga 7_BofQ_Obwodnica Radomska_03_02_2011_final" xfId="46723" xr:uid="{5BAD89A1-2695-470D-A164-D25D8975B0DB}"/>
    <cellStyle name="Uwaga 8" xfId="38827" xr:uid="{82820B7D-5421-44B1-A31F-A976BDF4D33A}"/>
    <cellStyle name="Uwaga 8 2" xfId="38828" xr:uid="{D07B7B08-93CA-426D-8182-BCF8F3CD2D64}"/>
    <cellStyle name="Uwaga 8 2 2" xfId="38829" xr:uid="{09FF2800-7FB7-40C1-890B-6F2491A2889B}"/>
    <cellStyle name="Uwaga 8 3" xfId="38830" xr:uid="{D27BEC0E-75B3-44CC-BB7D-4DE020DFCA1A}"/>
    <cellStyle name="Uwaga 8 3 2" xfId="38831" xr:uid="{6176435C-7C58-4CF5-B970-1C3F2F2C7574}"/>
    <cellStyle name="Uwaga 8 4" xfId="38832" xr:uid="{1C37DFB9-8F79-4088-9B13-3531F61ACF4D}"/>
    <cellStyle name="Uwaga 8 4 2" xfId="38833" xr:uid="{8F229861-86C3-4964-A70C-8C2FB494D3BD}"/>
    <cellStyle name="Uwaga 8 5" xfId="38834" xr:uid="{002F8705-F3F5-4DE8-B851-471CD4B4453E}"/>
    <cellStyle name="Uwaga 8 5 2" xfId="38835" xr:uid="{A647CE36-7B5F-4E27-A412-874302DFC9C4}"/>
    <cellStyle name="Uwaga 8 6" xfId="38836" xr:uid="{56AF8F4D-866E-474B-A6E6-7D596B8A471B}"/>
    <cellStyle name="Uwaga 8 7" xfId="38837" xr:uid="{C3FB33DC-3364-45BE-80DF-EB5B60F84EA0}"/>
    <cellStyle name="Uwaga 8 8" xfId="41942" xr:uid="{C2C82D69-8E86-4C8B-B01F-712BB0437885}"/>
    <cellStyle name="Uwaga 8_BofQ_Obwodnica Radomska_03_02_2011_final" xfId="46724" xr:uid="{513C5B61-8139-43DE-8091-1A03DF1FFF98}"/>
    <cellStyle name="Uwaga 9" xfId="38838" xr:uid="{E101F71C-4CCD-4EC1-94CA-82A97AB28992}"/>
    <cellStyle name="Uwaga 9 2" xfId="38839" xr:uid="{64DD06F5-2CBA-4EA0-BBB2-550B287396A1}"/>
    <cellStyle name="Uwaga 9 2 2" xfId="38840" xr:uid="{75C71006-8AF7-45D9-9B71-6A07B1123C14}"/>
    <cellStyle name="Uwaga 9 3" xfId="38841" xr:uid="{0D297F67-7261-4A5B-A50A-98D0139DF81A}"/>
    <cellStyle name="Uwaga 9 4" xfId="41943" xr:uid="{46BAF6C9-8A2D-40FA-A857-1BAC3D0163D4}"/>
    <cellStyle name="uwagi" xfId="46725" xr:uid="{E711DD77-E244-431B-8C5B-FEC7766A313E}"/>
    <cellStyle name="Valuta (0)_10.11a Final Matrix" xfId="46726" xr:uid="{51E13279-0787-412D-B088-81B8529642AC}"/>
    <cellStyle name="Verknüpfte Zelle" xfId="41944" xr:uid="{60512C19-3CAE-4176-9AD8-F35E5B95292E}"/>
    <cellStyle name="Virgulă_Foaie1" xfId="41945" xr:uid="{6A7587BB-3881-46B6-BC3D-C48378E55EBB}"/>
    <cellStyle name="Währung" xfId="46727" xr:uid="{BED66C28-B093-4E06-9D6E-5B995941DAC2}"/>
    <cellStyle name="Währung [0]_--&gt;2-1" xfId="46728" xr:uid="{40E17CB8-E69D-49B0-952C-E957FE31FBF6}"/>
    <cellStyle name="Währung 10" xfId="46729" xr:uid="{3485D1C6-5A89-4C3C-BF40-AC48ED47A766}"/>
    <cellStyle name="Währung 11" xfId="46730" xr:uid="{04CD92D0-6B45-4689-93EF-5F39DAFB1AFA}"/>
    <cellStyle name="Währung 12" xfId="46731" xr:uid="{2FCBC37B-4CBF-4642-A707-4293BEF3249D}"/>
    <cellStyle name="Währung 13" xfId="46732" xr:uid="{942C15A7-00FF-4AEA-8C77-548ABAA52A5C}"/>
    <cellStyle name="Währung 14" xfId="46733" xr:uid="{84839764-AD36-4C5E-93CC-2FB33E4A3414}"/>
    <cellStyle name="Währung 15" xfId="46734" xr:uid="{1FD575DD-1E63-443A-BFF7-DFA7CCA5ED12}"/>
    <cellStyle name="Währung 16" xfId="46735" xr:uid="{73FF5984-4F7E-415A-961B-21045D9B29FC}"/>
    <cellStyle name="Währung 17" xfId="46736" xr:uid="{4001925E-5137-4688-9DA1-9118BA58B51D}"/>
    <cellStyle name="Währung 2" xfId="46737" xr:uid="{B3B8F484-60BD-4ACE-A57A-6332DF89F0C9}"/>
    <cellStyle name="Währung 2 2" xfId="46738" xr:uid="{74272639-F810-4D6B-90E8-57325B101235}"/>
    <cellStyle name="Währung 3" xfId="46739" xr:uid="{DF61DFEF-E0D8-4920-9F4E-236521271D1D}"/>
    <cellStyle name="Währung 3 2" xfId="46740" xr:uid="{AB16627F-F119-4DBF-8E29-5A79E4E3C331}"/>
    <cellStyle name="Währung 4" xfId="46741" xr:uid="{C5646D0B-7D38-42D9-9022-96A182086A5A}"/>
    <cellStyle name="Währung 5" xfId="46742" xr:uid="{BD168D78-C451-4C6F-ABDF-83B0DC9BBB98}"/>
    <cellStyle name="Währung 6" xfId="46743" xr:uid="{C7DD3E86-0C69-4D59-9FE6-2733A16E7ED9}"/>
    <cellStyle name="Währung 7" xfId="46744" xr:uid="{EB1C3BDD-0366-4837-BED8-07BF35AFB0EF}"/>
    <cellStyle name="Währung 8" xfId="46745" xr:uid="{3DA9A0B2-DECD-4295-A671-3EB16DD1F862}"/>
    <cellStyle name="Währung 9" xfId="46746" xr:uid="{4826A5EC-E7B8-46AA-9A99-3C613BD4A962}"/>
    <cellStyle name="Währung_--&gt;2-1" xfId="46747" xr:uid="{0C3F1A09-189D-41A5-AD4E-970B3DC05E72}"/>
    <cellStyle name="Walutowy 0 zł" xfId="41946" xr:uid="{F40FB305-77E9-4AEB-AB5E-AFF7F6ED0ECA}"/>
    <cellStyle name="Walutowy 0.00 zł" xfId="41947" xr:uid="{E1825D30-AEC8-46A5-B8B4-6A609A536376}"/>
    <cellStyle name="Walutowy 2" xfId="1258" xr:uid="{D5FCF18C-52F1-425A-8E6C-197612371A96}"/>
    <cellStyle name="Walutowy 2 10" xfId="38842" xr:uid="{74CE797F-4846-4F12-B1BE-1EBE5BCCC3C7}"/>
    <cellStyle name="Walutowy 2 11" xfId="38843" xr:uid="{DF199135-017D-48A2-B792-4037C50741B6}"/>
    <cellStyle name="Walutowy 2 12" xfId="38844" xr:uid="{6054BE15-7556-4345-91F8-BC65AE4E076C}"/>
    <cellStyle name="Walutowy 2 13" xfId="41948" xr:uid="{EED7C972-DFD8-4A40-BEA5-03ADB5736248}"/>
    <cellStyle name="Walutowy 2 2" xfId="38845" xr:uid="{5508CBA3-06E2-4B10-8E15-F50714ED5B47}"/>
    <cellStyle name="Walutowy 2 2 2" xfId="38846" xr:uid="{B18880C6-1C5C-48F3-BCBA-2606355AF634}"/>
    <cellStyle name="Walutowy 2 2 3" xfId="38847" xr:uid="{6BDF0809-3EE6-4F5E-B1C3-DE9832B7F46E}"/>
    <cellStyle name="Walutowy 2 2 4" xfId="38848" xr:uid="{81587147-7DBE-4395-9A34-EEC3F8CD430B}"/>
    <cellStyle name="Walutowy 2 2 5" xfId="38849" xr:uid="{6FA43619-FA4D-4DE1-B3FE-3CB41872371C}"/>
    <cellStyle name="Walutowy 2 3" xfId="38850" xr:uid="{44420489-1B1A-442B-8DF8-3BFF4814DDA1}"/>
    <cellStyle name="Walutowy 2 3 2" xfId="38851" xr:uid="{BA3DAD85-F2AF-405B-B59F-50386202244A}"/>
    <cellStyle name="Walutowy 2 3 3" xfId="38852" xr:uid="{68C2347E-0E77-40CB-8B2D-58DECA937CC7}"/>
    <cellStyle name="Walutowy 2 3 4" xfId="38853" xr:uid="{45BC1369-7A33-49BC-BDE0-29C89C05D85D}"/>
    <cellStyle name="Walutowy 2 4" xfId="38854" xr:uid="{AC67C786-367C-4492-B57E-03BD46C09FAD}"/>
    <cellStyle name="Walutowy 2 4 2" xfId="38855" xr:uid="{AA185FE0-5971-483A-B664-0B95B5148A73}"/>
    <cellStyle name="Walutowy 2 4 3" xfId="38856" xr:uid="{54F850C6-CD7A-490B-83DE-581A3B696076}"/>
    <cellStyle name="Walutowy 2 4 4" xfId="38857" xr:uid="{089F620E-25EC-425F-949A-89CC3CF546C5}"/>
    <cellStyle name="Walutowy 2 5" xfId="38858" xr:uid="{7FDB8245-C592-47E9-AE21-7D40C6856AE9}"/>
    <cellStyle name="Walutowy 2 5 2" xfId="38859" xr:uid="{924E5ECC-03A0-4B83-9BBC-27AE93B7DA8D}"/>
    <cellStyle name="Walutowy 2 5 3" xfId="38860" xr:uid="{005278D0-6ACA-47F8-9B41-37951AFBFD33}"/>
    <cellStyle name="Walutowy 2 5 4" xfId="38861" xr:uid="{07434B3D-2D5C-4441-BCBB-60B9DE9506B7}"/>
    <cellStyle name="Walutowy 2 6" xfId="38862" xr:uid="{1F3E452D-29CD-4F51-A493-A51153799FF3}"/>
    <cellStyle name="Walutowy 2 6 2" xfId="38863" xr:uid="{40BD8113-8446-41B0-90BD-22204E50381E}"/>
    <cellStyle name="Walutowy 2 6 3" xfId="38864" xr:uid="{E7AB6650-4889-4078-BCB8-EF25E5D6EE46}"/>
    <cellStyle name="Walutowy 2 6 4" xfId="38865" xr:uid="{4B857A9B-7BB7-4236-BE8C-F0AC2EDA5A71}"/>
    <cellStyle name="Walutowy 2 7" xfId="38866" xr:uid="{1CCE483E-92EB-4B97-912C-047B4FBAFE7D}"/>
    <cellStyle name="Walutowy 2 8" xfId="38867" xr:uid="{8B7E0D10-0112-41EE-8A52-FDA2DFBC8093}"/>
    <cellStyle name="Walutowy 2 9" xfId="38868" xr:uid="{4F749D11-D01A-4BDC-B7C0-0604C1F754BF}"/>
    <cellStyle name="Walutowy 3" xfId="1259" xr:uid="{4A09DB40-F082-4406-AE84-52B3E65B6114}"/>
    <cellStyle name="Walutowy 3 2" xfId="38869" xr:uid="{1E93355D-EF63-4CFB-AF74-101002F061F9}"/>
    <cellStyle name="Walutowy 3 2 2" xfId="1296" xr:uid="{646B57F9-D64C-4AF1-841F-3A130E5BF1C8}"/>
    <cellStyle name="Walutowy 3 3" xfId="41949" xr:uid="{43C8090F-1697-4B8A-9A8F-82BADD4A9566}"/>
    <cellStyle name="Walutowy 4" xfId="38870" xr:uid="{50294A89-EC1C-485B-8317-A422366C647B}"/>
    <cellStyle name="Walutowy 4 2" xfId="38871" xr:uid="{C45EE3FF-B3E4-4ED1-8CAB-3309CA2E61D5}"/>
    <cellStyle name="Walutowy 4 2 2" xfId="38872" xr:uid="{691841C0-6A1B-4F53-BEB2-03B8A1EECC6C}"/>
    <cellStyle name="Walutowy 4 2 2 2" xfId="1283" xr:uid="{85308FE8-7944-4816-A581-5EF57C5E98EC}"/>
    <cellStyle name="Walutowy 5" xfId="38873" xr:uid="{7941A8B0-3801-4BCD-9FE9-14D1F9F2E877}"/>
    <cellStyle name="Walutowy 5 2" xfId="46748" xr:uid="{02D3F206-3C42-44D0-9F35-8DE103AA16DA}"/>
    <cellStyle name="Walutowy 6" xfId="38874" xr:uid="{F64CEE7A-439B-4243-92B2-DAC887724611}"/>
    <cellStyle name="Walutowy 7" xfId="38875" xr:uid="{F822FDF9-87AF-43DB-9C5D-98AAB58AA9FE}"/>
    <cellStyle name="Walutowy 8" xfId="39266" xr:uid="{B8055D85-F374-4CBA-8A16-AC1975CCF740}"/>
    <cellStyle name="Warning Text" xfId="1153" xr:uid="{CB84E7BA-E495-4A93-B415-AEA6D96BF054}"/>
    <cellStyle name="Warning Text 2" xfId="38876" xr:uid="{F014F6B1-6205-4BC5-8CBE-63E65196CF76}"/>
    <cellStyle name="Warning Text 3" xfId="38877" xr:uid="{DCF6E120-E07E-43F8-A806-8B240EDB5735}"/>
    <cellStyle name="Warning Text 4" xfId="38878" xr:uid="{BCB79534-1A74-40C6-AF92-BCADB87A02A4}"/>
    <cellStyle name="Warning Text 5" xfId="38879" xr:uid="{130C7B91-F8F5-419F-AB32-4F934E852BC1}"/>
    <cellStyle name="Warning Text 6" xfId="38880" xr:uid="{F756E596-1DE1-4259-8B09-110BF59D7059}"/>
    <cellStyle name="Warning Text 7" xfId="38881" xr:uid="{1E46F080-362F-4FDD-953C-2F123994DA5D}"/>
    <cellStyle name="Warning Text 8" xfId="38882" xr:uid="{F6ED8242-144A-4A13-B1B1-46EABA896BD5}"/>
    <cellStyle name="Warning Text 9" xfId="38883" xr:uid="{7C8ED22B-AA2C-49BE-BC5E-74838EADD303}"/>
    <cellStyle name="wrap" xfId="46749" xr:uid="{52EAFAF6-1EF1-431D-AC6E-2D0E161806E7}"/>
    <cellStyle name="zamówienia" xfId="46750" xr:uid="{51A5A289-6230-4D03-A6FE-5A1475023AB5}"/>
    <cellStyle name="Zelle überprüfen" xfId="41950" xr:uid="{01228E19-5E82-4779-B947-D083DDB597D2}"/>
    <cellStyle name="zl" xfId="46751" xr:uid="{A6A52F1C-5E5B-4D17-B88A-E3C4A38F04A4}"/>
    <cellStyle name="zl 2" xfId="46752" xr:uid="{06141083-0443-4D1C-A951-24F10546D774}"/>
    <cellStyle name="Złe 1" xfId="38884" xr:uid="{1FC51BF6-3F61-448B-8965-4640E5EB1437}"/>
    <cellStyle name="Złe 1 2" xfId="41951" xr:uid="{E51F81C1-07C8-45B1-AC74-527904448097}"/>
    <cellStyle name="Złe 10" xfId="38885" xr:uid="{1EBCA09F-449D-4FC7-A34D-07C50952FAF2}"/>
    <cellStyle name="Złe 11" xfId="38886" xr:uid="{8F902C91-D78B-45B0-A5AA-A69BBF1E85A9}"/>
    <cellStyle name="Złe 12" xfId="38887" xr:uid="{7126E43A-8C25-497C-8BA4-30F1CCC1E566}"/>
    <cellStyle name="Złe 13" xfId="38888" xr:uid="{BB6AEBD3-4897-4605-81C4-FBED835028D3}"/>
    <cellStyle name="Złe 14" xfId="38889" xr:uid="{9BA4ED50-1F13-4188-A418-D6C65E748691}"/>
    <cellStyle name="Złe 15" xfId="38890" xr:uid="{C67D3302-A50B-475E-9D14-60355F1FBAB6}"/>
    <cellStyle name="Złe 16" xfId="38891" xr:uid="{2FC8F26A-DBB0-4A2E-9159-C61D04F34917}"/>
    <cellStyle name="Złe 17" xfId="38892" xr:uid="{874FCDA5-2FCF-4AAA-98BA-E02005FCBC41}"/>
    <cellStyle name="Złe 18" xfId="38893" xr:uid="{25BACA50-37CF-4C28-8000-9D528D57C1B6}"/>
    <cellStyle name="Złe 19" xfId="38894" xr:uid="{444FD84F-6617-47E7-ABFB-303C893CB434}"/>
    <cellStyle name="Złe 2" xfId="1154" xr:uid="{A0F3A0EA-AEE7-457B-B4F1-C9FB59FC70EC}"/>
    <cellStyle name="Złe 2 10" xfId="1155" xr:uid="{C95F5CA7-2263-4CAB-9CFC-B897F58944A8}"/>
    <cellStyle name="Złe 2 11" xfId="1156" xr:uid="{951BAEE1-05FC-4016-94F4-1E5D0045220F}"/>
    <cellStyle name="Złe 2 12" xfId="1157" xr:uid="{E4EBA170-80B9-49B0-9464-44A9DB92CEA6}"/>
    <cellStyle name="Złe 2 13" xfId="1158" xr:uid="{CCA0F426-A353-48AE-95BF-37FECECDEBFB}"/>
    <cellStyle name="Złe 2 13 10" xfId="38895" xr:uid="{A4FFA3FD-338D-443E-B0C0-309D5ABC6796}"/>
    <cellStyle name="Złe 2 13 11" xfId="38896" xr:uid="{DC076E73-3859-44B4-A40A-5EBC9E55012C}"/>
    <cellStyle name="Złe 2 13 12" xfId="38897" xr:uid="{C6361D5D-4260-48F0-A8CC-CA05555F6807}"/>
    <cellStyle name="Złe 2 13 2" xfId="38898" xr:uid="{0DD579AF-B5A8-4DB4-A8DB-A463B37EAFC8}"/>
    <cellStyle name="Złe 2 13 2 10" xfId="38899" xr:uid="{1B1A1973-17BE-40D4-943C-18ABE4B891A7}"/>
    <cellStyle name="Złe 2 13 2 11" xfId="38900" xr:uid="{48EEC85F-B18A-44E6-A29B-D925B4AC0789}"/>
    <cellStyle name="Złe 2 13 2 2" xfId="38901" xr:uid="{7C2D03DC-AD2E-42D3-BAA9-9C08C126F32B}"/>
    <cellStyle name="Złe 2 13 2 2 10" xfId="38902" xr:uid="{890D36F9-9C33-4759-B87E-456F72F4432C}"/>
    <cellStyle name="Złe 2 13 2 2 11" xfId="38903" xr:uid="{D8A5BE36-2296-4D17-AE8E-A3F714DA1062}"/>
    <cellStyle name="Złe 2 13 2 2 2" xfId="38904" xr:uid="{69A38E95-E1B0-43FE-94EF-6C32D4AB0A20}"/>
    <cellStyle name="Złe 2 13 2 2 2 2" xfId="38905" xr:uid="{0FED539D-B50B-4475-8640-F2B98FB02E67}"/>
    <cellStyle name="Złe 2 13 2 2 2 2 2" xfId="38906" xr:uid="{EA8F28EC-69CF-4F9F-BF7D-17CEBD9F5458}"/>
    <cellStyle name="Złe 2 13 2 2 2 2 3" xfId="38907" xr:uid="{24AB8B2A-2F35-4C49-B8CA-AAF67B1E5907}"/>
    <cellStyle name="Złe 2 13 2 2 2 2 4" xfId="38908" xr:uid="{CC66621C-41C0-4CD2-A19B-2E7E8D1439C3}"/>
    <cellStyle name="Złe 2 13 2 2 2 2 5" xfId="38909" xr:uid="{6BD85E47-5470-4EC2-8057-D835F54C9572}"/>
    <cellStyle name="Złe 2 13 2 2 2 2 6" xfId="38910" xr:uid="{70898F29-3E19-4792-A322-21CD115F75C7}"/>
    <cellStyle name="Złe 2 13 2 2 2 3" xfId="38911" xr:uid="{1066128C-6EC1-4BC3-BA09-20F3FC198BBF}"/>
    <cellStyle name="Złe 2 13 2 2 2 4" xfId="38912" xr:uid="{F16CAC8B-3C91-4B27-A6AC-1452878A0225}"/>
    <cellStyle name="Złe 2 13 2 2 2 5" xfId="38913" xr:uid="{6DD29C49-43D2-4D09-A8F4-566DA0B3E867}"/>
    <cellStyle name="Złe 2 13 2 2 2 6" xfId="38914" xr:uid="{369FEA53-AEAA-44C7-A16F-38C1E73FB7A5}"/>
    <cellStyle name="Złe 2 13 2 2 2 7" xfId="38915" xr:uid="{A7A9BB30-C372-4305-ABB7-8C50D2F075CF}"/>
    <cellStyle name="Złe 2 13 2 2 3" xfId="38916" xr:uid="{34B38DBF-E5C6-42B7-9C18-149F6650AE9D}"/>
    <cellStyle name="Złe 2 13 2 2 4" xfId="38917" xr:uid="{33C556D5-D130-4937-B12D-4D6B9DD405A0}"/>
    <cellStyle name="Złe 2 13 2 2 5" xfId="38918" xr:uid="{3B997DDB-B8BB-4163-ABCC-A5978176570B}"/>
    <cellStyle name="Złe 2 13 2 2 6" xfId="38919" xr:uid="{03C7036C-C3EE-4F95-8295-03C76BBB8455}"/>
    <cellStyle name="Złe 2 13 2 2 7" xfId="38920" xr:uid="{AC419D8D-6DE4-4277-9D11-0679D63A20DC}"/>
    <cellStyle name="Złe 2 13 2 2 7 2" xfId="38921" xr:uid="{C5BF2ACE-C1E3-4808-BDB3-007CD6ED6AF5}"/>
    <cellStyle name="Złe 2 13 2 2 7 3" xfId="38922" xr:uid="{225ECCDF-18A9-4976-A315-FF71B3A9CEE6}"/>
    <cellStyle name="Złe 2 13 2 2 7 4" xfId="38923" xr:uid="{6A8A86E8-37E9-4A9C-AEF6-52872E309CE0}"/>
    <cellStyle name="Złe 2 13 2 2 7 5" xfId="38924" xr:uid="{452B91E7-6571-4C08-A298-9CD1F9771D4C}"/>
    <cellStyle name="Złe 2 13 2 2 7 6" xfId="38925" xr:uid="{62EF792F-9A69-4B92-8D84-9316012DC545}"/>
    <cellStyle name="Złe 2 13 2 2 8" xfId="38926" xr:uid="{E0B9615B-49B6-4E79-828D-BA2DD80C203A}"/>
    <cellStyle name="Złe 2 13 2 2 9" xfId="38927" xr:uid="{E76F97F4-E394-4FF1-8F8B-FAFB4E1793BD}"/>
    <cellStyle name="Złe 2 13 2 3" xfId="38928" xr:uid="{AEB4249F-B289-470F-A324-EECA8000D32E}"/>
    <cellStyle name="Złe 2 13 2 3 2" xfId="38929" xr:uid="{BBE4F1CE-7134-4FB6-96EA-5B23359805EB}"/>
    <cellStyle name="Złe 2 13 2 3 2 2" xfId="38930" xr:uid="{F65B6291-D892-40AA-BFAA-DE427D4CD754}"/>
    <cellStyle name="Złe 2 13 2 3 2 3" xfId="38931" xr:uid="{38D09ED7-AC3A-4026-9379-5CB7BEB1B3F2}"/>
    <cellStyle name="Złe 2 13 2 3 2 4" xfId="38932" xr:uid="{7CFA6DD7-6FFF-40CF-B14E-0B75BD3E4122}"/>
    <cellStyle name="Złe 2 13 2 3 2 5" xfId="38933" xr:uid="{7512E150-F508-48EC-A513-625A303DD84B}"/>
    <cellStyle name="Złe 2 13 2 3 2 6" xfId="38934" xr:uid="{EDFF6C27-19AD-41A4-B92D-0A86039A678D}"/>
    <cellStyle name="Złe 2 13 2 3 3" xfId="38935" xr:uid="{8238B6ED-EDF1-4F80-B3E0-8FBC05E6F83E}"/>
    <cellStyle name="Złe 2 13 2 3 4" xfId="38936" xr:uid="{C720C981-9950-4959-9791-705AD69E4DFA}"/>
    <cellStyle name="Złe 2 13 2 3 5" xfId="38937" xr:uid="{CB05582C-A243-4043-8DB4-979C5D799360}"/>
    <cellStyle name="Złe 2 13 2 3 6" xfId="38938" xr:uid="{1B49D10E-E249-4093-9F74-2BBBA0EC84A3}"/>
    <cellStyle name="Złe 2 13 2 3 7" xfId="38939" xr:uid="{21626738-5C51-46FE-B8B0-D4B4BBED3E6B}"/>
    <cellStyle name="Złe 2 13 2 4" xfId="38940" xr:uid="{84A3D620-DFC0-4EFC-82B1-D43D6A0D16F5}"/>
    <cellStyle name="Złe 2 13 2 5" xfId="38941" xr:uid="{6908C157-2EE8-4155-A2A6-1E64A0E32ECC}"/>
    <cellStyle name="Złe 2 13 2 6" xfId="38942" xr:uid="{A47C594B-198B-4BE3-A4A9-395E806EEF28}"/>
    <cellStyle name="Złe 2 13 2 7" xfId="38943" xr:uid="{49552243-0B4D-48A7-859B-44AB867F8DCF}"/>
    <cellStyle name="Złe 2 13 2 7 2" xfId="38944" xr:uid="{A03531C6-CEDE-436D-B0A8-A9F9953AD7FA}"/>
    <cellStyle name="Złe 2 13 2 7 3" xfId="38945" xr:uid="{49281C34-B001-44C8-A98A-B2667E3F8553}"/>
    <cellStyle name="Złe 2 13 2 7 4" xfId="38946" xr:uid="{802BFF9C-0AE1-4F6D-9397-4EA2D575BC54}"/>
    <cellStyle name="Złe 2 13 2 7 5" xfId="38947" xr:uid="{F2330B8A-D58E-417F-AE57-7402BB53C509}"/>
    <cellStyle name="Złe 2 13 2 7 6" xfId="38948" xr:uid="{F473F226-0EFF-4F95-92C2-32F713F5884D}"/>
    <cellStyle name="Złe 2 13 2 8" xfId="38949" xr:uid="{A6D342DC-9F37-40B3-9B70-B0FFF8B37687}"/>
    <cellStyle name="Złe 2 13 2 9" xfId="38950" xr:uid="{CF3D74F9-33CB-4BA4-9809-3D3AA6E69685}"/>
    <cellStyle name="Złe 2 13 3" xfId="38951" xr:uid="{4E603D7D-9BBB-468E-B949-021F4E79263B}"/>
    <cellStyle name="Złe 2 13 3 2" xfId="38952" xr:uid="{BEEEBF5B-0054-4EEE-A428-DDF6D9196A3F}"/>
    <cellStyle name="Złe 2 13 3 2 2" xfId="38953" xr:uid="{C2B28764-7F93-4BF0-B0C2-7B24641B551A}"/>
    <cellStyle name="Złe 2 13 3 2 3" xfId="38954" xr:uid="{B0C2926E-D1F9-490E-8078-8899C7407ACE}"/>
    <cellStyle name="Złe 2 13 3 2 4" xfId="38955" xr:uid="{4932D5EF-06F4-4617-8942-449B7A1A54F9}"/>
    <cellStyle name="Złe 2 13 3 2 5" xfId="38956" xr:uid="{5CA53A87-D57A-482C-B3FC-9B63DF1C560E}"/>
    <cellStyle name="Złe 2 13 3 2 6" xfId="38957" xr:uid="{19DACECF-DB4F-45B9-BECB-E62F42CE9B3E}"/>
    <cellStyle name="Złe 2 13 3 3" xfId="38958" xr:uid="{FF74400A-6B38-411B-8DAB-F295DCC3C847}"/>
    <cellStyle name="Złe 2 13 3 4" xfId="38959" xr:uid="{3C7FFB4F-6003-4A0A-8959-4241B1382AE3}"/>
    <cellStyle name="Złe 2 13 3 5" xfId="38960" xr:uid="{2DC9D369-ED38-403F-8704-19AC59DCF546}"/>
    <cellStyle name="Złe 2 13 3 6" xfId="38961" xr:uid="{3BAE78E6-A0CD-4067-9751-A9F4B30021BF}"/>
    <cellStyle name="Złe 2 13 3 7" xfId="38962" xr:uid="{28E58915-9858-448B-A73D-A2E512D709FD}"/>
    <cellStyle name="Złe 2 13 4" xfId="38963" xr:uid="{53DAC85C-42F6-4FE8-8539-74B1C10B3C28}"/>
    <cellStyle name="Złe 2 13 5" xfId="38964" xr:uid="{4554B1C3-C8A6-4FF3-93E0-D633E5E021D3}"/>
    <cellStyle name="Złe 2 13 6" xfId="38965" xr:uid="{D07B94FE-7C7F-4A36-8849-FFF72EC3979E}"/>
    <cellStyle name="Złe 2 13 7" xfId="38966" xr:uid="{21BD2C40-B22A-4A8A-B035-F6B3901AC114}"/>
    <cellStyle name="Złe 2 13 8" xfId="38967" xr:uid="{7BA60055-466A-4293-9A16-C6594148DBE7}"/>
    <cellStyle name="Złe 2 13 8 2" xfId="38968" xr:uid="{42A2EEA0-C31B-4D72-8E16-EDA26CD54896}"/>
    <cellStyle name="Złe 2 13 8 3" xfId="38969" xr:uid="{B2D41F83-761D-48BE-BBD1-94E8539065F1}"/>
    <cellStyle name="Złe 2 13 8 4" xfId="38970" xr:uid="{EA760D1C-DEB0-456A-A8D4-6635A6AC33A0}"/>
    <cellStyle name="Złe 2 13 8 5" xfId="38971" xr:uid="{35ABF2DD-CAFF-41CF-91C8-9198FE489E31}"/>
    <cellStyle name="Złe 2 13 8 6" xfId="38972" xr:uid="{FB345A6A-70A9-4017-B52A-2719CF731573}"/>
    <cellStyle name="Złe 2 13 9" xfId="38973" xr:uid="{F976DDF6-DACA-4E5F-A27C-629980F6C6C6}"/>
    <cellStyle name="Złe 2 14" xfId="1159" xr:uid="{CEAE2534-96AA-4AC8-920E-C6309D6C3864}"/>
    <cellStyle name="Złe 2 14 10" xfId="38974" xr:uid="{BB58239B-2C4E-4EEC-8FCE-7BF61518618F}"/>
    <cellStyle name="Złe 2 14 11" xfId="38975" xr:uid="{DEAE7F7E-6988-4A74-8416-1993C0C947F2}"/>
    <cellStyle name="Złe 2 14 2" xfId="38976" xr:uid="{52158D29-09C0-4658-ABBD-BEBC30BA6C80}"/>
    <cellStyle name="Złe 2 14 2 2" xfId="38977" xr:uid="{3E85AC15-CFE4-455B-9BCC-E61BC4CDED52}"/>
    <cellStyle name="Złe 2 14 2 2 2" xfId="38978" xr:uid="{394BE094-7730-40C2-85F8-045743BFC5D9}"/>
    <cellStyle name="Złe 2 14 2 2 3" xfId="38979" xr:uid="{AF1980BE-6713-4FBF-83ED-7FC04850E2FD}"/>
    <cellStyle name="Złe 2 14 2 2 4" xfId="38980" xr:uid="{52080B3E-3E41-4C06-98C6-461B683DB09D}"/>
    <cellStyle name="Złe 2 14 2 2 5" xfId="38981" xr:uid="{EA7550F5-3EE9-49BE-95CF-615D20C5DD0A}"/>
    <cellStyle name="Złe 2 14 2 2 6" xfId="38982" xr:uid="{B062C85E-F881-4C3E-8BA2-D66DFAC8BF7A}"/>
    <cellStyle name="Złe 2 14 2 3" xfId="38983" xr:uid="{BA7BDA77-B5D0-4F31-8DFA-FCFF14A232B5}"/>
    <cellStyle name="Złe 2 14 2 4" xfId="38984" xr:uid="{D2F3B42E-D3D2-48AE-8452-8CBE2724622C}"/>
    <cellStyle name="Złe 2 14 2 5" xfId="38985" xr:uid="{B16FEAD8-1BFF-4172-AF77-0398BECE53C4}"/>
    <cellStyle name="Złe 2 14 2 6" xfId="38986" xr:uid="{8AC3E1C0-63EC-4828-9ED2-197DEFC26E9C}"/>
    <cellStyle name="Złe 2 14 2 7" xfId="38987" xr:uid="{CC4298ED-EFF1-4A90-B9C0-BCD039B78586}"/>
    <cellStyle name="Złe 2 14 3" xfId="38988" xr:uid="{CF7CDE9C-0B31-4817-B7D3-295125AAF2DC}"/>
    <cellStyle name="Złe 2 14 4" xfId="38989" xr:uid="{37F030FD-AB18-4F04-997A-9565F45FDAFF}"/>
    <cellStyle name="Złe 2 14 5" xfId="38990" xr:uid="{733B7306-BB4B-4128-B555-D2664981447E}"/>
    <cellStyle name="Złe 2 14 6" xfId="38991" xr:uid="{AB6CD3F7-29A5-43DE-8FC0-44D3FC0D1622}"/>
    <cellStyle name="Złe 2 14 7" xfId="38992" xr:uid="{72B79C0A-F0BB-4F17-8017-812614AA2A25}"/>
    <cellStyle name="Złe 2 14 7 2" xfId="38993" xr:uid="{218AA705-CBD8-4966-904F-D31A2A8A3229}"/>
    <cellStyle name="Złe 2 14 7 3" xfId="38994" xr:uid="{C1589855-5FDF-4ED0-8ECE-F401D528E3B4}"/>
    <cellStyle name="Złe 2 14 7 4" xfId="38995" xr:uid="{EEF5925E-F34E-456D-8FBF-CB8CF9D39980}"/>
    <cellStyle name="Złe 2 14 7 5" xfId="38996" xr:uid="{5C1DE2E6-A82B-4134-80C3-BA9C66BC2B74}"/>
    <cellStyle name="Złe 2 14 7 6" xfId="38997" xr:uid="{75345CE6-CF14-4567-A709-7765DBC34767}"/>
    <cellStyle name="Złe 2 14 8" xfId="38998" xr:uid="{98B99555-0EBD-424E-A5FB-AF31E0F4DACE}"/>
    <cellStyle name="Złe 2 14 9" xfId="38999" xr:uid="{3D6D210A-4A55-4423-A4F1-EB464D72F496}"/>
    <cellStyle name="Złe 2 15" xfId="1160" xr:uid="{CE28DE14-C6AB-47DC-9E5A-A393ABEA1101}"/>
    <cellStyle name="Złe 2 15 2" xfId="39000" xr:uid="{52BA63F1-3C40-4C48-B754-38C4154404E0}"/>
    <cellStyle name="Złe 2 15 2 2" xfId="39001" xr:uid="{864E2FA2-4E4D-45F0-9515-3CE2F56F055B}"/>
    <cellStyle name="Złe 2 15 2 3" xfId="39002" xr:uid="{AFA17D2B-4085-4E66-BE26-455488BB358E}"/>
    <cellStyle name="Złe 2 15 2 4" xfId="39003" xr:uid="{DCD6B68C-12AB-474C-B5B8-D74C94B21EB0}"/>
    <cellStyle name="Złe 2 15 2 5" xfId="39004" xr:uid="{5B9A2671-D981-4EFE-B257-15D6B317B39C}"/>
    <cellStyle name="Złe 2 15 2 6" xfId="39005" xr:uid="{DF25A639-9752-4AA0-8195-535D88CBE135}"/>
    <cellStyle name="Złe 2 15 3" xfId="39006" xr:uid="{886FE069-0CE6-4092-92A9-1350DC0E4436}"/>
    <cellStyle name="Złe 2 15 4" xfId="39007" xr:uid="{B69B2F52-40A3-4953-B055-1E967256D2C6}"/>
    <cellStyle name="Złe 2 15 5" xfId="39008" xr:uid="{0752A610-D385-40EC-9EE6-8DF1A9AC804B}"/>
    <cellStyle name="Złe 2 15 6" xfId="39009" xr:uid="{8919F8E1-52C2-417F-A5B0-C575148F1C6D}"/>
    <cellStyle name="Złe 2 15 7" xfId="39010" xr:uid="{C60FE496-4E56-49D6-A710-D47626D20441}"/>
    <cellStyle name="Złe 2 16" xfId="1161" xr:uid="{E817ECA1-02B9-4430-97EA-69D0C767A5FB}"/>
    <cellStyle name="Złe 2 17" xfId="1162" xr:uid="{8B26033D-1921-41BE-AB88-0D5563FCF885}"/>
    <cellStyle name="Złe 2 18" xfId="1163" xr:uid="{1BF3DD16-4331-4CAD-9F18-5A28EF5916E1}"/>
    <cellStyle name="Złe 2 19" xfId="1164" xr:uid="{4BE40103-CA5E-472A-9B03-F447AC182EBD}"/>
    <cellStyle name="Złe 2 2" xfId="1165" xr:uid="{44AE6C1C-08A1-4834-8B07-C3FDB1892FB9}"/>
    <cellStyle name="Złe 2 2 10" xfId="42286" xr:uid="{D51C98EB-8DC0-4F12-B3FF-40EBEFA6696F}"/>
    <cellStyle name="Złe 2 2 2" xfId="42287" xr:uid="{B650AC44-AAF3-4037-A413-35A66E2C6DC5}"/>
    <cellStyle name="Złe 2 2 3" xfId="42288" xr:uid="{A2471BB2-88EC-4EE5-BDF8-8C44CF17DA14}"/>
    <cellStyle name="Złe 2 2 4" xfId="42289" xr:uid="{657659A2-AC80-4EF6-81BD-C4DEFAF3FB0A}"/>
    <cellStyle name="Złe 2 2 5" xfId="42290" xr:uid="{F340939B-D1EB-4E2E-B8A8-1A0C2E29391F}"/>
    <cellStyle name="Złe 2 2 6" xfId="42291" xr:uid="{43B6FA68-3602-4A83-BEFE-78CB3A221534}"/>
    <cellStyle name="Złe 2 2 7" xfId="42292" xr:uid="{48A95427-1DE7-443F-8689-48F9D6DE89FE}"/>
    <cellStyle name="Złe 2 2 8" xfId="42293" xr:uid="{76B162C3-7DD7-47DA-B179-36E94445ECFC}"/>
    <cellStyle name="Złe 2 2 9" xfId="42294" xr:uid="{63DD0E79-FC70-40D8-8670-321DB7770507}"/>
    <cellStyle name="Złe 2 20" xfId="1166" xr:uid="{B0273880-CF65-41F9-9647-99CF93796276}"/>
    <cellStyle name="Złe 2 21" xfId="1167" xr:uid="{7A43F892-39E4-4B08-8C3E-9E2F06A686A3}"/>
    <cellStyle name="Złe 2 21 2" xfId="39011" xr:uid="{8F697DAB-520E-40F8-A60A-9019B6CD746C}"/>
    <cellStyle name="Złe 2 21 3" xfId="39012" xr:uid="{543648C4-A8F1-4866-9D38-39ECD59AB7EE}"/>
    <cellStyle name="Złe 2 21 4" xfId="39013" xr:uid="{8C1F4F99-CFE7-4D1B-9FA5-9530069EC5CF}"/>
    <cellStyle name="Złe 2 21 5" xfId="39014" xr:uid="{C031A07C-A05C-4016-9ECA-8EEF882240EB}"/>
    <cellStyle name="Złe 2 21 6" xfId="39015" xr:uid="{1DEDFEEC-964D-4A20-A0BF-E40DF301B691}"/>
    <cellStyle name="Złe 2 22" xfId="1168" xr:uid="{EC338997-EB72-430E-ABA3-AFC132430FAE}"/>
    <cellStyle name="Złe 2 23" xfId="1169" xr:uid="{CB62C57F-DD70-41B6-B3E3-9A11EC9BEFAC}"/>
    <cellStyle name="Złe 2 24" xfId="1170" xr:uid="{06E36968-949C-4D7E-92A1-C7A69E118490}"/>
    <cellStyle name="Złe 2 25" xfId="1171" xr:uid="{7D1B2467-A416-42B8-AB57-DB09D8F603FE}"/>
    <cellStyle name="Złe 2 26" xfId="39016" xr:uid="{790B4B74-8FB3-4514-8148-1D19BA6C0AD4}"/>
    <cellStyle name="Złe 2 27" xfId="39017" xr:uid="{E7C00A56-ECB9-467B-AC59-2365FEACADC0}"/>
    <cellStyle name="Złe 2 28" xfId="39018" xr:uid="{9C8407E8-5DF9-4E1B-8733-2808D3F12A45}"/>
    <cellStyle name="Złe 2 29" xfId="39019" xr:uid="{CADC9CAE-9EAC-4A9D-B884-757CE68AC66C}"/>
    <cellStyle name="Złe 2 3" xfId="1172" xr:uid="{67800738-1439-4D58-A745-B27E7D8F69B6}"/>
    <cellStyle name="Złe 2 30" xfId="39020" xr:uid="{C4D628A3-4081-4BFF-A72F-F328DAA560BF}"/>
    <cellStyle name="Złe 2 31" xfId="39021" xr:uid="{07C592C4-9849-40AF-9605-42DFD28C9C9C}"/>
    <cellStyle name="Złe 2 4" xfId="1173" xr:uid="{CDB44E22-CFA7-47DD-88EC-93C30EE6DB44}"/>
    <cellStyle name="Złe 2 5" xfId="1174" xr:uid="{E57CAE42-2731-4351-83E1-7DA135A45AE7}"/>
    <cellStyle name="Złe 2 6" xfId="1175" xr:uid="{C9BFD0FC-7B4C-42CC-B308-C7EFAC098E6D}"/>
    <cellStyle name="Złe 2 6 10" xfId="39022" xr:uid="{7A732B87-3106-4085-9DBB-CD04819DF3D1}"/>
    <cellStyle name="Złe 2 6 11" xfId="39023" xr:uid="{6BB9891D-157D-4D44-8D3E-5C055685A203}"/>
    <cellStyle name="Złe 2 6 12" xfId="39024" xr:uid="{13558208-63F7-4BC8-ACED-98D2BE366454}"/>
    <cellStyle name="Złe 2 6 13" xfId="39025" xr:uid="{2F481399-B69A-452E-BD09-8B32E97A0776}"/>
    <cellStyle name="Złe 2 6 2" xfId="39026" xr:uid="{F8275495-CF2D-428F-96E8-DA58A4F55730}"/>
    <cellStyle name="Złe 2 6 2 10" xfId="39027" xr:uid="{A9A9A2F3-1EC7-468E-926F-AC507E1F7927}"/>
    <cellStyle name="Złe 2 6 2 11" xfId="39028" xr:uid="{69CB14CE-6830-49E4-9087-69804BCCD8CB}"/>
    <cellStyle name="Złe 2 6 2 12" xfId="39029" xr:uid="{34E011CB-39EB-41F6-84CC-3C9659EE2273}"/>
    <cellStyle name="Złe 2 6 2 2" xfId="39030" xr:uid="{65DB9ACE-50F4-4F79-9985-93A12BEC4652}"/>
    <cellStyle name="Złe 2 6 2 2 10" xfId="39031" xr:uid="{42FC5829-FCFF-4244-B768-D1BC6D614380}"/>
    <cellStyle name="Złe 2 6 2 2 11" xfId="39032" xr:uid="{DB0A9167-8E25-4947-BC6B-2BEE086FE3DF}"/>
    <cellStyle name="Złe 2 6 2 2 2" xfId="39033" xr:uid="{B355588F-F601-47F3-A1D6-4BFE6314D1F8}"/>
    <cellStyle name="Złe 2 6 2 2 2 10" xfId="39034" xr:uid="{AB1D0F29-8C8B-4DC4-98B4-0D2B625E7601}"/>
    <cellStyle name="Złe 2 6 2 2 2 11" xfId="39035" xr:uid="{DB9CA74D-F10C-4E1B-9684-D36B28F75873}"/>
    <cellStyle name="Złe 2 6 2 2 2 2" xfId="39036" xr:uid="{314E3077-2C4E-4501-BF42-ED498F995110}"/>
    <cellStyle name="Złe 2 6 2 2 2 2 2" xfId="39037" xr:uid="{1907D2D2-3894-4340-8781-2EE398FAD6A5}"/>
    <cellStyle name="Złe 2 6 2 2 2 2 2 2" xfId="39038" xr:uid="{F0161EB8-7EC3-4030-883C-5836593CAF91}"/>
    <cellStyle name="Złe 2 6 2 2 2 2 2 3" xfId="39039" xr:uid="{F84EDC58-203F-4ECD-B814-EE6C70DE3F6C}"/>
    <cellStyle name="Złe 2 6 2 2 2 2 2 4" xfId="39040" xr:uid="{0F886916-E58A-4309-9073-41891ABECFA3}"/>
    <cellStyle name="Złe 2 6 2 2 2 2 2 5" xfId="39041" xr:uid="{8E864D0E-A540-4B42-8EF9-344C4221D364}"/>
    <cellStyle name="Złe 2 6 2 2 2 2 2 6" xfId="39042" xr:uid="{02051763-3540-46A6-9160-E9EE11534A62}"/>
    <cellStyle name="Złe 2 6 2 2 2 2 3" xfId="39043" xr:uid="{18FF95BA-5BB5-44E4-B716-A338368CD3DF}"/>
    <cellStyle name="Złe 2 6 2 2 2 2 4" xfId="39044" xr:uid="{3BCF1C0F-073E-4333-A8FE-E3A8483DE688}"/>
    <cellStyle name="Złe 2 6 2 2 2 2 5" xfId="39045" xr:uid="{ADF1D2EA-C9F4-4820-B24F-3E537F80E2F3}"/>
    <cellStyle name="Złe 2 6 2 2 2 2 6" xfId="39046" xr:uid="{C9077466-E0A5-47B6-90DF-8B629BA8C5D6}"/>
    <cellStyle name="Złe 2 6 2 2 2 2 7" xfId="39047" xr:uid="{267742A8-A588-4F28-BCA3-4CCA6A21C835}"/>
    <cellStyle name="Złe 2 6 2 2 2 3" xfId="39048" xr:uid="{2D1C2598-DED0-42A1-A811-A6F514BEF192}"/>
    <cellStyle name="Złe 2 6 2 2 2 4" xfId="39049" xr:uid="{1D224014-E493-4AFB-9B6D-756C5FD8AA3D}"/>
    <cellStyle name="Złe 2 6 2 2 2 5" xfId="39050" xr:uid="{9B9A367E-CAB4-42DE-B0F9-A5929E7930C3}"/>
    <cellStyle name="Złe 2 6 2 2 2 6" xfId="39051" xr:uid="{074E9007-F710-41B1-BFED-5C0858936CBA}"/>
    <cellStyle name="Złe 2 6 2 2 2 7" xfId="39052" xr:uid="{F6D6265B-F33D-4315-AC99-3F22A07CB146}"/>
    <cellStyle name="Złe 2 6 2 2 2 7 2" xfId="39053" xr:uid="{73AF8500-5099-471E-865B-7323D3E5B4CB}"/>
    <cellStyle name="Złe 2 6 2 2 2 7 3" xfId="39054" xr:uid="{23A5CD74-02E9-4A86-9976-3F96C8C52A74}"/>
    <cellStyle name="Złe 2 6 2 2 2 7 4" xfId="39055" xr:uid="{13426FA7-4F99-4BAF-9FF0-1252EF127129}"/>
    <cellStyle name="Złe 2 6 2 2 2 7 5" xfId="39056" xr:uid="{B64FC3CA-7FB8-4146-9473-2854AA0BD63A}"/>
    <cellStyle name="Złe 2 6 2 2 2 7 6" xfId="39057" xr:uid="{3741FFF3-DA79-4DA1-9187-CFFDE597BCED}"/>
    <cellStyle name="Złe 2 6 2 2 2 8" xfId="39058" xr:uid="{2F4F080C-9FBA-46E1-9080-1900992558AC}"/>
    <cellStyle name="Złe 2 6 2 2 2 9" xfId="39059" xr:uid="{9D0F41BB-FFC7-4E66-849C-E6E98FE03809}"/>
    <cellStyle name="Złe 2 6 2 2 3" xfId="39060" xr:uid="{929720E1-02AD-4E87-A48E-0431AF705A1C}"/>
    <cellStyle name="Złe 2 6 2 2 3 2" xfId="39061" xr:uid="{A37F6DE8-3FA2-4878-858F-62A22EC6794E}"/>
    <cellStyle name="Złe 2 6 2 2 3 2 2" xfId="39062" xr:uid="{0D4D9A50-C1A8-4D4C-9A64-58657F10466B}"/>
    <cellStyle name="Złe 2 6 2 2 3 2 3" xfId="39063" xr:uid="{22209340-D5CC-4DB5-ACF6-0F76C5EA0F46}"/>
    <cellStyle name="Złe 2 6 2 2 3 2 4" xfId="39064" xr:uid="{44AB8B37-FC85-438E-8553-688989ABF192}"/>
    <cellStyle name="Złe 2 6 2 2 3 2 5" xfId="39065" xr:uid="{174A1C47-007E-413F-9536-1F1E3D20A0F4}"/>
    <cellStyle name="Złe 2 6 2 2 3 2 6" xfId="39066" xr:uid="{78B9F8CF-F3AA-495A-B1B4-D05BC0B25B33}"/>
    <cellStyle name="Złe 2 6 2 2 3 3" xfId="39067" xr:uid="{7D1411B0-9097-48D7-B071-45434613DEDE}"/>
    <cellStyle name="Złe 2 6 2 2 3 4" xfId="39068" xr:uid="{A71CC835-06E6-4969-9CD8-531317C69C9B}"/>
    <cellStyle name="Złe 2 6 2 2 3 5" xfId="39069" xr:uid="{16C61B14-533F-45DD-9AB7-D64307C41D27}"/>
    <cellStyle name="Złe 2 6 2 2 3 6" xfId="39070" xr:uid="{97BC3141-6097-4EEE-939B-E161461D9E68}"/>
    <cellStyle name="Złe 2 6 2 2 3 7" xfId="39071" xr:uid="{47117985-8EBD-4165-86FC-4A92F2D88EF3}"/>
    <cellStyle name="Złe 2 6 2 2 4" xfId="39072" xr:uid="{F4BA13F8-19DD-4387-9C71-23D42F6017AA}"/>
    <cellStyle name="Złe 2 6 2 2 5" xfId="39073" xr:uid="{97893202-853E-41A5-B1AA-D277087CC4D4}"/>
    <cellStyle name="Złe 2 6 2 2 6" xfId="39074" xr:uid="{6A940DE4-3809-4D9F-B4C4-80D9F4481026}"/>
    <cellStyle name="Złe 2 6 2 2 7" xfId="39075" xr:uid="{5E5DF01C-12BF-4CF8-B9F4-B3FB78A4DE4C}"/>
    <cellStyle name="Złe 2 6 2 2 7 2" xfId="39076" xr:uid="{3AAF60BD-4CB4-4CA5-8E9C-CE060C8053E8}"/>
    <cellStyle name="Złe 2 6 2 2 7 3" xfId="39077" xr:uid="{1F7B89AC-66C1-4493-812E-BD5EADB02E68}"/>
    <cellStyle name="Złe 2 6 2 2 7 4" xfId="39078" xr:uid="{B89E5491-DF59-4071-BA95-FB4B98B29B7B}"/>
    <cellStyle name="Złe 2 6 2 2 7 5" xfId="39079" xr:uid="{FE9A463E-D9D7-4828-9A9A-38652C86628F}"/>
    <cellStyle name="Złe 2 6 2 2 7 6" xfId="39080" xr:uid="{743070A2-78BC-4AE2-ADC4-80AC5D74F567}"/>
    <cellStyle name="Złe 2 6 2 2 8" xfId="39081" xr:uid="{F88CEC10-B8C0-4DB9-B8EA-7E94FFBA9D0E}"/>
    <cellStyle name="Złe 2 6 2 2 9" xfId="39082" xr:uid="{6360BE7D-F908-4668-8C86-A69722B70092}"/>
    <cellStyle name="Złe 2 6 2 3" xfId="39083" xr:uid="{342DC088-973A-453F-AB0B-66F2D5701A9B}"/>
    <cellStyle name="Złe 2 6 2 3 2" xfId="39084" xr:uid="{AFF08FDB-DD13-452F-9789-945464C15070}"/>
    <cellStyle name="Złe 2 6 2 3 2 2" xfId="39085" xr:uid="{9DB9B0A8-BE8F-4E35-A578-1B72B5A3ACF4}"/>
    <cellStyle name="Złe 2 6 2 3 2 3" xfId="39086" xr:uid="{AF02AE48-53A4-4BDA-AD49-794EE13C41BE}"/>
    <cellStyle name="Złe 2 6 2 3 2 4" xfId="39087" xr:uid="{00CC492D-4367-4A3A-BC7F-26CE8E8A141E}"/>
    <cellStyle name="Złe 2 6 2 3 2 5" xfId="39088" xr:uid="{AB0FE11E-9876-41CC-A4B4-7969BC04CB92}"/>
    <cellStyle name="Złe 2 6 2 3 2 6" xfId="39089" xr:uid="{8427FD78-8FD2-4960-A876-7CE6B78D25C8}"/>
    <cellStyle name="Złe 2 6 2 3 3" xfId="39090" xr:uid="{AEBDDF51-3ADB-4EE2-A190-8687958B03EC}"/>
    <cellStyle name="Złe 2 6 2 3 4" xfId="39091" xr:uid="{402CF819-60C2-45A7-A694-F46157A7CB2E}"/>
    <cellStyle name="Złe 2 6 2 3 5" xfId="39092" xr:uid="{1F5CE9DB-47F2-4A7A-9D56-F913B096A5C7}"/>
    <cellStyle name="Złe 2 6 2 3 6" xfId="39093" xr:uid="{D52D3A78-BE8B-451A-A21C-12555A434521}"/>
    <cellStyle name="Złe 2 6 2 3 7" xfId="39094" xr:uid="{8AF42590-B3E2-4EBC-889B-4D8FB29B2BE4}"/>
    <cellStyle name="Złe 2 6 2 4" xfId="39095" xr:uid="{AE9A9CA8-86F0-432E-A4FA-DF21B2FBC4C1}"/>
    <cellStyle name="Złe 2 6 2 5" xfId="39096" xr:uid="{4F7EAAFF-DD9C-4A06-8792-D42BA48B09E5}"/>
    <cellStyle name="Złe 2 6 2 6" xfId="39097" xr:uid="{31AF57C9-BCB3-4241-8862-F6A6F1183626}"/>
    <cellStyle name="Złe 2 6 2 7" xfId="39098" xr:uid="{D3E7D027-CD10-43BF-A763-9FBFF6288349}"/>
    <cellStyle name="Złe 2 6 2 8" xfId="39099" xr:uid="{27619894-43BD-4925-A1BE-912CAED87C6D}"/>
    <cellStyle name="Złe 2 6 2 8 2" xfId="39100" xr:uid="{4F0DF5B4-1BEC-4C86-87AB-A74F434072A6}"/>
    <cellStyle name="Złe 2 6 2 8 3" xfId="39101" xr:uid="{EE88D352-5148-413A-B261-B196D36636B4}"/>
    <cellStyle name="Złe 2 6 2 8 4" xfId="39102" xr:uid="{CD6051F9-54E1-4319-A635-2BA63BBB7572}"/>
    <cellStyle name="Złe 2 6 2 8 5" xfId="39103" xr:uid="{5B533629-A2A3-424F-B10C-382ED3282447}"/>
    <cellStyle name="Złe 2 6 2 8 6" xfId="39104" xr:uid="{6FD8589C-2F14-4DA9-BEA0-4256E3DC35B0}"/>
    <cellStyle name="Złe 2 6 2 9" xfId="39105" xr:uid="{7F4C61D1-76E2-4412-A2CA-B70046495728}"/>
    <cellStyle name="Złe 2 6 3" xfId="39106" xr:uid="{0EA3525E-471F-446D-A861-BEB7A3BCADFD}"/>
    <cellStyle name="Złe 2 6 4" xfId="39107" xr:uid="{3F6CF282-71F5-4E59-800E-24B2FC6B7372}"/>
    <cellStyle name="Złe 2 6 4 10" xfId="39108" xr:uid="{F459DEC7-BC32-468E-B13C-5B2A3252B85F}"/>
    <cellStyle name="Złe 2 6 4 11" xfId="39109" xr:uid="{4F0F8158-CF83-4926-B981-118689A0C9FD}"/>
    <cellStyle name="Złe 2 6 4 2" xfId="39110" xr:uid="{226ABCA4-B828-417B-B0BC-7F4B34AAE56F}"/>
    <cellStyle name="Złe 2 6 4 2 2" xfId="39111" xr:uid="{5A740CC4-A9DD-4E45-9465-1C17BD53346E}"/>
    <cellStyle name="Złe 2 6 4 2 2 2" xfId="39112" xr:uid="{B00053B4-8D65-4D2F-97EC-A10552E0C079}"/>
    <cellStyle name="Złe 2 6 4 2 2 3" xfId="39113" xr:uid="{178DA25E-DA22-44F6-AF1E-7993A5BAC6B7}"/>
    <cellStyle name="Złe 2 6 4 2 2 4" xfId="39114" xr:uid="{190E9377-24A6-499D-B3C9-B5518C455EF4}"/>
    <cellStyle name="Złe 2 6 4 2 2 5" xfId="39115" xr:uid="{3803575A-7048-45F7-BE40-8972978EC189}"/>
    <cellStyle name="Złe 2 6 4 2 2 6" xfId="39116" xr:uid="{9B1C9C65-61FF-408D-B349-0202A4275595}"/>
    <cellStyle name="Złe 2 6 4 2 3" xfId="39117" xr:uid="{D99A9499-F9E8-463B-BDAC-652C05E0B0D6}"/>
    <cellStyle name="Złe 2 6 4 2 4" xfId="39118" xr:uid="{D4055DF8-133D-4C19-8DC9-3A5BCFB60B32}"/>
    <cellStyle name="Złe 2 6 4 2 5" xfId="39119" xr:uid="{BD4E31F8-0BAA-49BC-BAF9-E960260D369C}"/>
    <cellStyle name="Złe 2 6 4 2 6" xfId="39120" xr:uid="{F19DEF5A-9D2B-45C7-A0DC-29E95740106A}"/>
    <cellStyle name="Złe 2 6 4 2 7" xfId="39121" xr:uid="{F8CC572B-145B-49B4-89B4-8D8F25581645}"/>
    <cellStyle name="Złe 2 6 4 3" xfId="39122" xr:uid="{1FFF8C7C-3E83-4B64-A378-2B781A979A62}"/>
    <cellStyle name="Złe 2 6 4 4" xfId="39123" xr:uid="{948BCE14-0F5E-440A-95AC-4585836C774B}"/>
    <cellStyle name="Złe 2 6 4 5" xfId="39124" xr:uid="{D8540D85-1BB3-4335-A640-FC2C9E417948}"/>
    <cellStyle name="Złe 2 6 4 6" xfId="39125" xr:uid="{E9135388-F4B4-410C-A0F6-ACA7AA38D764}"/>
    <cellStyle name="Złe 2 6 4 7" xfId="39126" xr:uid="{22992D22-7695-4909-AA63-0AB6D9DB5B91}"/>
    <cellStyle name="Złe 2 6 4 7 2" xfId="39127" xr:uid="{86A21554-FD48-4480-9EEC-772F7F6730D5}"/>
    <cellStyle name="Złe 2 6 4 7 3" xfId="39128" xr:uid="{55BA3B7A-9CE3-40DE-B848-DE96AED98B15}"/>
    <cellStyle name="Złe 2 6 4 7 4" xfId="39129" xr:uid="{CF5F3D6C-24B4-4AD2-8190-12E4B7E1E4B8}"/>
    <cellStyle name="Złe 2 6 4 7 5" xfId="39130" xr:uid="{236370C0-D84D-4B93-A9FC-5D29E07525C9}"/>
    <cellStyle name="Złe 2 6 4 7 6" xfId="39131" xr:uid="{C187C157-B38F-4081-8712-B2010FC87883}"/>
    <cellStyle name="Złe 2 6 4 8" xfId="39132" xr:uid="{698DBDFB-6BB1-40DA-A6CC-3C7494BB126A}"/>
    <cellStyle name="Złe 2 6 4 9" xfId="39133" xr:uid="{D0E7CF11-BDD3-4D27-934E-5B6CE2A921CF}"/>
    <cellStyle name="Złe 2 6 5" xfId="39134" xr:uid="{D57D3F7E-5E52-42BB-8541-7A9606F9FF7A}"/>
    <cellStyle name="Złe 2 6 5 2" xfId="39135" xr:uid="{461376C0-CE20-4681-82B7-0CE85B99B89C}"/>
    <cellStyle name="Złe 2 6 5 2 2" xfId="39136" xr:uid="{52A64F01-FF05-4D18-839C-E4880B613733}"/>
    <cellStyle name="Złe 2 6 5 2 3" xfId="39137" xr:uid="{10518FC5-CFC2-4A64-983D-F4AC21B1AEDC}"/>
    <cellStyle name="Złe 2 6 5 2 4" xfId="39138" xr:uid="{365ECAAB-EFFE-4679-9AB9-3531A857FBC3}"/>
    <cellStyle name="Złe 2 6 5 2 5" xfId="39139" xr:uid="{6D58B4C8-8B84-4593-B215-9AE6EECB4F7A}"/>
    <cellStyle name="Złe 2 6 5 2 6" xfId="39140" xr:uid="{552A3E72-241A-4248-8A78-B719B22F5E10}"/>
    <cellStyle name="Złe 2 6 5 3" xfId="39141" xr:uid="{25F3629F-F17D-437D-9D16-176464D8D6B1}"/>
    <cellStyle name="Złe 2 6 5 4" xfId="39142" xr:uid="{2B7CD063-E454-4C68-9A04-BA248B5C3B30}"/>
    <cellStyle name="Złe 2 6 5 5" xfId="39143" xr:uid="{42E3408B-031B-4243-A63F-53CAE6A998A4}"/>
    <cellStyle name="Złe 2 6 5 6" xfId="39144" xr:uid="{79E3E937-AC46-42E4-AE71-35F03D7B1F57}"/>
    <cellStyle name="Złe 2 6 5 7" xfId="39145" xr:uid="{3999A4D0-C639-419D-AAEE-EEDB676AED6D}"/>
    <cellStyle name="Złe 2 6 6" xfId="39146" xr:uid="{EF6E1492-680F-4076-86D2-FA9F7327F714}"/>
    <cellStyle name="Złe 2 6 7" xfId="39147" xr:uid="{5D4AB824-5C13-4F78-A50A-58FA58FCE34D}"/>
    <cellStyle name="Złe 2 6 8" xfId="39148" xr:uid="{1E9ED3B0-6CE9-43FD-906B-974BEE5CE296}"/>
    <cellStyle name="Złe 2 6 9" xfId="39149" xr:uid="{70BBBD00-9F6C-48DA-88E3-05F9E11DFE36}"/>
    <cellStyle name="Złe 2 6 9 2" xfId="39150" xr:uid="{3BE27E6D-BAA6-4757-BEE3-FC4D34066B94}"/>
    <cellStyle name="Złe 2 6 9 3" xfId="39151" xr:uid="{8491D833-B6BF-47BB-96DA-42DCCC895850}"/>
    <cellStyle name="Złe 2 6 9 4" xfId="39152" xr:uid="{19463399-5A09-4F7E-99AC-388EE0E2EE51}"/>
    <cellStyle name="Złe 2 6 9 5" xfId="39153" xr:uid="{8889A1A3-88FD-4EDD-8FF2-4BD63B19A6FA}"/>
    <cellStyle name="Złe 2 6 9 6" xfId="39154" xr:uid="{50FA3646-F793-46A7-AADD-E4527CD1A406}"/>
    <cellStyle name="Złe 2 7" xfId="1176" xr:uid="{25D610CC-8171-47F1-93E9-555C0D445163}"/>
    <cellStyle name="Złe 2 8" xfId="1177" xr:uid="{D0393930-7DA3-4E69-BA90-90A276F29164}"/>
    <cellStyle name="Złe 2 9" xfId="1178" xr:uid="{619DAB52-1125-409F-B7EF-5D423BF1B723}"/>
    <cellStyle name="Złe 2_~0054846" xfId="46753" xr:uid="{1F71352C-2C95-4083-AA98-3F17E527EF51}"/>
    <cellStyle name="Złe 20" xfId="39155" xr:uid="{1F48C853-289B-421A-BA7B-1E31BA35DDF5}"/>
    <cellStyle name="Złe 21" xfId="39156" xr:uid="{908C57B3-5179-4A4F-AEF7-B548CF75435A}"/>
    <cellStyle name="Złe 22" xfId="39157" xr:uid="{B5DEB70C-099C-4C81-A758-04780023BBFB}"/>
    <cellStyle name="Złe 23" xfId="39158" xr:uid="{9C94C0C0-BA59-4731-AB02-7E56A396C3F9}"/>
    <cellStyle name="Złe 24" xfId="39159" xr:uid="{1F8C4087-B84F-4033-A8AF-7FBEAD07B537}"/>
    <cellStyle name="Złe 25" xfId="39160" xr:uid="{F7E0471F-C32E-48B1-9B45-B8D67DC9C47F}"/>
    <cellStyle name="Złe 26" xfId="39161" xr:uid="{784E9296-4689-437D-AC20-BE5F7F89C72F}"/>
    <cellStyle name="Złe 27" xfId="39162" xr:uid="{52581132-8636-4A1F-AEA2-F55B3F36BBF5}"/>
    <cellStyle name="Złe 28" xfId="39163" xr:uid="{1DBB018D-4506-464C-9E34-1CBA25139EA2}"/>
    <cellStyle name="Złe 29" xfId="39164" xr:uid="{F6CED6AA-1635-44A5-863F-BE64BDA262CC}"/>
    <cellStyle name="Złe 3" xfId="1179" xr:uid="{84EE1393-66A3-42DC-9FEE-79A388EA3F19}"/>
    <cellStyle name="Złe 3 2" xfId="46754" xr:uid="{D161C084-23B8-4E68-9996-27423D176E5F}"/>
    <cellStyle name="Złe 3 3" xfId="46755" xr:uid="{36C6880A-8809-4865-BDC0-4A3E5FF33D1E}"/>
    <cellStyle name="Złe 3 4" xfId="46756" xr:uid="{ECD429BA-07D2-4993-92C9-ACABB77AA0E5}"/>
    <cellStyle name="Złe 4" xfId="1197" xr:uid="{1907A00D-8968-44DB-82A1-8434D41BD825}"/>
    <cellStyle name="Złe 4 2" xfId="41987" xr:uid="{200BBD9E-4604-4907-8139-F5EF9CB8DCBA}"/>
    <cellStyle name="Złe 4 3" xfId="46757" xr:uid="{34B4B994-6AB7-4607-AF36-89E166DD0D5E}"/>
    <cellStyle name="Złe 5" xfId="39165" xr:uid="{B1E316D9-3E03-49B6-A4D5-F7E6EC60D0EB}"/>
    <cellStyle name="Złe 5 2" xfId="46758" xr:uid="{76D2CB99-2AE8-429B-88AE-B9B06441B1D7}"/>
    <cellStyle name="Złe 6" xfId="39166" xr:uid="{B2215778-5102-4ED1-A05E-E203DEC08478}"/>
    <cellStyle name="Złe 6 2" xfId="46759" xr:uid="{05B1D0A7-DBBA-4D45-91E1-E31FA0035824}"/>
    <cellStyle name="Złe 7" xfId="39167" xr:uid="{0A7348B8-E875-4562-ABA7-14A86A75C749}"/>
    <cellStyle name="Złe 8" xfId="39168" xr:uid="{1F29613B-E889-46C3-81E0-6C04410CBF95}"/>
    <cellStyle name="Złe 9" xfId="39169" xr:uid="{ACCA0F1B-5BB1-4525-A38C-219C786E6F6A}"/>
    <cellStyle name="Zły 2" xfId="46760" xr:uid="{C376D5D2-9540-47F0-88F4-23EA2EF7C5B0}"/>
    <cellStyle name="ZROBIONE" xfId="46761" xr:uid="{A1333F19-5154-4A41-B4F6-F41EBB67BD1D}"/>
    <cellStyle name="ハイパーリンク" xfId="46762" xr:uid="{4746A631-7FF1-49BE-BB08-59838BECEC98}"/>
    <cellStyle name="標準_Budget estimation Makita 07 06 25" xfId="46763" xr:uid="{880EEA62-0F74-4F57-97B4-57F9FC8AA83C}"/>
    <cellStyle name="表示済みのハイパーリンク" xfId="46764" xr:uid="{EBFFF788-D075-49F4-9D16-9595CCDB29BC}"/>
  </cellStyles>
  <dxfs count="2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</border>
    </dxf>
    <dxf>
      <fill>
        <patternFill patternType="solid">
          <fgColor rgb="FFEDEDED"/>
          <bgColor rgb="FFEDEDED"/>
        </patternFill>
      </fill>
    </dxf>
    <dxf>
      <fill>
        <patternFill patternType="solid">
          <fgColor rgb="FFEDEDED"/>
          <bgColor rgb="FFEDEDE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A5A5A5"/>
        </top>
      </border>
    </dxf>
    <dxf>
      <font>
        <b/>
        <color rgb="FF000000"/>
      </font>
      <border>
        <bottom style="medium">
          <color rgb="FFA5A5A5"/>
        </bottom>
      </border>
    </dxf>
    <dxf>
      <font>
        <color rgb="FF000000"/>
      </font>
      <border>
        <left style="thin">
          <color rgb="FFA5A5A5"/>
        </left>
        <right style="thin">
          <color rgb="FFA5A5A5"/>
        </right>
        <top style="thin">
          <color rgb="FFA5A5A5"/>
        </top>
        <bottom style="thin">
          <color rgb="FFA5A5A5"/>
        </bottom>
        <vertical style="thin">
          <color rgb="FFA5A5A5"/>
        </vertical>
        <horizontal style="thin">
          <color rgb="FFA5A5A5"/>
        </horizontal>
      </border>
    </dxf>
  </dxfs>
  <tableStyles count="1" defaultTableStyle="TableStyleMedium2" defaultPivotStyle="PivotStyleMedium9">
    <tableStyle name="TableStyleLight18 2" pivot="0" count="7" xr9:uid="{485AF222-0B27-4201-A4AA-F64E0997BF99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</tableStyles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2</xdr:col>
      <xdr:colOff>1247775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285750" y="0"/>
          <a:ext cx="1543050" cy="0"/>
        </a:xfrm>
        <a:prstGeom prst="roundRect">
          <a:avLst>
            <a:gd name="adj" fmla="val 1666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381000</xdr:colOff>
      <xdr:row>0</xdr:row>
      <xdr:rowOff>0</xdr:rowOff>
    </xdr:from>
    <xdr:to>
      <xdr:col>2</xdr:col>
      <xdr:colOff>1400175</xdr:colOff>
      <xdr:row>0</xdr:row>
      <xdr:rowOff>0</xdr:rowOff>
    </xdr:to>
    <xdr:sp macro="" textlink="" fLocksText="0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838200" cy="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90000" tIns="46800" rIns="90000" bIns="46800" anchor="t" upright="1"/>
        <a:lstStyle/>
        <a:p>
          <a:pPr algn="l" rtl="0">
            <a:defRPr sz="1000"/>
          </a:pPr>
          <a:r>
            <a:rPr lang="pl-PL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pieczęć wykonawcy/wykonawców</a:t>
          </a:r>
        </a:p>
        <a:p>
          <a:pPr algn="l" rtl="0">
            <a:defRPr sz="1000"/>
          </a:pPr>
          <a:endParaRPr lang="pl-PL" sz="8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yszkiewicz\PROJEKTY\DOCUME~1\PBRZUC~1\LOCALS~1\Temp\notes9A9E92\$zalozenia\XLS\zamiana%20kwoty%20na%20tekst\S&#322;ownie_bez_V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Konwersja"/>
      <sheetName val="Formuły z &quot;Konwersja&quot;"/>
      <sheetName val="Nazwy w &quot;Konwersja&quot;"/>
      <sheetName val="Formuły_z_&quot;Konwersja&quot;"/>
      <sheetName val="Nazwy_w_&quot;Konwersja&quot;"/>
      <sheetName val="beton "/>
      <sheetName val="Arkusz definiowania"/>
    </sheetNames>
    <sheetDataSet>
      <sheetData sheetId="0"/>
      <sheetData sheetId="1">
        <row r="8">
          <cell r="K8" t="str">
            <v>jedenaście milionów sto siedemdziesiąt osiem tysięcy pięćset czterdzieści dwa zł</v>
          </cell>
        </row>
        <row r="10">
          <cell r="K10" t="str">
            <v>siedemdziesiąt sześć gr.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00"/>
  <sheetViews>
    <sheetView tabSelected="1" view="pageBreakPreview" topLeftCell="A778" zoomScale="136" zoomScaleNormal="85" zoomScaleSheetLayoutView="136" workbookViewId="0">
      <selection activeCell="A789" sqref="A789"/>
    </sheetView>
  </sheetViews>
  <sheetFormatPr defaultRowHeight="5.65" customHeight="1"/>
  <cols>
    <col min="1" max="1" width="6.42578125" style="24" customWidth="1"/>
    <col min="2" max="2" width="11.7109375" style="25" customWidth="1"/>
    <col min="3" max="3" width="54.5703125" style="20" customWidth="1"/>
    <col min="4" max="4" width="6.42578125" style="16" customWidth="1"/>
    <col min="5" max="5" width="11" style="26" bestFit="1" customWidth="1"/>
    <col min="6" max="6" width="12.5703125" style="27" customWidth="1"/>
    <col min="7" max="7" width="15" style="21" bestFit="1" customWidth="1"/>
    <col min="8" max="9" width="9.140625" style="1"/>
    <col min="10" max="10" width="10" style="1" bestFit="1" customWidth="1"/>
    <col min="11" max="11" width="9.140625" style="1"/>
    <col min="12" max="12" width="16" style="1" hidden="1" customWidth="1"/>
    <col min="13" max="13" width="17.140625" style="1" hidden="1" customWidth="1"/>
    <col min="14" max="14" width="15.28515625" style="1" hidden="1" customWidth="1"/>
    <col min="15" max="16384" width="9.140625" style="1"/>
  </cols>
  <sheetData>
    <row r="1" spans="1:13" s="6" customFormat="1" ht="18">
      <c r="A1" s="172" t="s">
        <v>662</v>
      </c>
      <c r="B1" s="172"/>
      <c r="C1" s="172"/>
      <c r="D1" s="172"/>
      <c r="E1" s="172"/>
      <c r="F1" s="172"/>
      <c r="G1" s="172"/>
    </row>
    <row r="2" spans="1:13" s="6" customFormat="1" ht="124.5" customHeight="1">
      <c r="A2" s="178" t="s">
        <v>663</v>
      </c>
      <c r="B2" s="178"/>
      <c r="C2" s="178"/>
      <c r="D2" s="178"/>
      <c r="E2" s="178"/>
      <c r="F2" s="178"/>
      <c r="G2" s="178"/>
    </row>
    <row r="3" spans="1:13" s="6" customFormat="1" ht="18.75" customHeight="1">
      <c r="A3" s="174" t="s">
        <v>647</v>
      </c>
      <c r="B3" s="175"/>
      <c r="C3" s="175"/>
      <c r="D3" s="175"/>
      <c r="E3" s="175"/>
      <c r="F3" s="175"/>
      <c r="G3" s="176"/>
    </row>
    <row r="4" spans="1:13" s="6" customFormat="1" ht="15.75">
      <c r="A4" s="168" t="s">
        <v>0</v>
      </c>
      <c r="B4" s="169"/>
      <c r="C4" s="169"/>
      <c r="D4" s="169"/>
      <c r="E4" s="169"/>
      <c r="F4" s="169"/>
      <c r="G4" s="170"/>
    </row>
    <row r="5" spans="1:13" s="15" customFormat="1" ht="12.75" customHeight="1">
      <c r="A5" s="173" t="s">
        <v>121</v>
      </c>
      <c r="B5" s="171" t="s">
        <v>120</v>
      </c>
      <c r="C5" s="171" t="s">
        <v>119</v>
      </c>
      <c r="D5" s="171" t="s">
        <v>133</v>
      </c>
      <c r="E5" s="171" t="s">
        <v>3</v>
      </c>
      <c r="F5" s="177" t="s">
        <v>1</v>
      </c>
      <c r="G5" s="167" t="s">
        <v>134</v>
      </c>
      <c r="H5" s="16"/>
      <c r="I5" s="16"/>
    </row>
    <row r="6" spans="1:13" s="15" customFormat="1" ht="12.75">
      <c r="A6" s="173"/>
      <c r="B6" s="171"/>
      <c r="C6" s="171"/>
      <c r="D6" s="171" t="s">
        <v>2</v>
      </c>
      <c r="E6" s="171" t="s">
        <v>3</v>
      </c>
      <c r="F6" s="177"/>
      <c r="G6" s="167"/>
      <c r="H6" s="16"/>
      <c r="I6" s="16"/>
    </row>
    <row r="7" spans="1:13" s="6" customFormat="1" ht="12.75" customHeight="1">
      <c r="A7" s="102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103">
        <v>7</v>
      </c>
      <c r="H7" s="2"/>
      <c r="I7" s="2"/>
    </row>
    <row r="8" spans="1:13" s="14" customFormat="1" ht="12.75" customHeight="1">
      <c r="A8" s="104"/>
      <c r="B8" s="29" t="s">
        <v>4</v>
      </c>
      <c r="C8" s="30" t="s">
        <v>5</v>
      </c>
      <c r="D8" s="29"/>
      <c r="E8" s="29"/>
      <c r="F8" s="31"/>
      <c r="G8" s="105"/>
      <c r="H8" s="8"/>
      <c r="I8" s="8"/>
    </row>
    <row r="9" spans="1:13" s="6" customFormat="1" ht="12.75" customHeight="1">
      <c r="A9" s="106"/>
      <c r="B9" s="32" t="s">
        <v>4</v>
      </c>
      <c r="C9" s="33" t="s">
        <v>6</v>
      </c>
      <c r="D9" s="32"/>
      <c r="E9" s="32"/>
      <c r="F9" s="34"/>
      <c r="G9" s="107"/>
      <c r="H9" s="2"/>
      <c r="I9" s="2"/>
    </row>
    <row r="10" spans="1:13" s="6" customFormat="1" ht="132" customHeight="1">
      <c r="A10" s="108">
        <v>1</v>
      </c>
      <c r="B10" s="36"/>
      <c r="C10" s="37" t="s">
        <v>664</v>
      </c>
      <c r="D10" s="38" t="s">
        <v>7</v>
      </c>
      <c r="E10" s="144">
        <v>1</v>
      </c>
      <c r="F10" s="39"/>
      <c r="G10" s="109"/>
      <c r="H10" s="2"/>
      <c r="I10" s="2"/>
    </row>
    <row r="11" spans="1:13" s="6" customFormat="1" ht="12.75">
      <c r="A11" s="143" t="s">
        <v>648</v>
      </c>
      <c r="B11" s="36"/>
      <c r="C11" s="37" t="s">
        <v>649</v>
      </c>
      <c r="D11" s="38" t="s">
        <v>7</v>
      </c>
      <c r="E11" s="38">
        <v>1</v>
      </c>
      <c r="F11" s="39"/>
      <c r="G11" s="109"/>
      <c r="H11" s="2"/>
      <c r="I11" s="2"/>
    </row>
    <row r="12" spans="1:13" s="6" customFormat="1" ht="12.75">
      <c r="A12" s="143" t="s">
        <v>650</v>
      </c>
      <c r="B12" s="36"/>
      <c r="C12" s="37" t="s">
        <v>651</v>
      </c>
      <c r="D12" s="38" t="s">
        <v>7</v>
      </c>
      <c r="E12" s="38">
        <v>1</v>
      </c>
      <c r="F12" s="39"/>
      <c r="G12" s="109"/>
      <c r="H12" s="2"/>
      <c r="I12" s="2"/>
    </row>
    <row r="13" spans="1:13" s="6" customFormat="1" ht="12.75">
      <c r="A13" s="143" t="s">
        <v>652</v>
      </c>
      <c r="B13" s="36"/>
      <c r="C13" s="37" t="s">
        <v>653</v>
      </c>
      <c r="D13" s="38" t="s">
        <v>7</v>
      </c>
      <c r="E13" s="38">
        <v>1</v>
      </c>
      <c r="F13" s="39"/>
      <c r="G13" s="109"/>
      <c r="H13" s="2"/>
      <c r="I13" s="2"/>
    </row>
    <row r="14" spans="1:13" s="6" customFormat="1" ht="12.75">
      <c r="A14" s="143" t="s">
        <v>654</v>
      </c>
      <c r="B14" s="36"/>
      <c r="C14" s="37" t="s">
        <v>655</v>
      </c>
      <c r="D14" s="38" t="s">
        <v>7</v>
      </c>
      <c r="E14" s="38">
        <v>1</v>
      </c>
      <c r="F14" s="39"/>
      <c r="G14" s="109"/>
      <c r="H14" s="2"/>
      <c r="I14" s="2"/>
    </row>
    <row r="15" spans="1:13" s="6" customFormat="1" ht="12.75">
      <c r="A15" s="165" t="s">
        <v>6</v>
      </c>
      <c r="B15" s="166"/>
      <c r="C15" s="166"/>
      <c r="D15" s="166"/>
      <c r="E15" s="166"/>
      <c r="F15" s="166"/>
      <c r="G15" s="110">
        <f>SUM(G10:G14)</f>
        <v>0</v>
      </c>
      <c r="H15" s="2"/>
      <c r="I15" s="2"/>
    </row>
    <row r="16" spans="1:13" s="6" customFormat="1" ht="12.75">
      <c r="A16" s="165" t="s">
        <v>8</v>
      </c>
      <c r="B16" s="166"/>
      <c r="C16" s="166"/>
      <c r="D16" s="166"/>
      <c r="E16" s="166"/>
      <c r="F16" s="166"/>
      <c r="G16" s="110">
        <f>G15</f>
        <v>0</v>
      </c>
      <c r="H16" s="19"/>
      <c r="I16" s="19"/>
      <c r="J16" s="19"/>
      <c r="K16" s="19"/>
      <c r="L16" s="17"/>
      <c r="M16" s="18"/>
    </row>
    <row r="17" spans="1:22" s="7" customFormat="1" ht="12.75">
      <c r="A17" s="104"/>
      <c r="B17" s="29" t="s">
        <v>9</v>
      </c>
      <c r="C17" s="30" t="s">
        <v>10</v>
      </c>
      <c r="D17" s="29"/>
      <c r="E17" s="29"/>
      <c r="F17" s="31"/>
      <c r="G17" s="105"/>
      <c r="H17" s="8"/>
      <c r="I17" s="8"/>
    </row>
    <row r="18" spans="1:22" ht="12.75">
      <c r="A18" s="106"/>
      <c r="B18" s="32" t="s">
        <v>11</v>
      </c>
      <c r="C18" s="33" t="s">
        <v>12</v>
      </c>
      <c r="D18" s="32"/>
      <c r="E18" s="32"/>
      <c r="F18" s="34"/>
      <c r="G18" s="107"/>
      <c r="H18" s="2"/>
      <c r="I18" s="2"/>
    </row>
    <row r="19" spans="1:22" ht="22.5">
      <c r="A19" s="108">
        <f>A10+1</f>
        <v>2</v>
      </c>
      <c r="B19" s="36"/>
      <c r="C19" s="37" t="s">
        <v>13</v>
      </c>
      <c r="D19" s="40" t="s">
        <v>14</v>
      </c>
      <c r="E19" s="145">
        <v>4.0529999999999999</v>
      </c>
      <c r="F19" s="39"/>
      <c r="G19" s="109"/>
      <c r="H19" s="2"/>
      <c r="I19" s="2"/>
      <c r="O19" s="164"/>
      <c r="P19" s="164"/>
      <c r="Q19" s="164"/>
      <c r="R19" s="164"/>
      <c r="S19" s="164"/>
      <c r="T19" s="164"/>
      <c r="U19" s="164"/>
      <c r="V19" s="164"/>
    </row>
    <row r="20" spans="1:22" ht="12.75">
      <c r="A20" s="165" t="s">
        <v>12</v>
      </c>
      <c r="B20" s="166"/>
      <c r="C20" s="166"/>
      <c r="D20" s="166"/>
      <c r="E20" s="166"/>
      <c r="F20" s="166"/>
      <c r="G20" s="110">
        <f>G19</f>
        <v>0</v>
      </c>
      <c r="H20" s="2"/>
      <c r="I20" s="2"/>
    </row>
    <row r="21" spans="1:22" ht="12.75">
      <c r="A21" s="106"/>
      <c r="B21" s="32" t="s">
        <v>15</v>
      </c>
      <c r="C21" s="33" t="s">
        <v>16</v>
      </c>
      <c r="D21" s="32"/>
      <c r="E21" s="32"/>
      <c r="F21" s="34"/>
      <c r="G21" s="107"/>
      <c r="H21" s="2"/>
      <c r="I21" s="2"/>
    </row>
    <row r="22" spans="1:22" ht="33.75">
      <c r="A22" s="108">
        <f>A19+1</f>
        <v>3</v>
      </c>
      <c r="B22" s="36"/>
      <c r="C22" s="37" t="s">
        <v>17</v>
      </c>
      <c r="D22" s="40" t="s">
        <v>18</v>
      </c>
      <c r="E22" s="144">
        <v>74</v>
      </c>
      <c r="F22" s="39"/>
      <c r="G22" s="109"/>
      <c r="H22" s="21"/>
      <c r="I22" s="2"/>
    </row>
    <row r="23" spans="1:22" ht="33.75">
      <c r="A23" s="108">
        <f t="shared" ref="A23:A34" si="0">A22+1</f>
        <v>4</v>
      </c>
      <c r="B23" s="36"/>
      <c r="C23" s="37" t="s">
        <v>19</v>
      </c>
      <c r="D23" s="40" t="s">
        <v>18</v>
      </c>
      <c r="E23" s="144">
        <v>18</v>
      </c>
      <c r="F23" s="39"/>
      <c r="G23" s="109"/>
      <c r="H23" s="21"/>
      <c r="I23" s="2"/>
    </row>
    <row r="24" spans="1:22" ht="33.75">
      <c r="A24" s="108">
        <f t="shared" si="0"/>
        <v>5</v>
      </c>
      <c r="B24" s="36"/>
      <c r="C24" s="37" t="s">
        <v>20</v>
      </c>
      <c r="D24" s="40" t="s">
        <v>18</v>
      </c>
      <c r="E24" s="144">
        <v>14</v>
      </c>
      <c r="F24" s="39"/>
      <c r="G24" s="109"/>
      <c r="H24" s="21"/>
      <c r="I24" s="2"/>
    </row>
    <row r="25" spans="1:22" ht="33.75">
      <c r="A25" s="108">
        <f t="shared" si="0"/>
        <v>6</v>
      </c>
      <c r="B25" s="36"/>
      <c r="C25" s="37" t="s">
        <v>21</v>
      </c>
      <c r="D25" s="40" t="s">
        <v>18</v>
      </c>
      <c r="E25" s="144">
        <v>9</v>
      </c>
      <c r="F25" s="39"/>
      <c r="G25" s="109"/>
      <c r="H25" s="21"/>
      <c r="I25" s="2"/>
    </row>
    <row r="26" spans="1:22" ht="33.75">
      <c r="A26" s="108">
        <f t="shared" si="0"/>
        <v>7</v>
      </c>
      <c r="B26" s="36"/>
      <c r="C26" s="37" t="s">
        <v>22</v>
      </c>
      <c r="D26" s="40" t="s">
        <v>18</v>
      </c>
      <c r="E26" s="144">
        <v>3</v>
      </c>
      <c r="F26" s="39"/>
      <c r="G26" s="109"/>
      <c r="H26" s="21"/>
      <c r="I26" s="2"/>
    </row>
    <row r="27" spans="1:22" ht="33.75">
      <c r="A27" s="108">
        <f t="shared" si="0"/>
        <v>8</v>
      </c>
      <c r="B27" s="36"/>
      <c r="C27" s="37" t="s">
        <v>23</v>
      </c>
      <c r="D27" s="40" t="s">
        <v>18</v>
      </c>
      <c r="E27" s="144">
        <v>3</v>
      </c>
      <c r="F27" s="39"/>
      <c r="G27" s="109"/>
      <c r="H27" s="21"/>
      <c r="I27" s="2"/>
    </row>
    <row r="28" spans="1:22" ht="33.75">
      <c r="A28" s="108">
        <f t="shared" si="0"/>
        <v>9</v>
      </c>
      <c r="B28" s="36"/>
      <c r="C28" s="37" t="s">
        <v>24</v>
      </c>
      <c r="D28" s="40" t="s">
        <v>18</v>
      </c>
      <c r="E28" s="144">
        <v>6</v>
      </c>
      <c r="F28" s="39"/>
      <c r="G28" s="109"/>
      <c r="H28" s="21"/>
      <c r="I28" s="2"/>
    </row>
    <row r="29" spans="1:22" ht="33.75">
      <c r="A29" s="108">
        <f t="shared" si="0"/>
        <v>10</v>
      </c>
      <c r="B29" s="36"/>
      <c r="C29" s="37" t="s">
        <v>25</v>
      </c>
      <c r="D29" s="40" t="s">
        <v>18</v>
      </c>
      <c r="E29" s="144">
        <v>3</v>
      </c>
      <c r="F29" s="39"/>
      <c r="G29" s="109"/>
      <c r="H29" s="21"/>
      <c r="I29" s="2"/>
    </row>
    <row r="30" spans="1:22" ht="45">
      <c r="A30" s="108">
        <f t="shared" si="0"/>
        <v>11</v>
      </c>
      <c r="B30" s="36"/>
      <c r="C30" s="37" t="s">
        <v>26</v>
      </c>
      <c r="D30" s="40" t="s">
        <v>18</v>
      </c>
      <c r="E30" s="144">
        <v>47</v>
      </c>
      <c r="F30" s="39"/>
      <c r="G30" s="109"/>
      <c r="H30" s="21"/>
      <c r="I30" s="2"/>
    </row>
    <row r="31" spans="1:22" ht="22.5">
      <c r="A31" s="108">
        <f t="shared" si="0"/>
        <v>12</v>
      </c>
      <c r="B31" s="36"/>
      <c r="C31" s="37" t="s">
        <v>27</v>
      </c>
      <c r="D31" s="40" t="s">
        <v>28</v>
      </c>
      <c r="E31" s="146">
        <v>1.486</v>
      </c>
      <c r="F31" s="39"/>
      <c r="G31" s="109"/>
      <c r="H31" s="21"/>
      <c r="I31" s="2"/>
    </row>
    <row r="32" spans="1:22" ht="12.75">
      <c r="A32" s="106"/>
      <c r="B32" s="32"/>
      <c r="C32" s="33" t="s">
        <v>219</v>
      </c>
      <c r="D32" s="32"/>
      <c r="E32" s="32"/>
      <c r="F32" s="34"/>
      <c r="G32" s="107"/>
      <c r="H32" s="21"/>
      <c r="I32" s="2"/>
    </row>
    <row r="33" spans="1:14" ht="12.75">
      <c r="A33" s="108">
        <f>A31+1</f>
        <v>13</v>
      </c>
      <c r="B33" s="36"/>
      <c r="C33" s="37" t="s">
        <v>220</v>
      </c>
      <c r="D33" s="40" t="s">
        <v>28</v>
      </c>
      <c r="E33" s="146">
        <v>0.41</v>
      </c>
      <c r="F33" s="39"/>
      <c r="G33" s="109"/>
      <c r="H33" s="21"/>
      <c r="I33" s="2"/>
    </row>
    <row r="34" spans="1:14" ht="12.75">
      <c r="A34" s="108">
        <f t="shared" si="0"/>
        <v>14</v>
      </c>
      <c r="B34" s="36"/>
      <c r="C34" s="37" t="s">
        <v>218</v>
      </c>
      <c r="D34" s="40" t="s">
        <v>28</v>
      </c>
      <c r="E34" s="146">
        <v>0.41</v>
      </c>
      <c r="F34" s="39"/>
      <c r="G34" s="109"/>
      <c r="H34" s="21"/>
      <c r="I34" s="2"/>
    </row>
    <row r="35" spans="1:14" ht="13.5" thickBot="1">
      <c r="A35" s="165" t="s">
        <v>16</v>
      </c>
      <c r="B35" s="166"/>
      <c r="C35" s="166"/>
      <c r="D35" s="166"/>
      <c r="E35" s="166"/>
      <c r="F35" s="166"/>
      <c r="G35" s="110">
        <f>SUM(G22:G34)</f>
        <v>0</v>
      </c>
      <c r="H35" s="2"/>
      <c r="I35" s="2"/>
    </row>
    <row r="36" spans="1:14" ht="13.5" thickBot="1">
      <c r="A36" s="106"/>
      <c r="B36" s="32" t="s">
        <v>29</v>
      </c>
      <c r="C36" s="33" t="s">
        <v>30</v>
      </c>
      <c r="D36" s="32"/>
      <c r="E36" s="32"/>
      <c r="F36" s="34"/>
      <c r="G36" s="107"/>
      <c r="H36" s="2"/>
      <c r="I36" s="2"/>
      <c r="L36" s="13">
        <v>8830376.1099999994</v>
      </c>
      <c r="M36" s="11">
        <f>L36*0.23</f>
        <v>2030986.5052999998</v>
      </c>
      <c r="N36" s="11">
        <f>L36+M36</f>
        <v>10861362.6153</v>
      </c>
    </row>
    <row r="37" spans="1:14" ht="13.5" thickBot="1">
      <c r="A37" s="108">
        <f>A34+1</f>
        <v>15</v>
      </c>
      <c r="B37" s="36"/>
      <c r="C37" s="37" t="s">
        <v>31</v>
      </c>
      <c r="D37" s="40" t="s">
        <v>18</v>
      </c>
      <c r="E37" s="144">
        <v>150</v>
      </c>
      <c r="F37" s="39"/>
      <c r="G37" s="109"/>
      <c r="H37" s="2"/>
      <c r="I37" s="2"/>
      <c r="L37" s="12">
        <v>758541.5</v>
      </c>
      <c r="M37" s="11">
        <f>L37*0.23</f>
        <v>174464.54500000001</v>
      </c>
      <c r="N37" s="11">
        <f>L37+M37</f>
        <v>933006.04500000004</v>
      </c>
    </row>
    <row r="38" spans="1:14" ht="13.5" thickBot="1">
      <c r="A38" s="165" t="s">
        <v>30</v>
      </c>
      <c r="B38" s="166"/>
      <c r="C38" s="166"/>
      <c r="D38" s="166"/>
      <c r="E38" s="166"/>
      <c r="F38" s="166"/>
      <c r="G38" s="110">
        <f>G37</f>
        <v>0</v>
      </c>
      <c r="H38" s="2"/>
      <c r="I38" s="2"/>
      <c r="L38" s="12"/>
      <c r="M38" s="11"/>
      <c r="N38" s="11"/>
    </row>
    <row r="39" spans="1:14" ht="13.5" thickBot="1">
      <c r="A39" s="106"/>
      <c r="B39" s="32" t="s">
        <v>32</v>
      </c>
      <c r="C39" s="33" t="s">
        <v>33</v>
      </c>
      <c r="D39" s="32"/>
      <c r="E39" s="32"/>
      <c r="F39" s="34"/>
      <c r="G39" s="107"/>
      <c r="H39" s="2"/>
      <c r="I39" s="2"/>
      <c r="L39" s="12">
        <v>3823031.58</v>
      </c>
      <c r="M39" s="11">
        <f>L39*0.23</f>
        <v>879297.26340000005</v>
      </c>
      <c r="N39" s="11">
        <f>L39+M39</f>
        <v>4702328.8433999997</v>
      </c>
    </row>
    <row r="40" spans="1:14" ht="23.25" thickBot="1">
      <c r="A40" s="108">
        <f>A37+1</f>
        <v>16</v>
      </c>
      <c r="B40" s="36"/>
      <c r="C40" s="37" t="s">
        <v>160</v>
      </c>
      <c r="D40" s="40" t="s">
        <v>41</v>
      </c>
      <c r="E40" s="144">
        <v>22855</v>
      </c>
      <c r="F40" s="39"/>
      <c r="G40" s="109"/>
      <c r="H40" s="2"/>
      <c r="I40" s="2"/>
      <c r="L40" s="12">
        <v>2202109.6</v>
      </c>
      <c r="M40" s="11">
        <f>L40*0.23</f>
        <v>506485.20800000004</v>
      </c>
      <c r="N40" s="11">
        <f>L40+M40</f>
        <v>2708594.8080000002</v>
      </c>
    </row>
    <row r="41" spans="1:14" ht="13.5" thickBot="1">
      <c r="A41" s="165" t="s">
        <v>33</v>
      </c>
      <c r="B41" s="166"/>
      <c r="C41" s="166"/>
      <c r="D41" s="166"/>
      <c r="E41" s="166"/>
      <c r="F41" s="166"/>
      <c r="G41" s="110">
        <f>G40</f>
        <v>0</v>
      </c>
      <c r="H41" s="2"/>
      <c r="I41" s="2"/>
      <c r="L41" s="12"/>
      <c r="M41" s="11"/>
      <c r="N41" s="11"/>
    </row>
    <row r="42" spans="1:14" ht="13.5" thickBot="1">
      <c r="A42" s="106"/>
      <c r="B42" s="32" t="s">
        <v>35</v>
      </c>
      <c r="C42" s="33" t="s">
        <v>36</v>
      </c>
      <c r="D42" s="32"/>
      <c r="E42" s="32"/>
      <c r="F42" s="34"/>
      <c r="G42" s="107"/>
      <c r="H42" s="2"/>
      <c r="I42" s="2"/>
      <c r="L42" s="12">
        <v>335500</v>
      </c>
      <c r="M42" s="11">
        <f>L42*0.23</f>
        <v>77165</v>
      </c>
      <c r="N42" s="11">
        <f>L42+M42</f>
        <v>412665</v>
      </c>
    </row>
    <row r="43" spans="1:14" ht="12.75">
      <c r="A43" s="108">
        <f>A40+1</f>
        <v>17</v>
      </c>
      <c r="B43" s="36"/>
      <c r="C43" s="41" t="s">
        <v>161</v>
      </c>
      <c r="D43" s="40" t="s">
        <v>38</v>
      </c>
      <c r="E43" s="144">
        <v>1156</v>
      </c>
      <c r="F43" s="39"/>
      <c r="G43" s="109"/>
      <c r="H43" s="2"/>
      <c r="I43" s="2"/>
    </row>
    <row r="44" spans="1:14" ht="12.75">
      <c r="A44" s="108">
        <f>A43+1</f>
        <v>18</v>
      </c>
      <c r="B44" s="36"/>
      <c r="C44" s="41" t="s">
        <v>39</v>
      </c>
      <c r="D44" s="40" t="s">
        <v>38</v>
      </c>
      <c r="E44" s="144">
        <v>30</v>
      </c>
      <c r="F44" s="39"/>
      <c r="G44" s="109"/>
      <c r="H44" s="2"/>
      <c r="I44" s="2"/>
    </row>
    <row r="45" spans="1:14" ht="12.75">
      <c r="A45" s="108">
        <f>A44+1</f>
        <v>19</v>
      </c>
      <c r="B45" s="36"/>
      <c r="C45" s="41" t="s">
        <v>40</v>
      </c>
      <c r="D45" s="40" t="s">
        <v>41</v>
      </c>
      <c r="E45" s="144">
        <v>60</v>
      </c>
      <c r="F45" s="39"/>
      <c r="G45" s="109"/>
      <c r="H45" s="2"/>
      <c r="I45" s="2"/>
    </row>
    <row r="46" spans="1:14" ht="12.75">
      <c r="A46" s="108">
        <f>A45+1</f>
        <v>20</v>
      </c>
      <c r="B46" s="36"/>
      <c r="C46" s="41" t="s">
        <v>221</v>
      </c>
      <c r="D46" s="40" t="s">
        <v>38</v>
      </c>
      <c r="E46" s="144">
        <v>140</v>
      </c>
      <c r="F46" s="39"/>
      <c r="G46" s="109"/>
      <c r="H46" s="2"/>
      <c r="I46" s="2"/>
    </row>
    <row r="47" spans="1:14" ht="12.75">
      <c r="A47" s="165" t="s">
        <v>42</v>
      </c>
      <c r="B47" s="166"/>
      <c r="C47" s="166"/>
      <c r="D47" s="166"/>
      <c r="E47" s="166"/>
      <c r="F47" s="166"/>
      <c r="G47" s="110">
        <f>SUM(G43:G46)</f>
        <v>0</v>
      </c>
      <c r="H47" s="2"/>
      <c r="I47" s="2"/>
    </row>
    <row r="48" spans="1:14" ht="12.75">
      <c r="A48" s="106"/>
      <c r="B48" s="32" t="s">
        <v>43</v>
      </c>
      <c r="C48" s="33" t="s">
        <v>44</v>
      </c>
      <c r="D48" s="32"/>
      <c r="E48" s="32"/>
      <c r="F48" s="34"/>
      <c r="G48" s="107"/>
      <c r="H48" s="2"/>
      <c r="I48" s="2"/>
    </row>
    <row r="49" spans="1:9" ht="12.75">
      <c r="A49" s="108">
        <f>A46+1</f>
        <v>21</v>
      </c>
      <c r="B49" s="36"/>
      <c r="C49" s="41" t="s">
        <v>162</v>
      </c>
      <c r="D49" s="40" t="s">
        <v>41</v>
      </c>
      <c r="E49" s="144">
        <v>30228</v>
      </c>
      <c r="F49" s="39"/>
      <c r="G49" s="109"/>
      <c r="H49" s="2"/>
      <c r="I49" s="2"/>
    </row>
    <row r="50" spans="1:9" ht="22.5">
      <c r="A50" s="108">
        <f t="shared" ref="A50:A57" si="1">A49+1</f>
        <v>22</v>
      </c>
      <c r="B50" s="36"/>
      <c r="C50" s="41" t="s">
        <v>163</v>
      </c>
      <c r="D50" s="40" t="s">
        <v>41</v>
      </c>
      <c r="E50" s="144">
        <v>10138.540000000001</v>
      </c>
      <c r="F50" s="39"/>
      <c r="G50" s="109"/>
      <c r="H50" s="2"/>
      <c r="I50" s="2"/>
    </row>
    <row r="51" spans="1:9" ht="22.5">
      <c r="A51" s="108">
        <f t="shared" si="1"/>
        <v>23</v>
      </c>
      <c r="B51" s="36"/>
      <c r="C51" s="41" t="s">
        <v>164</v>
      </c>
      <c r="D51" s="40" t="s">
        <v>41</v>
      </c>
      <c r="E51" s="144">
        <v>3525.2</v>
      </c>
      <c r="F51" s="39"/>
      <c r="G51" s="109"/>
      <c r="H51" s="2"/>
      <c r="I51" s="2"/>
    </row>
    <row r="52" spans="1:9" ht="22.5">
      <c r="A52" s="108">
        <f t="shared" si="1"/>
        <v>24</v>
      </c>
      <c r="B52" s="36"/>
      <c r="C52" s="41" t="s">
        <v>165</v>
      </c>
      <c r="D52" s="40" t="s">
        <v>41</v>
      </c>
      <c r="E52" s="144">
        <v>297.60000000000002</v>
      </c>
      <c r="F52" s="39"/>
      <c r="G52" s="109"/>
      <c r="H52" s="2"/>
      <c r="I52" s="2"/>
    </row>
    <row r="53" spans="1:9" ht="12.75">
      <c r="A53" s="108">
        <f t="shared" si="1"/>
        <v>25</v>
      </c>
      <c r="B53" s="36"/>
      <c r="C53" s="41" t="s">
        <v>222</v>
      </c>
      <c r="D53" s="40" t="s">
        <v>130</v>
      </c>
      <c r="E53" s="144">
        <v>8294.1</v>
      </c>
      <c r="F53" s="39"/>
      <c r="G53" s="109"/>
      <c r="H53" s="2"/>
      <c r="I53" s="2"/>
    </row>
    <row r="54" spans="1:9" ht="22.5">
      <c r="A54" s="108">
        <f t="shared" si="1"/>
        <v>26</v>
      </c>
      <c r="B54" s="36"/>
      <c r="C54" s="41" t="s">
        <v>166</v>
      </c>
      <c r="D54" s="40" t="s">
        <v>130</v>
      </c>
      <c r="E54" s="144">
        <v>350.4</v>
      </c>
      <c r="F54" s="39"/>
      <c r="G54" s="109"/>
      <c r="H54" s="2"/>
      <c r="I54" s="2"/>
    </row>
    <row r="55" spans="1:9" ht="12.75">
      <c r="A55" s="108">
        <f t="shared" si="1"/>
        <v>27</v>
      </c>
      <c r="B55" s="36"/>
      <c r="C55" s="41" t="s">
        <v>167</v>
      </c>
      <c r="D55" s="40" t="s">
        <v>130</v>
      </c>
      <c r="E55" s="144">
        <v>2859.5</v>
      </c>
      <c r="F55" s="39"/>
      <c r="G55" s="109"/>
      <c r="H55" s="2"/>
      <c r="I55" s="2"/>
    </row>
    <row r="56" spans="1:9" ht="12.75">
      <c r="A56" s="108">
        <f t="shared" si="1"/>
        <v>28</v>
      </c>
      <c r="B56" s="36"/>
      <c r="C56" s="41" t="s">
        <v>168</v>
      </c>
      <c r="D56" s="40" t="s">
        <v>18</v>
      </c>
      <c r="E56" s="144">
        <v>160</v>
      </c>
      <c r="F56" s="39"/>
      <c r="G56" s="109"/>
      <c r="H56" s="2"/>
      <c r="I56" s="2"/>
    </row>
    <row r="57" spans="1:9" ht="12.75">
      <c r="A57" s="108">
        <f t="shared" si="1"/>
        <v>29</v>
      </c>
      <c r="B57" s="36"/>
      <c r="C57" s="41" t="s">
        <v>169</v>
      </c>
      <c r="D57" s="40" t="s">
        <v>41</v>
      </c>
      <c r="E57" s="144">
        <v>2021.43</v>
      </c>
      <c r="F57" s="39"/>
      <c r="G57" s="109"/>
      <c r="H57" s="2"/>
      <c r="I57" s="2"/>
    </row>
    <row r="58" spans="1:9" ht="12.75">
      <c r="A58" s="165" t="s">
        <v>44</v>
      </c>
      <c r="B58" s="166"/>
      <c r="C58" s="166"/>
      <c r="D58" s="166"/>
      <c r="E58" s="166"/>
      <c r="F58" s="166"/>
      <c r="G58" s="110">
        <f>SUM(G49:G57)</f>
        <v>0</v>
      </c>
      <c r="H58" s="2"/>
      <c r="I58" s="2"/>
    </row>
    <row r="59" spans="1:9" ht="12.75">
      <c r="A59" s="165" t="s">
        <v>45</v>
      </c>
      <c r="B59" s="166"/>
      <c r="C59" s="166"/>
      <c r="D59" s="166"/>
      <c r="E59" s="166"/>
      <c r="F59" s="166"/>
      <c r="G59" s="110">
        <f>G20+G35+G38+G41+G47+G58</f>
        <v>0</v>
      </c>
      <c r="H59" s="2"/>
      <c r="I59" s="2"/>
    </row>
    <row r="60" spans="1:9" s="7" customFormat="1" ht="12.75">
      <c r="A60" s="104"/>
      <c r="B60" s="29" t="s">
        <v>46</v>
      </c>
      <c r="C60" s="30" t="s">
        <v>47</v>
      </c>
      <c r="D60" s="29"/>
      <c r="E60" s="29"/>
      <c r="F60" s="31"/>
      <c r="G60" s="105"/>
      <c r="H60" s="8"/>
      <c r="I60" s="8"/>
    </row>
    <row r="61" spans="1:9" s="9" customFormat="1" ht="12.75">
      <c r="A61" s="106"/>
      <c r="B61" s="32" t="s">
        <v>48</v>
      </c>
      <c r="C61" s="33" t="s">
        <v>49</v>
      </c>
      <c r="D61" s="32"/>
      <c r="E61" s="32"/>
      <c r="F61" s="34"/>
      <c r="G61" s="107"/>
      <c r="H61" s="10"/>
      <c r="I61" s="10"/>
    </row>
    <row r="62" spans="1:9" s="7" customFormat="1" ht="22.5">
      <c r="A62" s="108">
        <f>A57+1</f>
        <v>30</v>
      </c>
      <c r="B62" s="36"/>
      <c r="C62" s="42" t="s">
        <v>50</v>
      </c>
      <c r="D62" s="43" t="s">
        <v>34</v>
      </c>
      <c r="E62" s="38">
        <v>22568.61</v>
      </c>
      <c r="F62" s="39"/>
      <c r="G62" s="109"/>
      <c r="H62" s="8"/>
      <c r="I62" s="8"/>
    </row>
    <row r="63" spans="1:9" s="7" customFormat="1" ht="12.75">
      <c r="A63" s="165" t="s">
        <v>49</v>
      </c>
      <c r="B63" s="166"/>
      <c r="C63" s="166"/>
      <c r="D63" s="166"/>
      <c r="E63" s="166"/>
      <c r="F63" s="166"/>
      <c r="G63" s="110">
        <f>SUM(G62:G62)</f>
        <v>0</v>
      </c>
      <c r="H63" s="8"/>
      <c r="I63" s="8"/>
    </row>
    <row r="64" spans="1:9" s="7" customFormat="1" ht="12.75">
      <c r="A64" s="106"/>
      <c r="B64" s="32" t="s">
        <v>51</v>
      </c>
      <c r="C64" s="33" t="s">
        <v>52</v>
      </c>
      <c r="D64" s="32"/>
      <c r="E64" s="32"/>
      <c r="F64" s="34"/>
      <c r="G64" s="107"/>
      <c r="H64" s="8"/>
      <c r="I64" s="8"/>
    </row>
    <row r="65" spans="1:9" s="7" customFormat="1" ht="12.75">
      <c r="A65" s="111">
        <f>A62+1</f>
        <v>31</v>
      </c>
      <c r="B65" s="36"/>
      <c r="C65" s="37" t="s">
        <v>170</v>
      </c>
      <c r="D65" s="40" t="s">
        <v>122</v>
      </c>
      <c r="E65" s="38">
        <v>9754.17</v>
      </c>
      <c r="F65" s="39"/>
      <c r="G65" s="109"/>
      <c r="H65" s="8"/>
      <c r="I65" s="8"/>
    </row>
    <row r="66" spans="1:9" s="7" customFormat="1" ht="12.75">
      <c r="A66" s="165" t="s">
        <v>52</v>
      </c>
      <c r="B66" s="166"/>
      <c r="C66" s="166"/>
      <c r="D66" s="166"/>
      <c r="E66" s="166"/>
      <c r="F66" s="166"/>
      <c r="G66" s="110">
        <f>G65</f>
        <v>0</v>
      </c>
      <c r="H66" s="8"/>
      <c r="I66" s="8"/>
    </row>
    <row r="67" spans="1:9" s="7" customFormat="1" ht="12.75">
      <c r="A67" s="165" t="s">
        <v>53</v>
      </c>
      <c r="B67" s="166"/>
      <c r="C67" s="166"/>
      <c r="D67" s="166"/>
      <c r="E67" s="166"/>
      <c r="F67" s="166"/>
      <c r="G67" s="110">
        <f>G63+G66</f>
        <v>0</v>
      </c>
      <c r="H67" s="8"/>
      <c r="I67" s="8"/>
    </row>
    <row r="68" spans="1:9" s="5" customFormat="1" ht="12.75">
      <c r="A68" s="104"/>
      <c r="B68" s="29" t="s">
        <v>54</v>
      </c>
      <c r="C68" s="30" t="s">
        <v>55</v>
      </c>
      <c r="D68" s="29"/>
      <c r="E68" s="29"/>
      <c r="F68" s="31"/>
      <c r="G68" s="105"/>
      <c r="H68" s="4"/>
      <c r="I68" s="4"/>
    </row>
    <row r="69" spans="1:9" s="5" customFormat="1" ht="12.75">
      <c r="A69" s="106"/>
      <c r="B69" s="32" t="s">
        <v>633</v>
      </c>
      <c r="C69" s="33" t="s">
        <v>634</v>
      </c>
      <c r="D69" s="32"/>
      <c r="E69" s="32"/>
      <c r="F69" s="34"/>
      <c r="G69" s="107"/>
      <c r="H69" s="4"/>
      <c r="I69" s="4"/>
    </row>
    <row r="70" spans="1:9" s="5" customFormat="1" ht="12.75">
      <c r="A70" s="108">
        <f>A65+1</f>
        <v>32</v>
      </c>
      <c r="B70" s="44"/>
      <c r="C70" s="37" t="s">
        <v>635</v>
      </c>
      <c r="D70" s="40" t="s">
        <v>41</v>
      </c>
      <c r="E70" s="38">
        <v>46320.47</v>
      </c>
      <c r="F70" s="39"/>
      <c r="G70" s="109"/>
      <c r="H70" s="4"/>
      <c r="I70" s="4"/>
    </row>
    <row r="71" spans="1:9" s="5" customFormat="1" ht="12.75">
      <c r="A71" s="108">
        <f>A70+1</f>
        <v>33</v>
      </c>
      <c r="B71" s="44"/>
      <c r="C71" s="37" t="s">
        <v>636</v>
      </c>
      <c r="D71" s="40" t="s">
        <v>41</v>
      </c>
      <c r="E71" s="38">
        <v>126659.52</v>
      </c>
      <c r="F71" s="39"/>
      <c r="G71" s="109"/>
      <c r="H71" s="4"/>
      <c r="I71" s="4"/>
    </row>
    <row r="72" spans="1:9" s="5" customFormat="1" ht="12.75">
      <c r="A72" s="165" t="s">
        <v>634</v>
      </c>
      <c r="B72" s="166"/>
      <c r="C72" s="166"/>
      <c r="D72" s="166"/>
      <c r="E72" s="166"/>
      <c r="F72" s="166"/>
      <c r="G72" s="110">
        <f>SUM(G70:G71)</f>
        <v>0</v>
      </c>
      <c r="H72" s="4"/>
      <c r="I72" s="4"/>
    </row>
    <row r="73" spans="1:9" s="5" customFormat="1" ht="12.75">
      <c r="A73" s="106"/>
      <c r="B73" s="32" t="s">
        <v>58</v>
      </c>
      <c r="C73" s="33" t="s">
        <v>183</v>
      </c>
      <c r="D73" s="32"/>
      <c r="E73" s="32"/>
      <c r="F73" s="34"/>
      <c r="G73" s="107"/>
      <c r="H73" s="4"/>
      <c r="I73" s="4"/>
    </row>
    <row r="74" spans="1:9" s="5" customFormat="1" ht="12.75">
      <c r="A74" s="108">
        <f>A71+1</f>
        <v>34</v>
      </c>
      <c r="B74" s="44"/>
      <c r="C74" s="37" t="s">
        <v>184</v>
      </c>
      <c r="D74" s="40" t="s">
        <v>41</v>
      </c>
      <c r="E74" s="38">
        <v>15276.66</v>
      </c>
      <c r="F74" s="39"/>
      <c r="G74" s="109"/>
      <c r="H74" s="4"/>
      <c r="I74" s="4"/>
    </row>
    <row r="75" spans="1:9" s="5" customFormat="1" ht="12.75">
      <c r="A75" s="108">
        <f>A74+1</f>
        <v>35</v>
      </c>
      <c r="B75" s="44"/>
      <c r="C75" s="37" t="s">
        <v>185</v>
      </c>
      <c r="D75" s="45" t="s">
        <v>41</v>
      </c>
      <c r="E75" s="147">
        <v>30799.39</v>
      </c>
      <c r="F75" s="46"/>
      <c r="G75" s="112"/>
      <c r="H75" s="4"/>
      <c r="I75" s="4"/>
    </row>
    <row r="76" spans="1:9" s="5" customFormat="1" ht="12.75">
      <c r="A76" s="165" t="s">
        <v>183</v>
      </c>
      <c r="B76" s="166"/>
      <c r="C76" s="166"/>
      <c r="D76" s="166"/>
      <c r="E76" s="166"/>
      <c r="F76" s="166"/>
      <c r="G76" s="110">
        <f>SUM(G74:G75)</f>
        <v>0</v>
      </c>
      <c r="H76" s="4"/>
      <c r="I76" s="4"/>
    </row>
    <row r="77" spans="1:9" s="5" customFormat="1" ht="12.75">
      <c r="A77" s="106"/>
      <c r="B77" s="32" t="s">
        <v>56</v>
      </c>
      <c r="C77" s="33" t="s">
        <v>57</v>
      </c>
      <c r="D77" s="32"/>
      <c r="E77" s="32"/>
      <c r="F77" s="34"/>
      <c r="G77" s="107"/>
      <c r="H77" s="4"/>
      <c r="I77" s="4"/>
    </row>
    <row r="78" spans="1:9" s="5" customFormat="1" ht="22.5">
      <c r="A78" s="108">
        <f>A75+1</f>
        <v>36</v>
      </c>
      <c r="B78" s="36"/>
      <c r="C78" s="37" t="s">
        <v>171</v>
      </c>
      <c r="D78" s="40" t="s">
        <v>41</v>
      </c>
      <c r="E78" s="49">
        <v>11251.86</v>
      </c>
      <c r="F78" s="39"/>
      <c r="G78" s="109"/>
      <c r="H78" s="4"/>
      <c r="I78" s="4"/>
    </row>
    <row r="79" spans="1:9" s="5" customFormat="1" ht="22.5">
      <c r="A79" s="108">
        <f t="shared" ref="A79:A84" si="2">A78+1</f>
        <v>37</v>
      </c>
      <c r="B79" s="36"/>
      <c r="C79" s="37" t="s">
        <v>223</v>
      </c>
      <c r="D79" s="40" t="s">
        <v>41</v>
      </c>
      <c r="E79" s="49">
        <v>6290.77</v>
      </c>
      <c r="F79" s="39"/>
      <c r="G79" s="109"/>
      <c r="H79" s="4"/>
      <c r="I79" s="4"/>
    </row>
    <row r="80" spans="1:9" s="5" customFormat="1" ht="22.5">
      <c r="A80" s="108">
        <f t="shared" si="2"/>
        <v>38</v>
      </c>
      <c r="B80" s="36"/>
      <c r="C80" s="37" t="s">
        <v>224</v>
      </c>
      <c r="D80" s="40" t="s">
        <v>41</v>
      </c>
      <c r="E80" s="49">
        <v>1399.09</v>
      </c>
      <c r="F80" s="39"/>
      <c r="G80" s="109"/>
      <c r="H80" s="4"/>
      <c r="I80" s="4"/>
    </row>
    <row r="81" spans="1:9" s="5" customFormat="1" ht="33.75">
      <c r="A81" s="108">
        <f t="shared" si="2"/>
        <v>39</v>
      </c>
      <c r="B81" s="36"/>
      <c r="C81" s="37" t="s">
        <v>225</v>
      </c>
      <c r="D81" s="40" t="s">
        <v>41</v>
      </c>
      <c r="E81" s="49">
        <v>5423.21</v>
      </c>
      <c r="F81" s="39"/>
      <c r="G81" s="109"/>
      <c r="H81" s="4"/>
      <c r="I81" s="4"/>
    </row>
    <row r="82" spans="1:9" s="5" customFormat="1" ht="22.5">
      <c r="A82" s="108">
        <f t="shared" si="2"/>
        <v>40</v>
      </c>
      <c r="B82" s="36"/>
      <c r="C82" s="37" t="s">
        <v>172</v>
      </c>
      <c r="D82" s="40" t="s">
        <v>41</v>
      </c>
      <c r="E82" s="49">
        <v>11490.32</v>
      </c>
      <c r="F82" s="39"/>
      <c r="G82" s="109"/>
      <c r="H82" s="4"/>
      <c r="I82" s="4"/>
    </row>
    <row r="83" spans="1:9" s="5" customFormat="1" ht="33.75">
      <c r="A83" s="108">
        <f>A82+1</f>
        <v>41</v>
      </c>
      <c r="B83" s="36" t="s">
        <v>176</v>
      </c>
      <c r="C83" s="37" t="s">
        <v>173</v>
      </c>
      <c r="D83" s="40" t="s">
        <v>41</v>
      </c>
      <c r="E83" s="49">
        <v>25715</v>
      </c>
      <c r="F83" s="39"/>
      <c r="G83" s="109"/>
      <c r="H83" s="4"/>
      <c r="I83" s="4"/>
    </row>
    <row r="84" spans="1:9" s="5" customFormat="1" ht="33.75">
      <c r="A84" s="108">
        <f t="shared" si="2"/>
        <v>42</v>
      </c>
      <c r="B84" s="47" t="s">
        <v>176</v>
      </c>
      <c r="C84" s="48" t="s">
        <v>174</v>
      </c>
      <c r="D84" s="45" t="s">
        <v>41</v>
      </c>
      <c r="E84" s="147">
        <v>29226</v>
      </c>
      <c r="F84" s="46"/>
      <c r="G84" s="112"/>
      <c r="H84" s="4"/>
      <c r="I84" s="4"/>
    </row>
    <row r="85" spans="1:9" s="5" customFormat="1" ht="12.75">
      <c r="A85" s="165" t="s">
        <v>57</v>
      </c>
      <c r="B85" s="166"/>
      <c r="C85" s="166"/>
      <c r="D85" s="166"/>
      <c r="E85" s="166"/>
      <c r="F85" s="166"/>
      <c r="G85" s="110">
        <f>SUM(G78:G84)</f>
        <v>0</v>
      </c>
      <c r="H85" s="4"/>
      <c r="I85" s="4"/>
    </row>
    <row r="86" spans="1:9" s="5" customFormat="1" ht="33.75">
      <c r="A86" s="106"/>
      <c r="B86" s="32" t="s">
        <v>58</v>
      </c>
      <c r="C86" s="33" t="s">
        <v>59</v>
      </c>
      <c r="D86" s="32"/>
      <c r="E86" s="32"/>
      <c r="F86" s="34"/>
      <c r="G86" s="107"/>
      <c r="H86" s="4"/>
      <c r="I86" s="4"/>
    </row>
    <row r="87" spans="1:9" s="5" customFormat="1" ht="22.5">
      <c r="A87" s="108">
        <f>A84+1</f>
        <v>43</v>
      </c>
      <c r="B87" s="44"/>
      <c r="C87" s="37" t="s">
        <v>182</v>
      </c>
      <c r="D87" s="40" t="s">
        <v>41</v>
      </c>
      <c r="E87" s="38">
        <v>481.38</v>
      </c>
      <c r="F87" s="39"/>
      <c r="G87" s="109"/>
      <c r="H87" s="4"/>
      <c r="I87" s="4"/>
    </row>
    <row r="88" spans="1:9" s="5" customFormat="1" ht="33.75">
      <c r="A88" s="108">
        <f>A87+1</f>
        <v>44</v>
      </c>
      <c r="B88" s="44"/>
      <c r="C88" s="37" t="s">
        <v>638</v>
      </c>
      <c r="D88" s="40" t="s">
        <v>41</v>
      </c>
      <c r="E88" s="38">
        <v>9018</v>
      </c>
      <c r="F88" s="39"/>
      <c r="G88" s="109"/>
      <c r="H88" s="4"/>
      <c r="I88" s="4"/>
    </row>
    <row r="89" spans="1:9" s="5" customFormat="1" ht="22.5">
      <c r="A89" s="108">
        <f>A88+1</f>
        <v>45</v>
      </c>
      <c r="B89" s="44"/>
      <c r="C89" s="37" t="s">
        <v>639</v>
      </c>
      <c r="D89" s="40" t="s">
        <v>41</v>
      </c>
      <c r="E89" s="38">
        <v>10210</v>
      </c>
      <c r="F89" s="39"/>
      <c r="G89" s="109"/>
      <c r="H89" s="4"/>
      <c r="I89" s="4"/>
    </row>
    <row r="90" spans="1:9" s="5" customFormat="1" ht="22.5">
      <c r="A90" s="108">
        <f>A89+1</f>
        <v>46</v>
      </c>
      <c r="B90" s="44"/>
      <c r="C90" s="37" t="s">
        <v>175</v>
      </c>
      <c r="D90" s="40" t="s">
        <v>41</v>
      </c>
      <c r="E90" s="38">
        <v>23412.25</v>
      </c>
      <c r="F90" s="39"/>
      <c r="G90" s="109"/>
      <c r="H90" s="4"/>
      <c r="I90" s="4"/>
    </row>
    <row r="91" spans="1:9" s="5" customFormat="1" ht="12.75">
      <c r="A91" s="165" t="s">
        <v>59</v>
      </c>
      <c r="B91" s="166"/>
      <c r="C91" s="166"/>
      <c r="D91" s="166"/>
      <c r="E91" s="166"/>
      <c r="F91" s="166"/>
      <c r="G91" s="110">
        <f>SUM(G87:G90)</f>
        <v>0</v>
      </c>
      <c r="H91" s="4"/>
      <c r="I91" s="4"/>
    </row>
    <row r="92" spans="1:9" s="5" customFormat="1" ht="12.75">
      <c r="A92" s="106"/>
      <c r="B92" s="32" t="s">
        <v>60</v>
      </c>
      <c r="C92" s="33" t="s">
        <v>61</v>
      </c>
      <c r="D92" s="32"/>
      <c r="E92" s="32"/>
      <c r="F92" s="34"/>
      <c r="G92" s="107"/>
      <c r="H92" s="4"/>
      <c r="I92" s="4"/>
    </row>
    <row r="93" spans="1:9" s="5" customFormat="1" ht="12.75">
      <c r="A93" s="108">
        <f>A90+1</f>
        <v>47</v>
      </c>
      <c r="B93" s="36"/>
      <c r="C93" s="37" t="s">
        <v>181</v>
      </c>
      <c r="D93" s="40" t="s">
        <v>41</v>
      </c>
      <c r="E93" s="49">
        <v>426</v>
      </c>
      <c r="F93" s="39"/>
      <c r="G93" s="109"/>
      <c r="H93" s="4"/>
      <c r="I93" s="4"/>
    </row>
    <row r="94" spans="1:9" s="5" customFormat="1" ht="12.75">
      <c r="A94" s="165" t="s">
        <v>61</v>
      </c>
      <c r="B94" s="166"/>
      <c r="C94" s="166"/>
      <c r="D94" s="166"/>
      <c r="E94" s="166"/>
      <c r="F94" s="166"/>
      <c r="G94" s="110">
        <f>G93</f>
        <v>0</v>
      </c>
      <c r="H94" s="4"/>
      <c r="I94" s="4"/>
    </row>
    <row r="95" spans="1:9" s="5" customFormat="1" ht="12.75">
      <c r="A95" s="106"/>
      <c r="B95" s="32" t="s">
        <v>62</v>
      </c>
      <c r="C95" s="33" t="s">
        <v>63</v>
      </c>
      <c r="D95" s="32"/>
      <c r="E95" s="32"/>
      <c r="F95" s="34"/>
      <c r="G95" s="107"/>
      <c r="H95" s="4"/>
      <c r="I95" s="4"/>
    </row>
    <row r="96" spans="1:9" s="5" customFormat="1" ht="22.5">
      <c r="A96" s="108">
        <f>A93+1</f>
        <v>48</v>
      </c>
      <c r="B96" s="36"/>
      <c r="C96" s="37" t="s">
        <v>226</v>
      </c>
      <c r="D96" s="49" t="s">
        <v>41</v>
      </c>
      <c r="E96" s="49">
        <v>32184</v>
      </c>
      <c r="F96" s="39"/>
      <c r="G96" s="109"/>
      <c r="H96" s="4"/>
      <c r="I96" s="4"/>
    </row>
    <row r="97" spans="1:9" s="5" customFormat="1" ht="12.75">
      <c r="A97" s="165" t="s">
        <v>63</v>
      </c>
      <c r="B97" s="166"/>
      <c r="C97" s="166"/>
      <c r="D97" s="166"/>
      <c r="E97" s="166"/>
      <c r="F97" s="166"/>
      <c r="G97" s="110">
        <f>G96</f>
        <v>0</v>
      </c>
      <c r="H97" s="4"/>
      <c r="I97" s="4"/>
    </row>
    <row r="98" spans="1:9" s="5" customFormat="1" ht="12.75">
      <c r="A98" s="106"/>
      <c r="B98" s="32" t="s">
        <v>178</v>
      </c>
      <c r="C98" s="33" t="s">
        <v>177</v>
      </c>
      <c r="D98" s="32"/>
      <c r="E98" s="32"/>
      <c r="F98" s="34"/>
      <c r="G98" s="107"/>
      <c r="H98" s="4"/>
      <c r="I98" s="4"/>
    </row>
    <row r="99" spans="1:9" s="5" customFormat="1" ht="22.5">
      <c r="A99" s="108">
        <f>A96+1</f>
        <v>49</v>
      </c>
      <c r="B99" s="36"/>
      <c r="C99" s="37" t="s">
        <v>179</v>
      </c>
      <c r="D99" s="40" t="s">
        <v>41</v>
      </c>
      <c r="E99" s="49">
        <v>29149</v>
      </c>
      <c r="F99" s="39"/>
      <c r="G99" s="109"/>
      <c r="H99" s="4"/>
      <c r="I99" s="4"/>
    </row>
    <row r="100" spans="1:9" s="5" customFormat="1" ht="12.75">
      <c r="A100" s="165" t="s">
        <v>180</v>
      </c>
      <c r="B100" s="166"/>
      <c r="C100" s="166"/>
      <c r="D100" s="166"/>
      <c r="E100" s="166"/>
      <c r="F100" s="166"/>
      <c r="G100" s="110">
        <f>G99</f>
        <v>0</v>
      </c>
      <c r="H100" s="4"/>
      <c r="I100" s="4"/>
    </row>
    <row r="101" spans="1:9" ht="12.75">
      <c r="A101" s="165" t="s">
        <v>64</v>
      </c>
      <c r="B101" s="166"/>
      <c r="C101" s="166"/>
      <c r="D101" s="166"/>
      <c r="E101" s="166"/>
      <c r="F101" s="166"/>
      <c r="G101" s="110">
        <f>G100+G97+G94+G91+G85+G76+G72</f>
        <v>0</v>
      </c>
      <c r="H101" s="2"/>
      <c r="I101" s="2"/>
    </row>
    <row r="102" spans="1:9" s="6" customFormat="1" ht="12.75">
      <c r="A102" s="104"/>
      <c r="B102" s="29" t="s">
        <v>65</v>
      </c>
      <c r="C102" s="30" t="s">
        <v>66</v>
      </c>
      <c r="D102" s="29"/>
      <c r="E102" s="29"/>
      <c r="F102" s="31"/>
      <c r="G102" s="105"/>
      <c r="H102" s="2"/>
      <c r="I102" s="2"/>
    </row>
    <row r="103" spans="1:9" ht="12.75">
      <c r="A103" s="106"/>
      <c r="B103" s="32" t="s">
        <v>67</v>
      </c>
      <c r="C103" s="33" t="s">
        <v>68</v>
      </c>
      <c r="D103" s="32"/>
      <c r="E103" s="32"/>
      <c r="F103" s="34"/>
      <c r="G103" s="107"/>
      <c r="H103" s="2"/>
      <c r="I103" s="2"/>
    </row>
    <row r="104" spans="1:9" ht="22.5">
      <c r="A104" s="108">
        <f>A99+1</f>
        <v>50</v>
      </c>
      <c r="B104" s="36"/>
      <c r="C104" s="37" t="s">
        <v>186</v>
      </c>
      <c r="D104" s="40" t="s">
        <v>41</v>
      </c>
      <c r="E104" s="38">
        <v>426</v>
      </c>
      <c r="F104" s="39"/>
      <c r="G104" s="109"/>
      <c r="H104" s="2"/>
      <c r="I104" s="2"/>
    </row>
    <row r="105" spans="1:9" ht="22.5">
      <c r="A105" s="108">
        <f>A104+1</f>
        <v>51</v>
      </c>
      <c r="B105" s="36"/>
      <c r="C105" s="37" t="s">
        <v>632</v>
      </c>
      <c r="D105" s="40" t="s">
        <v>41</v>
      </c>
      <c r="E105" s="38">
        <v>410.5</v>
      </c>
      <c r="F105" s="39"/>
      <c r="G105" s="109"/>
      <c r="H105" s="2"/>
      <c r="I105" s="2"/>
    </row>
    <row r="106" spans="1:9" ht="12.75">
      <c r="A106" s="165" t="s">
        <v>68</v>
      </c>
      <c r="B106" s="166"/>
      <c r="C106" s="166"/>
      <c r="D106" s="166"/>
      <c r="E106" s="166"/>
      <c r="F106" s="166"/>
      <c r="G106" s="110">
        <f>SUM(G104:G105)</f>
        <v>0</v>
      </c>
      <c r="H106" s="2"/>
      <c r="I106" s="2"/>
    </row>
    <row r="107" spans="1:9" ht="12.75">
      <c r="A107" s="106"/>
      <c r="B107" s="32" t="s">
        <v>69</v>
      </c>
      <c r="C107" s="33" t="s">
        <v>70</v>
      </c>
      <c r="D107" s="32"/>
      <c r="E107" s="32"/>
      <c r="F107" s="34"/>
      <c r="G107" s="107"/>
      <c r="H107" s="2"/>
      <c r="I107" s="2"/>
    </row>
    <row r="108" spans="1:9" ht="22.5">
      <c r="A108" s="108">
        <f>A105+1</f>
        <v>52</v>
      </c>
      <c r="B108" s="36"/>
      <c r="C108" s="37" t="s">
        <v>192</v>
      </c>
      <c r="D108" s="49" t="s">
        <v>41</v>
      </c>
      <c r="E108" s="49">
        <v>10117.66</v>
      </c>
      <c r="F108" s="39"/>
      <c r="G108" s="109"/>
      <c r="H108" s="2"/>
      <c r="I108" s="2"/>
    </row>
    <row r="109" spans="1:9" ht="22.5">
      <c r="A109" s="108">
        <f>A108+1</f>
        <v>53</v>
      </c>
      <c r="B109" s="36"/>
      <c r="C109" s="37" t="s">
        <v>193</v>
      </c>
      <c r="D109" s="49" t="s">
        <v>41</v>
      </c>
      <c r="E109" s="49">
        <v>1822</v>
      </c>
      <c r="F109" s="39"/>
      <c r="G109" s="109"/>
      <c r="H109" s="2"/>
      <c r="I109" s="2"/>
    </row>
    <row r="110" spans="1:9" ht="12.75">
      <c r="A110" s="108">
        <f>A109+1</f>
        <v>54</v>
      </c>
      <c r="B110" s="36"/>
      <c r="C110" s="37" t="s">
        <v>194</v>
      </c>
      <c r="D110" s="49" t="s">
        <v>41</v>
      </c>
      <c r="E110" s="49">
        <v>29081</v>
      </c>
      <c r="F110" s="39"/>
      <c r="G110" s="109"/>
      <c r="H110" s="2"/>
      <c r="I110" s="2"/>
    </row>
    <row r="111" spans="1:9" ht="12.75">
      <c r="A111" s="165" t="s">
        <v>70</v>
      </c>
      <c r="B111" s="166"/>
      <c r="C111" s="166"/>
      <c r="D111" s="166"/>
      <c r="E111" s="166"/>
      <c r="F111" s="166"/>
      <c r="G111" s="110">
        <f>SUM(G108:G110)</f>
        <v>0</v>
      </c>
      <c r="H111" s="2"/>
      <c r="I111" s="2"/>
    </row>
    <row r="112" spans="1:9" ht="12.75">
      <c r="A112" s="106"/>
      <c r="B112" s="32" t="s">
        <v>71</v>
      </c>
      <c r="C112" s="33" t="s">
        <v>72</v>
      </c>
      <c r="D112" s="32"/>
      <c r="E112" s="32"/>
      <c r="F112" s="34"/>
      <c r="G112" s="107"/>
      <c r="H112" s="2"/>
      <c r="I112" s="2"/>
    </row>
    <row r="113" spans="1:10" ht="22.5">
      <c r="A113" s="108">
        <f>A110+1</f>
        <v>55</v>
      </c>
      <c r="B113" s="36"/>
      <c r="C113" s="37" t="s">
        <v>187</v>
      </c>
      <c r="D113" s="40" t="s">
        <v>41</v>
      </c>
      <c r="E113" s="38">
        <v>13097</v>
      </c>
      <c r="F113" s="39"/>
      <c r="G113" s="109"/>
      <c r="H113" s="2"/>
      <c r="I113" s="2"/>
    </row>
    <row r="114" spans="1:10" ht="22.5">
      <c r="A114" s="108">
        <f>A113+1</f>
        <v>56</v>
      </c>
      <c r="B114" s="36"/>
      <c r="C114" s="37" t="s">
        <v>188</v>
      </c>
      <c r="D114" s="40" t="s">
        <v>41</v>
      </c>
      <c r="E114" s="38">
        <v>3814</v>
      </c>
      <c r="F114" s="39"/>
      <c r="G114" s="109"/>
      <c r="H114" s="2"/>
      <c r="I114" s="2"/>
      <c r="J114" s="23"/>
    </row>
    <row r="115" spans="1:10" ht="12.75">
      <c r="A115" s="165" t="s">
        <v>72</v>
      </c>
      <c r="B115" s="166"/>
      <c r="C115" s="166"/>
      <c r="D115" s="166"/>
      <c r="E115" s="166"/>
      <c r="F115" s="166"/>
      <c r="G115" s="110">
        <f>SUM(G113:G114)</f>
        <v>0</v>
      </c>
      <c r="H115" s="2"/>
      <c r="I115" s="2"/>
    </row>
    <row r="116" spans="1:10" ht="22.5">
      <c r="A116" s="106"/>
      <c r="B116" s="32" t="s">
        <v>73</v>
      </c>
      <c r="C116" s="33" t="s">
        <v>74</v>
      </c>
      <c r="D116" s="32"/>
      <c r="E116" s="32"/>
      <c r="F116" s="34"/>
      <c r="G116" s="107"/>
      <c r="H116" s="2"/>
      <c r="I116" s="2"/>
    </row>
    <row r="117" spans="1:10" ht="12.75">
      <c r="A117" s="108">
        <f>A114+1</f>
        <v>57</v>
      </c>
      <c r="B117" s="36"/>
      <c r="C117" s="37" t="s">
        <v>189</v>
      </c>
      <c r="D117" s="49" t="s">
        <v>41</v>
      </c>
      <c r="E117" s="49">
        <v>627</v>
      </c>
      <c r="F117" s="39"/>
      <c r="G117" s="109"/>
      <c r="H117" s="22"/>
      <c r="I117" s="2"/>
    </row>
    <row r="118" spans="1:10" ht="12.75">
      <c r="A118" s="108">
        <f>A117+1</f>
        <v>58</v>
      </c>
      <c r="B118" s="36"/>
      <c r="C118" s="37" t="s">
        <v>190</v>
      </c>
      <c r="D118" s="49" t="s">
        <v>41</v>
      </c>
      <c r="E118" s="49">
        <v>29071</v>
      </c>
      <c r="F118" s="39"/>
      <c r="G118" s="109"/>
      <c r="H118" s="22"/>
      <c r="I118" s="2"/>
    </row>
    <row r="119" spans="1:10" ht="22.5">
      <c r="A119" s="108">
        <f>A118+1</f>
        <v>59</v>
      </c>
      <c r="B119" s="36"/>
      <c r="C119" s="37" t="s">
        <v>191</v>
      </c>
      <c r="D119" s="49" t="s">
        <v>41</v>
      </c>
      <c r="E119" s="49">
        <v>2021.43</v>
      </c>
      <c r="F119" s="39"/>
      <c r="G119" s="109"/>
      <c r="H119" s="2"/>
      <c r="I119" s="2"/>
    </row>
    <row r="120" spans="1:10" ht="12.75">
      <c r="A120" s="165" t="s">
        <v>74</v>
      </c>
      <c r="B120" s="166"/>
      <c r="C120" s="166"/>
      <c r="D120" s="166"/>
      <c r="E120" s="166"/>
      <c r="F120" s="166"/>
      <c r="G120" s="110">
        <f>SUM(G117:G119)</f>
        <v>0</v>
      </c>
      <c r="H120" s="2"/>
      <c r="I120" s="2"/>
    </row>
    <row r="121" spans="1:10" ht="12.75">
      <c r="A121" s="106"/>
      <c r="B121" s="32" t="s">
        <v>75</v>
      </c>
      <c r="C121" s="33" t="s">
        <v>76</v>
      </c>
      <c r="D121" s="32"/>
      <c r="E121" s="32"/>
      <c r="F121" s="34"/>
      <c r="G121" s="107"/>
      <c r="H121" s="2"/>
      <c r="I121" s="2"/>
    </row>
    <row r="122" spans="1:10" ht="22.5">
      <c r="A122" s="108">
        <f>A119+1</f>
        <v>60</v>
      </c>
      <c r="B122" s="36"/>
      <c r="C122" s="37" t="s">
        <v>197</v>
      </c>
      <c r="D122" s="40" t="s">
        <v>41</v>
      </c>
      <c r="E122" s="38">
        <v>1406.69</v>
      </c>
      <c r="F122" s="39"/>
      <c r="G122" s="109"/>
      <c r="H122" s="2"/>
      <c r="I122" s="2"/>
    </row>
    <row r="123" spans="1:10" ht="22.5">
      <c r="A123" s="108">
        <f>A122+1</f>
        <v>61</v>
      </c>
      <c r="B123" s="36"/>
      <c r="C123" s="37" t="s">
        <v>198</v>
      </c>
      <c r="D123" s="40" t="s">
        <v>41</v>
      </c>
      <c r="E123" s="38">
        <v>6290.77</v>
      </c>
      <c r="F123" s="39"/>
      <c r="G123" s="109"/>
      <c r="H123" s="2"/>
      <c r="I123" s="2"/>
    </row>
    <row r="124" spans="1:10" ht="12.75">
      <c r="A124" s="165" t="s">
        <v>76</v>
      </c>
      <c r="B124" s="166"/>
      <c r="C124" s="166"/>
      <c r="D124" s="166"/>
      <c r="E124" s="166"/>
      <c r="F124" s="166"/>
      <c r="G124" s="110">
        <f>SUM(G122:G123)</f>
        <v>0</v>
      </c>
      <c r="H124" s="2"/>
      <c r="I124" s="2"/>
    </row>
    <row r="125" spans="1:10" ht="12.75">
      <c r="A125" s="106"/>
      <c r="B125" s="32" t="s">
        <v>195</v>
      </c>
      <c r="C125" s="33" t="s">
        <v>196</v>
      </c>
      <c r="D125" s="32"/>
      <c r="E125" s="32"/>
      <c r="F125" s="34"/>
      <c r="G125" s="107"/>
      <c r="H125" s="2"/>
      <c r="I125" s="2"/>
    </row>
    <row r="126" spans="1:10" s="5" customFormat="1" ht="12.75">
      <c r="A126" s="108">
        <f>A123+1</f>
        <v>62</v>
      </c>
      <c r="B126" s="36"/>
      <c r="C126" s="37" t="s">
        <v>196</v>
      </c>
      <c r="D126" s="40" t="s">
        <v>41</v>
      </c>
      <c r="E126" s="38">
        <v>105</v>
      </c>
      <c r="F126" s="39"/>
      <c r="G126" s="109"/>
      <c r="H126" s="4"/>
      <c r="I126" s="4"/>
    </row>
    <row r="127" spans="1:10" s="5" customFormat="1" ht="12.75">
      <c r="A127" s="165" t="s">
        <v>196</v>
      </c>
      <c r="B127" s="166"/>
      <c r="C127" s="166"/>
      <c r="D127" s="166"/>
      <c r="E127" s="166"/>
      <c r="F127" s="166"/>
      <c r="G127" s="110">
        <f>G126</f>
        <v>0</v>
      </c>
      <c r="H127" s="4"/>
      <c r="I127" s="4"/>
    </row>
    <row r="128" spans="1:10" s="5" customFormat="1" ht="12.75">
      <c r="A128" s="165" t="s">
        <v>77</v>
      </c>
      <c r="B128" s="166"/>
      <c r="C128" s="166"/>
      <c r="D128" s="166"/>
      <c r="E128" s="166"/>
      <c r="F128" s="166"/>
      <c r="G128" s="110">
        <f>G106+G111+G115+G124+G127+G120</f>
        <v>0</v>
      </c>
      <c r="H128" s="4"/>
      <c r="I128" s="4"/>
    </row>
    <row r="129" spans="1:9" s="5" customFormat="1" ht="12.75">
      <c r="A129" s="104"/>
      <c r="B129" s="29" t="s">
        <v>78</v>
      </c>
      <c r="C129" s="30" t="s">
        <v>79</v>
      </c>
      <c r="D129" s="29"/>
      <c r="E129" s="29"/>
      <c r="F129" s="31"/>
      <c r="G129" s="105"/>
      <c r="H129" s="4"/>
      <c r="I129" s="4"/>
    </row>
    <row r="130" spans="1:9" s="5" customFormat="1" ht="12.75">
      <c r="A130" s="106"/>
      <c r="B130" s="32" t="s">
        <v>80</v>
      </c>
      <c r="C130" s="33" t="s">
        <v>81</v>
      </c>
      <c r="D130" s="32"/>
      <c r="E130" s="32"/>
      <c r="F130" s="34"/>
      <c r="G130" s="107"/>
      <c r="H130" s="4"/>
      <c r="I130" s="4"/>
    </row>
    <row r="131" spans="1:9" s="5" customFormat="1" ht="22.5">
      <c r="A131" s="108">
        <f>A126+1</f>
        <v>63</v>
      </c>
      <c r="B131" s="36"/>
      <c r="C131" s="42" t="s">
        <v>199</v>
      </c>
      <c r="D131" s="40" t="s">
        <v>41</v>
      </c>
      <c r="E131" s="38">
        <v>39140</v>
      </c>
      <c r="F131" s="39"/>
      <c r="G131" s="109"/>
      <c r="H131" s="4"/>
      <c r="I131" s="4"/>
    </row>
    <row r="132" spans="1:9" s="5" customFormat="1" ht="22.5">
      <c r="A132" s="108">
        <f>A131+1</f>
        <v>64</v>
      </c>
      <c r="B132" s="36"/>
      <c r="C132" s="42" t="s">
        <v>640</v>
      </c>
      <c r="D132" s="40" t="s">
        <v>38</v>
      </c>
      <c r="E132" s="38">
        <v>79</v>
      </c>
      <c r="F132" s="39"/>
      <c r="G132" s="109"/>
      <c r="H132" s="4"/>
      <c r="I132" s="4"/>
    </row>
    <row r="133" spans="1:9" s="5" customFormat="1" ht="33.75">
      <c r="A133" s="108">
        <f>A132+1</f>
        <v>65</v>
      </c>
      <c r="B133" s="36"/>
      <c r="C133" s="42" t="s">
        <v>227</v>
      </c>
      <c r="D133" s="40" t="s">
        <v>38</v>
      </c>
      <c r="E133" s="38">
        <v>20</v>
      </c>
      <c r="F133" s="39"/>
      <c r="G133" s="109"/>
      <c r="H133" s="4"/>
      <c r="I133" s="4"/>
    </row>
    <row r="134" spans="1:9" s="3" customFormat="1" ht="12.75">
      <c r="A134" s="165" t="s">
        <v>81</v>
      </c>
      <c r="B134" s="166"/>
      <c r="C134" s="166"/>
      <c r="D134" s="166"/>
      <c r="E134" s="166"/>
      <c r="F134" s="166"/>
      <c r="G134" s="110">
        <f>SUM(G131:G133)</f>
        <v>0</v>
      </c>
      <c r="H134" s="4"/>
      <c r="I134" s="4"/>
    </row>
    <row r="135" spans="1:9" s="3" customFormat="1" ht="12.75">
      <c r="A135" s="106"/>
      <c r="B135" s="32" t="s">
        <v>200</v>
      </c>
      <c r="C135" s="33" t="s">
        <v>201</v>
      </c>
      <c r="D135" s="32"/>
      <c r="E135" s="32"/>
      <c r="F135" s="34"/>
      <c r="G135" s="107"/>
      <c r="H135" s="4"/>
      <c r="I135" s="4"/>
    </row>
    <row r="136" spans="1:9" s="3" customFormat="1" ht="22.5">
      <c r="A136" s="108">
        <f>A133+1</f>
        <v>66</v>
      </c>
      <c r="B136" s="36"/>
      <c r="C136" s="42" t="s">
        <v>202</v>
      </c>
      <c r="D136" s="40" t="s">
        <v>41</v>
      </c>
      <c r="E136" s="49">
        <v>5017.54</v>
      </c>
      <c r="F136" s="39"/>
      <c r="G136" s="109"/>
      <c r="H136" s="4"/>
      <c r="I136" s="4"/>
    </row>
    <row r="137" spans="1:9" s="3" customFormat="1" ht="12.75">
      <c r="A137" s="165" t="s">
        <v>201</v>
      </c>
      <c r="B137" s="166"/>
      <c r="C137" s="166"/>
      <c r="D137" s="166"/>
      <c r="E137" s="166"/>
      <c r="F137" s="166"/>
      <c r="G137" s="110">
        <f>SUM(G136:G136)</f>
        <v>0</v>
      </c>
      <c r="H137" s="4"/>
      <c r="I137" s="4"/>
    </row>
    <row r="138" spans="1:9" ht="12.75">
      <c r="A138" s="165" t="s">
        <v>82</v>
      </c>
      <c r="B138" s="166"/>
      <c r="C138" s="166"/>
      <c r="D138" s="166"/>
      <c r="E138" s="166"/>
      <c r="F138" s="166"/>
      <c r="G138" s="110">
        <f>G134+G137</f>
        <v>0</v>
      </c>
      <c r="H138" s="2"/>
      <c r="I138" s="2"/>
    </row>
    <row r="139" spans="1:9" ht="12.75">
      <c r="A139" s="104"/>
      <c r="B139" s="29" t="s">
        <v>83</v>
      </c>
      <c r="C139" s="30" t="s">
        <v>84</v>
      </c>
      <c r="D139" s="29"/>
      <c r="E139" s="29"/>
      <c r="F139" s="31"/>
      <c r="G139" s="105"/>
      <c r="H139" s="2"/>
      <c r="I139" s="2"/>
    </row>
    <row r="140" spans="1:9" ht="12.75">
      <c r="A140" s="106"/>
      <c r="B140" s="32" t="s">
        <v>85</v>
      </c>
      <c r="C140" s="33" t="s">
        <v>86</v>
      </c>
      <c r="D140" s="32"/>
      <c r="E140" s="32"/>
      <c r="F140" s="34"/>
      <c r="G140" s="107"/>
      <c r="H140" s="2"/>
      <c r="I140" s="2"/>
    </row>
    <row r="141" spans="1:9" ht="22.5">
      <c r="A141" s="108">
        <f>A136+1</f>
        <v>67</v>
      </c>
      <c r="B141" s="36"/>
      <c r="C141" s="37" t="s">
        <v>203</v>
      </c>
      <c r="D141" s="40" t="s">
        <v>41</v>
      </c>
      <c r="E141" s="38">
        <v>991</v>
      </c>
      <c r="F141" s="39"/>
      <c r="G141" s="109"/>
      <c r="H141" s="2"/>
      <c r="I141" s="2"/>
    </row>
    <row r="142" spans="1:9" ht="22.5">
      <c r="A142" s="108">
        <f t="shared" ref="A142:A143" si="3">A141+1</f>
        <v>68</v>
      </c>
      <c r="B142" s="36"/>
      <c r="C142" s="37" t="s">
        <v>204</v>
      </c>
      <c r="D142" s="40" t="s">
        <v>41</v>
      </c>
      <c r="E142" s="38">
        <v>690</v>
      </c>
      <c r="F142" s="39"/>
      <c r="G142" s="109"/>
      <c r="H142" s="2"/>
      <c r="I142" s="2"/>
    </row>
    <row r="143" spans="1:9" ht="12.75">
      <c r="A143" s="108">
        <f t="shared" si="3"/>
        <v>69</v>
      </c>
      <c r="B143" s="36"/>
      <c r="C143" s="37" t="s">
        <v>205</v>
      </c>
      <c r="D143" s="40" t="s">
        <v>41</v>
      </c>
      <c r="E143" s="38">
        <v>115</v>
      </c>
      <c r="F143" s="39"/>
      <c r="G143" s="109"/>
      <c r="H143" s="2"/>
      <c r="I143" s="2"/>
    </row>
    <row r="144" spans="1:9" ht="12.75">
      <c r="A144" s="165" t="s">
        <v>86</v>
      </c>
      <c r="B144" s="166"/>
      <c r="C144" s="166"/>
      <c r="D144" s="166"/>
      <c r="E144" s="166"/>
      <c r="F144" s="166"/>
      <c r="G144" s="110">
        <f>SUM(G141:G143)</f>
        <v>0</v>
      </c>
      <c r="H144" s="2"/>
      <c r="I144" s="2"/>
    </row>
    <row r="145" spans="1:9" ht="12.75">
      <c r="A145" s="106"/>
      <c r="B145" s="32" t="s">
        <v>87</v>
      </c>
      <c r="C145" s="33" t="s">
        <v>88</v>
      </c>
      <c r="D145" s="32"/>
      <c r="E145" s="32"/>
      <c r="F145" s="34"/>
      <c r="G145" s="107"/>
      <c r="H145" s="2"/>
      <c r="I145" s="2"/>
    </row>
    <row r="146" spans="1:9" ht="33.75">
      <c r="A146" s="108">
        <f>A143+1</f>
        <v>70</v>
      </c>
      <c r="B146" s="36"/>
      <c r="C146" s="37" t="s">
        <v>233</v>
      </c>
      <c r="D146" s="40" t="s">
        <v>37</v>
      </c>
      <c r="E146" s="144">
        <v>186</v>
      </c>
      <c r="F146" s="39"/>
      <c r="G146" s="109"/>
      <c r="H146" s="2"/>
      <c r="I146" s="2"/>
    </row>
    <row r="147" spans="1:9" ht="33.75">
      <c r="A147" s="108">
        <f>A146+1</f>
        <v>71</v>
      </c>
      <c r="B147" s="36"/>
      <c r="C147" s="37" t="s">
        <v>89</v>
      </c>
      <c r="D147" s="40" t="s">
        <v>37</v>
      </c>
      <c r="E147" s="144">
        <v>10</v>
      </c>
      <c r="F147" s="39"/>
      <c r="G147" s="109"/>
      <c r="H147" s="2"/>
      <c r="I147" s="2"/>
    </row>
    <row r="148" spans="1:9" ht="33.75">
      <c r="A148" s="108">
        <f t="shared" ref="A148:A159" si="4">A147+1</f>
        <v>72</v>
      </c>
      <c r="B148" s="36"/>
      <c r="C148" s="37" t="s">
        <v>90</v>
      </c>
      <c r="D148" s="40" t="s">
        <v>37</v>
      </c>
      <c r="E148" s="144">
        <v>20</v>
      </c>
      <c r="F148" s="39"/>
      <c r="G148" s="109"/>
      <c r="H148" s="2"/>
      <c r="I148" s="2"/>
    </row>
    <row r="149" spans="1:9" ht="33.75">
      <c r="A149" s="108">
        <f t="shared" si="4"/>
        <v>73</v>
      </c>
      <c r="B149" s="36"/>
      <c r="C149" s="37" t="s">
        <v>91</v>
      </c>
      <c r="D149" s="40" t="s">
        <v>37</v>
      </c>
      <c r="E149" s="144">
        <v>26</v>
      </c>
      <c r="F149" s="39"/>
      <c r="G149" s="109"/>
      <c r="H149" s="2"/>
      <c r="I149" s="2"/>
    </row>
    <row r="150" spans="1:9" ht="33.75">
      <c r="A150" s="108">
        <f t="shared" si="4"/>
        <v>74</v>
      </c>
      <c r="B150" s="36"/>
      <c r="C150" s="37" t="s">
        <v>92</v>
      </c>
      <c r="D150" s="40" t="s">
        <v>37</v>
      </c>
      <c r="E150" s="144">
        <v>105</v>
      </c>
      <c r="F150" s="39"/>
      <c r="G150" s="109"/>
      <c r="H150" s="2"/>
      <c r="I150" s="2"/>
    </row>
    <row r="151" spans="1:9" ht="33.75">
      <c r="A151" s="108">
        <f t="shared" si="4"/>
        <v>75</v>
      </c>
      <c r="B151" s="36"/>
      <c r="C151" s="37" t="s">
        <v>232</v>
      </c>
      <c r="D151" s="40" t="s">
        <v>37</v>
      </c>
      <c r="E151" s="144">
        <v>75</v>
      </c>
      <c r="F151" s="39"/>
      <c r="G151" s="109"/>
      <c r="H151" s="2"/>
      <c r="I151" s="2"/>
    </row>
    <row r="152" spans="1:9" ht="22.5">
      <c r="A152" s="108">
        <f t="shared" si="4"/>
        <v>76</v>
      </c>
      <c r="B152" s="36"/>
      <c r="C152" s="37" t="s">
        <v>93</v>
      </c>
      <c r="D152" s="40" t="s">
        <v>123</v>
      </c>
      <c r="E152" s="144">
        <v>79</v>
      </c>
      <c r="F152" s="39"/>
      <c r="G152" s="109"/>
      <c r="H152" s="2"/>
      <c r="I152" s="2"/>
    </row>
    <row r="153" spans="1:9" ht="22.5">
      <c r="A153" s="108">
        <f t="shared" si="4"/>
        <v>77</v>
      </c>
      <c r="B153" s="36"/>
      <c r="C153" s="37" t="s">
        <v>94</v>
      </c>
      <c r="D153" s="40" t="s">
        <v>123</v>
      </c>
      <c r="E153" s="144">
        <v>5.64</v>
      </c>
      <c r="F153" s="39"/>
      <c r="G153" s="109"/>
      <c r="H153" s="2"/>
      <c r="I153" s="2"/>
    </row>
    <row r="154" spans="1:9" ht="22.5">
      <c r="A154" s="108">
        <f t="shared" si="4"/>
        <v>78</v>
      </c>
      <c r="B154" s="36"/>
      <c r="C154" s="37" t="s">
        <v>95</v>
      </c>
      <c r="D154" s="40" t="s">
        <v>123</v>
      </c>
      <c r="E154" s="144">
        <v>2.1</v>
      </c>
      <c r="F154" s="39"/>
      <c r="G154" s="109"/>
      <c r="H154" s="2"/>
      <c r="I154" s="2"/>
    </row>
    <row r="155" spans="1:9" ht="22.5">
      <c r="A155" s="108">
        <f t="shared" si="4"/>
        <v>79</v>
      </c>
      <c r="B155" s="36"/>
      <c r="C155" s="37" t="s">
        <v>96</v>
      </c>
      <c r="D155" s="40" t="s">
        <v>37</v>
      </c>
      <c r="E155" s="144">
        <v>20</v>
      </c>
      <c r="F155" s="39"/>
      <c r="G155" s="109"/>
      <c r="H155" s="2"/>
      <c r="I155" s="2"/>
    </row>
    <row r="156" spans="1:9" ht="12.75">
      <c r="A156" s="108">
        <f t="shared" si="4"/>
        <v>80</v>
      </c>
      <c r="B156" s="36"/>
      <c r="C156" s="37" t="s">
        <v>228</v>
      </c>
      <c r="D156" s="40" t="s">
        <v>37</v>
      </c>
      <c r="E156" s="144">
        <v>2</v>
      </c>
      <c r="F156" s="39"/>
      <c r="G156" s="109"/>
      <c r="H156" s="2"/>
      <c r="I156" s="2"/>
    </row>
    <row r="157" spans="1:9" ht="12.75">
      <c r="A157" s="108">
        <f t="shared" si="4"/>
        <v>81</v>
      </c>
      <c r="B157" s="36"/>
      <c r="C157" s="37" t="s">
        <v>229</v>
      </c>
      <c r="D157" s="40" t="s">
        <v>37</v>
      </c>
      <c r="E157" s="144">
        <v>72</v>
      </c>
      <c r="F157" s="39"/>
      <c r="G157" s="109"/>
      <c r="H157" s="2"/>
      <c r="I157" s="2"/>
    </row>
    <row r="158" spans="1:9" ht="12.75">
      <c r="A158" s="108">
        <f t="shared" si="4"/>
        <v>82</v>
      </c>
      <c r="B158" s="36"/>
      <c r="C158" s="37" t="s">
        <v>230</v>
      </c>
      <c r="D158" s="40" t="s">
        <v>37</v>
      </c>
      <c r="E158" s="144">
        <v>53</v>
      </c>
      <c r="F158" s="39"/>
      <c r="G158" s="109"/>
      <c r="H158" s="2"/>
      <c r="I158" s="2"/>
    </row>
    <row r="159" spans="1:9" ht="12.75">
      <c r="A159" s="108">
        <f t="shared" si="4"/>
        <v>83</v>
      </c>
      <c r="B159" s="36"/>
      <c r="C159" s="37" t="s">
        <v>231</v>
      </c>
      <c r="D159" s="40" t="s">
        <v>37</v>
      </c>
      <c r="E159" s="144">
        <v>6</v>
      </c>
      <c r="F159" s="39"/>
      <c r="G159" s="109"/>
      <c r="H159" s="2"/>
      <c r="I159" s="2"/>
    </row>
    <row r="160" spans="1:9" ht="12.75">
      <c r="A160" s="165" t="s">
        <v>88</v>
      </c>
      <c r="B160" s="166"/>
      <c r="C160" s="166"/>
      <c r="D160" s="166"/>
      <c r="E160" s="166"/>
      <c r="F160" s="166"/>
      <c r="G160" s="110">
        <f>SUM(G146:G159)</f>
        <v>0</v>
      </c>
      <c r="H160" s="2"/>
      <c r="I160" s="2"/>
    </row>
    <row r="161" spans="1:10" ht="12.75">
      <c r="A161" s="106"/>
      <c r="B161" s="32" t="s">
        <v>97</v>
      </c>
      <c r="C161" s="33" t="s">
        <v>98</v>
      </c>
      <c r="D161" s="32"/>
      <c r="E161" s="32"/>
      <c r="F161" s="34"/>
      <c r="G161" s="107"/>
      <c r="H161" s="2"/>
      <c r="I161" s="2"/>
      <c r="J161" s="2"/>
    </row>
    <row r="162" spans="1:10" ht="12.75">
      <c r="A162" s="108">
        <f>A159+1</f>
        <v>84</v>
      </c>
      <c r="B162" s="36"/>
      <c r="C162" s="37" t="s">
        <v>234</v>
      </c>
      <c r="D162" s="35" t="s">
        <v>38</v>
      </c>
      <c r="E162" s="38">
        <v>1013</v>
      </c>
      <c r="F162" s="39"/>
      <c r="G162" s="109"/>
      <c r="H162" s="2"/>
      <c r="I162" s="2"/>
      <c r="J162" s="2"/>
    </row>
    <row r="163" spans="1:10" ht="12.75">
      <c r="A163" s="108">
        <f>A162+1</f>
        <v>85</v>
      </c>
      <c r="B163" s="36"/>
      <c r="C163" s="37" t="s">
        <v>235</v>
      </c>
      <c r="D163" s="35" t="s">
        <v>38</v>
      </c>
      <c r="E163" s="38">
        <v>90</v>
      </c>
      <c r="F163" s="39"/>
      <c r="G163" s="109"/>
      <c r="H163" s="2"/>
      <c r="I163" s="2"/>
      <c r="J163" s="2"/>
    </row>
    <row r="164" spans="1:10" ht="12.75">
      <c r="A164" s="165" t="s">
        <v>98</v>
      </c>
      <c r="B164" s="166"/>
      <c r="C164" s="166"/>
      <c r="D164" s="166"/>
      <c r="E164" s="166"/>
      <c r="F164" s="166"/>
      <c r="G164" s="110">
        <f>SUM(G162:G163)</f>
        <v>0</v>
      </c>
      <c r="H164" s="2"/>
      <c r="I164" s="2"/>
      <c r="J164" s="2"/>
    </row>
    <row r="165" spans="1:10" ht="12.75">
      <c r="A165" s="106"/>
      <c r="B165" s="32" t="s">
        <v>99</v>
      </c>
      <c r="C165" s="33" t="s">
        <v>100</v>
      </c>
      <c r="D165" s="32"/>
      <c r="E165" s="32"/>
      <c r="F165" s="34"/>
      <c r="G165" s="107"/>
      <c r="H165" s="2"/>
      <c r="I165" s="2"/>
      <c r="J165" s="2"/>
    </row>
    <row r="166" spans="1:10" ht="12.75">
      <c r="A166" s="108">
        <f>A163+1</f>
        <v>86</v>
      </c>
      <c r="B166" s="36"/>
      <c r="C166" s="37" t="s">
        <v>101</v>
      </c>
      <c r="D166" s="35" t="s">
        <v>38</v>
      </c>
      <c r="E166" s="38">
        <v>446</v>
      </c>
      <c r="F166" s="39"/>
      <c r="G166" s="109"/>
      <c r="H166" s="2"/>
      <c r="I166" s="2"/>
      <c r="J166" s="2"/>
    </row>
    <row r="167" spans="1:10" ht="12.75">
      <c r="A167" s="165" t="s">
        <v>100</v>
      </c>
      <c r="B167" s="166"/>
      <c r="C167" s="166"/>
      <c r="D167" s="166"/>
      <c r="E167" s="166"/>
      <c r="F167" s="166"/>
      <c r="G167" s="110">
        <f>SUM(G166:G166)</f>
        <v>0</v>
      </c>
      <c r="H167" s="2"/>
      <c r="I167" s="2"/>
    </row>
    <row r="168" spans="1:10" ht="12.75">
      <c r="A168" s="165" t="s">
        <v>102</v>
      </c>
      <c r="B168" s="166"/>
      <c r="C168" s="166"/>
      <c r="D168" s="166"/>
      <c r="E168" s="166"/>
      <c r="F168" s="166"/>
      <c r="G168" s="110">
        <f>G144+G160+G164+G167</f>
        <v>0</v>
      </c>
      <c r="H168" s="2"/>
      <c r="I168" s="2"/>
    </row>
    <row r="169" spans="1:10" ht="12.75">
      <c r="A169" s="104"/>
      <c r="B169" s="29" t="s">
        <v>103</v>
      </c>
      <c r="C169" s="30" t="s">
        <v>104</v>
      </c>
      <c r="D169" s="29"/>
      <c r="E169" s="29"/>
      <c r="F169" s="31"/>
      <c r="G169" s="105"/>
      <c r="H169" s="2"/>
      <c r="I169" s="2"/>
    </row>
    <row r="170" spans="1:10" ht="12.75">
      <c r="A170" s="106"/>
      <c r="B170" s="32" t="s">
        <v>105</v>
      </c>
      <c r="C170" s="33" t="s">
        <v>106</v>
      </c>
      <c r="D170" s="32"/>
      <c r="E170" s="32"/>
      <c r="F170" s="34"/>
      <c r="G170" s="107"/>
      <c r="H170" s="2"/>
      <c r="I170" s="2"/>
    </row>
    <row r="171" spans="1:10" ht="22.5">
      <c r="A171" s="108">
        <f>A166+1</f>
        <v>87</v>
      </c>
      <c r="B171" s="36"/>
      <c r="C171" s="37" t="s">
        <v>206</v>
      </c>
      <c r="D171" s="40" t="s">
        <v>130</v>
      </c>
      <c r="E171" s="38">
        <v>7809.25</v>
      </c>
      <c r="F171" s="39"/>
      <c r="G171" s="109"/>
      <c r="H171" s="2"/>
      <c r="I171" s="2"/>
    </row>
    <row r="172" spans="1:10" ht="22.5">
      <c r="A172" s="108">
        <f>A171+1</f>
        <v>88</v>
      </c>
      <c r="B172" s="36"/>
      <c r="C172" s="37" t="s">
        <v>207</v>
      </c>
      <c r="D172" s="40" t="s">
        <v>130</v>
      </c>
      <c r="E172" s="38">
        <v>965.61</v>
      </c>
      <c r="F172" s="39"/>
      <c r="G172" s="109"/>
      <c r="H172" s="2"/>
      <c r="I172" s="2"/>
    </row>
    <row r="173" spans="1:10" ht="12.75">
      <c r="A173" s="165" t="s">
        <v>106</v>
      </c>
      <c r="B173" s="166"/>
      <c r="C173" s="166"/>
      <c r="D173" s="166"/>
      <c r="E173" s="166"/>
      <c r="F173" s="166"/>
      <c r="G173" s="110">
        <f>SUM(G171:G172)</f>
        <v>0</v>
      </c>
      <c r="H173" s="2"/>
      <c r="I173" s="2"/>
    </row>
    <row r="174" spans="1:10" ht="12.75">
      <c r="A174" s="106"/>
      <c r="B174" s="32" t="s">
        <v>107</v>
      </c>
      <c r="C174" s="33" t="s">
        <v>108</v>
      </c>
      <c r="D174" s="32"/>
      <c r="E174" s="32"/>
      <c r="F174" s="34"/>
      <c r="G174" s="107"/>
      <c r="H174" s="2"/>
      <c r="I174" s="2"/>
    </row>
    <row r="175" spans="1:10" ht="33.75">
      <c r="A175" s="108">
        <f>A172+1</f>
        <v>89</v>
      </c>
      <c r="B175" s="36"/>
      <c r="C175" s="37" t="s">
        <v>208</v>
      </c>
      <c r="D175" s="40" t="s">
        <v>130</v>
      </c>
      <c r="E175" s="38">
        <v>570.27</v>
      </c>
      <c r="F175" s="39"/>
      <c r="G175" s="109"/>
      <c r="H175" s="2"/>
      <c r="I175" s="2"/>
    </row>
    <row r="176" spans="1:10" ht="22.5">
      <c r="A176" s="108">
        <f>A175+1</f>
        <v>90</v>
      </c>
      <c r="B176" s="36"/>
      <c r="C176" s="37" t="s">
        <v>209</v>
      </c>
      <c r="D176" s="40" t="s">
        <v>130</v>
      </c>
      <c r="E176" s="38">
        <v>1114.29</v>
      </c>
      <c r="F176" s="39"/>
      <c r="G176" s="109"/>
      <c r="H176" s="2"/>
      <c r="I176" s="2"/>
    </row>
    <row r="177" spans="1:10" ht="12.75">
      <c r="A177" s="165" t="s">
        <v>108</v>
      </c>
      <c r="B177" s="166"/>
      <c r="C177" s="166"/>
      <c r="D177" s="166"/>
      <c r="E177" s="166"/>
      <c r="F177" s="166"/>
      <c r="G177" s="110">
        <f>SUM(G175:G176)</f>
        <v>0</v>
      </c>
      <c r="H177" s="2"/>
      <c r="I177" s="2"/>
    </row>
    <row r="178" spans="1:10" ht="12.75">
      <c r="A178" s="106"/>
      <c r="B178" s="32" t="s">
        <v>216</v>
      </c>
      <c r="C178" s="33" t="s">
        <v>217</v>
      </c>
      <c r="D178" s="32"/>
      <c r="E178" s="32"/>
      <c r="F178" s="34"/>
      <c r="G178" s="107"/>
      <c r="H178" s="2"/>
      <c r="I178" s="2"/>
    </row>
    <row r="179" spans="1:10" ht="22.5">
      <c r="A179" s="108">
        <f>A176+1</f>
        <v>91</v>
      </c>
      <c r="B179" s="36"/>
      <c r="C179" s="37" t="s">
        <v>211</v>
      </c>
      <c r="D179" s="40" t="s">
        <v>37</v>
      </c>
      <c r="E179" s="38">
        <v>480</v>
      </c>
      <c r="F179" s="39"/>
      <c r="G179" s="109"/>
      <c r="H179" s="2"/>
      <c r="I179" s="2"/>
    </row>
    <row r="180" spans="1:10" ht="12.75">
      <c r="A180" s="108">
        <f>A179+1</f>
        <v>92</v>
      </c>
      <c r="B180" s="36"/>
      <c r="C180" s="37" t="s">
        <v>212</v>
      </c>
      <c r="D180" s="40" t="s">
        <v>37</v>
      </c>
      <c r="E180" s="38">
        <v>1490</v>
      </c>
      <c r="F180" s="39"/>
      <c r="G180" s="109"/>
      <c r="H180" s="2"/>
      <c r="I180" s="2"/>
    </row>
    <row r="181" spans="1:10" ht="12.75">
      <c r="A181" s="165" t="s">
        <v>109</v>
      </c>
      <c r="B181" s="166"/>
      <c r="C181" s="166"/>
      <c r="D181" s="166"/>
      <c r="E181" s="166"/>
      <c r="F181" s="166"/>
      <c r="G181" s="110">
        <f>SUM(G179:G180)</f>
        <v>0</v>
      </c>
      <c r="H181" s="2"/>
      <c r="I181" s="2"/>
    </row>
    <row r="182" spans="1:10" ht="12.75">
      <c r="A182" s="106"/>
      <c r="B182" s="32" t="s">
        <v>110</v>
      </c>
      <c r="C182" s="33" t="s">
        <v>111</v>
      </c>
      <c r="D182" s="32"/>
      <c r="E182" s="32"/>
      <c r="F182" s="34"/>
      <c r="G182" s="107"/>
      <c r="H182" s="2"/>
      <c r="I182" s="2"/>
    </row>
    <row r="183" spans="1:10" ht="22.5">
      <c r="A183" s="108">
        <f>A180+1</f>
        <v>93</v>
      </c>
      <c r="B183" s="36"/>
      <c r="C183" s="37" t="s">
        <v>210</v>
      </c>
      <c r="D183" s="40" t="s">
        <v>130</v>
      </c>
      <c r="E183" s="38">
        <v>10271.61</v>
      </c>
      <c r="F183" s="39"/>
      <c r="G183" s="109"/>
      <c r="H183" s="2"/>
      <c r="I183" s="2"/>
    </row>
    <row r="184" spans="1:10" ht="12.75">
      <c r="A184" s="165" t="s">
        <v>111</v>
      </c>
      <c r="B184" s="166"/>
      <c r="C184" s="166"/>
      <c r="D184" s="166"/>
      <c r="E184" s="166"/>
      <c r="F184" s="166"/>
      <c r="G184" s="110">
        <f>G183</f>
        <v>0</v>
      </c>
      <c r="H184" s="2"/>
      <c r="I184" s="2"/>
    </row>
    <row r="185" spans="1:10" ht="12.75">
      <c r="A185" s="165" t="s">
        <v>112</v>
      </c>
      <c r="B185" s="166"/>
      <c r="C185" s="166"/>
      <c r="D185" s="166"/>
      <c r="E185" s="166"/>
      <c r="F185" s="166"/>
      <c r="G185" s="110">
        <f>G173+G177+G181+G184</f>
        <v>0</v>
      </c>
      <c r="H185" s="2"/>
      <c r="I185" s="2"/>
      <c r="J185" s="2"/>
    </row>
    <row r="186" spans="1:10" ht="12.75">
      <c r="A186" s="104"/>
      <c r="B186" s="29" t="s">
        <v>113</v>
      </c>
      <c r="C186" s="30" t="s">
        <v>114</v>
      </c>
      <c r="D186" s="29"/>
      <c r="E186" s="29"/>
      <c r="F186" s="31"/>
      <c r="G186" s="105"/>
      <c r="H186" s="2"/>
      <c r="I186" s="2"/>
      <c r="J186" s="2"/>
    </row>
    <row r="187" spans="1:10" ht="12.75">
      <c r="A187" s="106"/>
      <c r="B187" s="32" t="s">
        <v>113</v>
      </c>
      <c r="C187" s="33" t="s">
        <v>115</v>
      </c>
      <c r="D187" s="32"/>
      <c r="E187" s="32"/>
      <c r="F187" s="34"/>
      <c r="G187" s="107"/>
      <c r="H187" s="2"/>
      <c r="I187" s="2"/>
      <c r="J187" s="2"/>
    </row>
    <row r="188" spans="1:10" ht="45">
      <c r="A188" s="108">
        <f>A183+1</f>
        <v>94</v>
      </c>
      <c r="B188" s="44"/>
      <c r="C188" s="37" t="s">
        <v>236</v>
      </c>
      <c r="D188" s="40" t="s">
        <v>37</v>
      </c>
      <c r="E188" s="38">
        <v>109</v>
      </c>
      <c r="F188" s="39"/>
      <c r="G188" s="109"/>
      <c r="H188" s="2"/>
      <c r="I188" s="2"/>
      <c r="J188" s="2"/>
    </row>
    <row r="189" spans="1:10" ht="33.75">
      <c r="A189" s="108">
        <f>A188+1</f>
        <v>95</v>
      </c>
      <c r="B189" s="44"/>
      <c r="C189" s="37" t="s">
        <v>237</v>
      </c>
      <c r="D189" s="40" t="s">
        <v>37</v>
      </c>
      <c r="E189" s="38">
        <v>11</v>
      </c>
      <c r="F189" s="39"/>
      <c r="G189" s="109"/>
      <c r="H189" s="2"/>
      <c r="I189" s="2"/>
      <c r="J189" s="2"/>
    </row>
    <row r="190" spans="1:10" ht="33.75">
      <c r="A190" s="108">
        <f t="shared" ref="A190:A198" si="5">A189+1</f>
        <v>96</v>
      </c>
      <c r="B190" s="44"/>
      <c r="C190" s="37" t="s">
        <v>238</v>
      </c>
      <c r="D190" s="40" t="s">
        <v>37</v>
      </c>
      <c r="E190" s="38">
        <v>327</v>
      </c>
      <c r="F190" s="39"/>
      <c r="G190" s="109"/>
      <c r="H190" s="2"/>
      <c r="I190" s="2"/>
      <c r="J190" s="2"/>
    </row>
    <row r="191" spans="1:10" ht="22.5">
      <c r="A191" s="108">
        <f t="shared" si="5"/>
        <v>97</v>
      </c>
      <c r="B191" s="44"/>
      <c r="C191" s="37" t="s">
        <v>239</v>
      </c>
      <c r="D191" s="40" t="s">
        <v>37</v>
      </c>
      <c r="E191" s="38">
        <v>981</v>
      </c>
      <c r="F191" s="39"/>
      <c r="G191" s="109"/>
      <c r="H191" s="2"/>
      <c r="I191" s="2"/>
      <c r="J191" s="2"/>
    </row>
    <row r="192" spans="1:10" ht="45">
      <c r="A192" s="108">
        <f t="shared" si="5"/>
        <v>98</v>
      </c>
      <c r="B192" s="44"/>
      <c r="C192" s="37" t="s">
        <v>240</v>
      </c>
      <c r="D192" s="40" t="s">
        <v>37</v>
      </c>
      <c r="E192" s="38">
        <v>986</v>
      </c>
      <c r="F192" s="39"/>
      <c r="G192" s="109"/>
      <c r="H192" s="2"/>
      <c r="I192" s="2"/>
      <c r="J192" s="2"/>
    </row>
    <row r="193" spans="1:10" ht="22.5">
      <c r="A193" s="108">
        <f t="shared" si="5"/>
        <v>99</v>
      </c>
      <c r="B193" s="44"/>
      <c r="C193" s="37" t="s">
        <v>241</v>
      </c>
      <c r="D193" s="40" t="s">
        <v>34</v>
      </c>
      <c r="E193" s="38">
        <v>21.11</v>
      </c>
      <c r="F193" s="39"/>
      <c r="G193" s="109"/>
      <c r="H193" s="2"/>
      <c r="I193" s="2"/>
      <c r="J193" s="2"/>
    </row>
    <row r="194" spans="1:10" ht="22.5">
      <c r="A194" s="108">
        <f t="shared" si="5"/>
        <v>100</v>
      </c>
      <c r="B194" s="44"/>
      <c r="C194" s="37" t="s">
        <v>242</v>
      </c>
      <c r="D194" s="40" t="s">
        <v>37</v>
      </c>
      <c r="E194" s="38">
        <v>109</v>
      </c>
      <c r="F194" s="39"/>
      <c r="G194" s="109"/>
      <c r="H194" s="2"/>
      <c r="I194" s="2"/>
      <c r="J194" s="2"/>
    </row>
    <row r="195" spans="1:10" ht="45">
      <c r="A195" s="108">
        <f t="shared" si="5"/>
        <v>101</v>
      </c>
      <c r="B195" s="44"/>
      <c r="C195" s="37" t="s">
        <v>243</v>
      </c>
      <c r="D195" s="40" t="s">
        <v>41</v>
      </c>
      <c r="E195" s="38">
        <v>332.29</v>
      </c>
      <c r="F195" s="39"/>
      <c r="G195" s="109"/>
      <c r="H195" s="2"/>
      <c r="I195" s="2"/>
      <c r="J195" s="2"/>
    </row>
    <row r="196" spans="1:10" ht="12.75">
      <c r="A196" s="108">
        <f t="shared" si="5"/>
        <v>102</v>
      </c>
      <c r="B196" s="44"/>
      <c r="C196" s="37" t="s">
        <v>244</v>
      </c>
      <c r="D196" s="40" t="s">
        <v>37</v>
      </c>
      <c r="E196" s="38">
        <v>109</v>
      </c>
      <c r="F196" s="39"/>
      <c r="G196" s="109"/>
      <c r="H196" s="2"/>
      <c r="I196" s="2"/>
      <c r="J196" s="2"/>
    </row>
    <row r="197" spans="1:10" ht="22.5">
      <c r="A197" s="108">
        <f t="shared" si="5"/>
        <v>103</v>
      </c>
      <c r="B197" s="44"/>
      <c r="C197" s="37" t="s">
        <v>245</v>
      </c>
      <c r="D197" s="40" t="s">
        <v>37</v>
      </c>
      <c r="E197" s="38">
        <v>986</v>
      </c>
      <c r="F197" s="39"/>
      <c r="G197" s="109"/>
      <c r="H197" s="2"/>
      <c r="I197" s="2"/>
      <c r="J197" s="2"/>
    </row>
    <row r="198" spans="1:10" ht="22.5">
      <c r="A198" s="108">
        <f t="shared" si="5"/>
        <v>104</v>
      </c>
      <c r="B198" s="44"/>
      <c r="C198" s="37" t="s">
        <v>246</v>
      </c>
      <c r="D198" s="40" t="s">
        <v>37</v>
      </c>
      <c r="E198" s="38">
        <v>109</v>
      </c>
      <c r="F198" s="39"/>
      <c r="G198" s="109"/>
      <c r="H198" s="2"/>
      <c r="I198" s="2"/>
      <c r="J198" s="2"/>
    </row>
    <row r="199" spans="1:10" ht="12.75">
      <c r="A199" s="165" t="s">
        <v>115</v>
      </c>
      <c r="B199" s="166"/>
      <c r="C199" s="166"/>
      <c r="D199" s="166"/>
      <c r="E199" s="166"/>
      <c r="F199" s="166"/>
      <c r="G199" s="110">
        <f>SUM(G188:G198)</f>
        <v>0</v>
      </c>
      <c r="H199" s="2"/>
      <c r="I199" s="2"/>
      <c r="J199" s="2"/>
    </row>
    <row r="200" spans="1:10" ht="12.75">
      <c r="A200" s="165" t="s">
        <v>116</v>
      </c>
      <c r="B200" s="166"/>
      <c r="C200" s="166"/>
      <c r="D200" s="166"/>
      <c r="E200" s="166"/>
      <c r="F200" s="166"/>
      <c r="G200" s="110">
        <f>G199</f>
        <v>0</v>
      </c>
      <c r="H200" s="2"/>
      <c r="I200" s="2"/>
      <c r="J200" s="2"/>
    </row>
    <row r="201" spans="1:10" ht="12.75">
      <c r="A201" s="104"/>
      <c r="B201" s="29"/>
      <c r="C201" s="30" t="s">
        <v>117</v>
      </c>
      <c r="D201" s="29"/>
      <c r="E201" s="29"/>
      <c r="F201" s="31"/>
      <c r="G201" s="105"/>
      <c r="H201" s="2"/>
      <c r="I201" s="2"/>
    </row>
    <row r="202" spans="1:10" ht="12.75">
      <c r="A202" s="106"/>
      <c r="B202" s="32" t="s">
        <v>215</v>
      </c>
      <c r="C202" s="33" t="s">
        <v>214</v>
      </c>
      <c r="D202" s="32"/>
      <c r="E202" s="32"/>
      <c r="F202" s="34"/>
      <c r="G202" s="107"/>
      <c r="H202" s="2"/>
      <c r="I202" s="2"/>
    </row>
    <row r="203" spans="1:10" ht="12.75">
      <c r="A203" s="108">
        <f>A198+1</f>
        <v>105</v>
      </c>
      <c r="B203" s="36"/>
      <c r="C203" s="37" t="s">
        <v>213</v>
      </c>
      <c r="D203" s="40" t="s">
        <v>38</v>
      </c>
      <c r="E203" s="49">
        <v>17</v>
      </c>
      <c r="F203" s="39"/>
      <c r="G203" s="109"/>
      <c r="H203" s="2"/>
      <c r="I203" s="2"/>
    </row>
    <row r="204" spans="1:10" ht="12.75">
      <c r="A204" s="165" t="s">
        <v>214</v>
      </c>
      <c r="B204" s="166"/>
      <c r="C204" s="166"/>
      <c r="D204" s="166"/>
      <c r="E204" s="166"/>
      <c r="F204" s="166"/>
      <c r="G204" s="110">
        <f>G203</f>
        <v>0</v>
      </c>
      <c r="H204" s="2"/>
      <c r="I204" s="2"/>
    </row>
    <row r="205" spans="1:10" ht="12.75">
      <c r="A205" s="165" t="s">
        <v>118</v>
      </c>
      <c r="B205" s="166"/>
      <c r="C205" s="166"/>
      <c r="D205" s="166"/>
      <c r="E205" s="166"/>
      <c r="F205" s="166"/>
      <c r="G205" s="110">
        <f>G204</f>
        <v>0</v>
      </c>
      <c r="H205" s="2"/>
      <c r="I205" s="2"/>
    </row>
    <row r="206" spans="1:10" ht="12.75">
      <c r="A206" s="184" t="s">
        <v>124</v>
      </c>
      <c r="B206" s="185"/>
      <c r="C206" s="185"/>
      <c r="D206" s="185"/>
      <c r="E206" s="185"/>
      <c r="F206" s="185"/>
      <c r="G206" s="113">
        <f>G16+G59+G67+G101+G128+G138+G168+G185+G200+G205</f>
        <v>0</v>
      </c>
      <c r="H206" s="2"/>
      <c r="I206" s="2"/>
    </row>
    <row r="207" spans="1:10" ht="18">
      <c r="A207" s="179" t="s">
        <v>642</v>
      </c>
      <c r="B207" s="180"/>
      <c r="C207" s="180"/>
      <c r="D207" s="180"/>
      <c r="E207" s="180"/>
      <c r="F207" s="180"/>
      <c r="G207" s="181"/>
      <c r="H207" s="2"/>
      <c r="I207" s="2"/>
    </row>
    <row r="208" spans="1:10" ht="15.75">
      <c r="A208" s="168" t="s">
        <v>153</v>
      </c>
      <c r="B208" s="169"/>
      <c r="C208" s="169"/>
      <c r="D208" s="169"/>
      <c r="E208" s="169"/>
      <c r="F208" s="169"/>
      <c r="G208" s="170"/>
      <c r="H208" s="2"/>
      <c r="I208" s="2"/>
    </row>
    <row r="209" spans="1:7" ht="12.75">
      <c r="A209" s="114"/>
      <c r="B209" s="51" t="s">
        <v>384</v>
      </c>
      <c r="C209" s="52" t="s">
        <v>385</v>
      </c>
      <c r="D209" s="50"/>
      <c r="E209" s="51"/>
      <c r="F209" s="53"/>
      <c r="G209" s="115"/>
    </row>
    <row r="210" spans="1:7" ht="12.75">
      <c r="A210" s="116"/>
      <c r="B210" s="54"/>
      <c r="C210" s="55" t="s">
        <v>151</v>
      </c>
      <c r="D210" s="54"/>
      <c r="E210" s="56"/>
      <c r="F210" s="57"/>
      <c r="G210" s="117"/>
    </row>
    <row r="211" spans="1:7" ht="12.75">
      <c r="A211" s="118"/>
      <c r="B211" s="58"/>
      <c r="C211" s="59" t="s">
        <v>150</v>
      </c>
      <c r="D211" s="58"/>
      <c r="E211" s="60"/>
      <c r="F211" s="61"/>
      <c r="G211" s="119"/>
    </row>
    <row r="212" spans="1:7" ht="12.75">
      <c r="A212" s="120">
        <f>A203+1</f>
        <v>106</v>
      </c>
      <c r="B212" s="62" t="s">
        <v>125</v>
      </c>
      <c r="C212" s="63" t="s">
        <v>386</v>
      </c>
      <c r="D212" s="62" t="s">
        <v>130</v>
      </c>
      <c r="E212" s="148">
        <v>40</v>
      </c>
      <c r="F212" s="64"/>
      <c r="G212" s="121"/>
    </row>
    <row r="213" spans="1:7" ht="12.75">
      <c r="A213" s="120">
        <f t="shared" ref="A213:A234" si="6">A212+1</f>
        <v>107</v>
      </c>
      <c r="B213" s="62" t="s">
        <v>125</v>
      </c>
      <c r="C213" s="63" t="s">
        <v>387</v>
      </c>
      <c r="D213" s="62" t="s">
        <v>130</v>
      </c>
      <c r="E213" s="148">
        <v>1344</v>
      </c>
      <c r="F213" s="64"/>
      <c r="G213" s="121"/>
    </row>
    <row r="214" spans="1:7" ht="12.75">
      <c r="A214" s="120">
        <f t="shared" si="6"/>
        <v>108</v>
      </c>
      <c r="B214" s="62" t="s">
        <v>125</v>
      </c>
      <c r="C214" s="63" t="s">
        <v>388</v>
      </c>
      <c r="D214" s="62" t="s">
        <v>130</v>
      </c>
      <c r="E214" s="148">
        <v>10</v>
      </c>
      <c r="F214" s="64"/>
      <c r="G214" s="121"/>
    </row>
    <row r="215" spans="1:7" ht="12.75">
      <c r="A215" s="120">
        <f t="shared" si="6"/>
        <v>109</v>
      </c>
      <c r="B215" s="62"/>
      <c r="C215" s="63" t="s">
        <v>389</v>
      </c>
      <c r="D215" s="62" t="s">
        <v>130</v>
      </c>
      <c r="E215" s="148">
        <v>2146</v>
      </c>
      <c r="F215" s="64"/>
      <c r="G215" s="121"/>
    </row>
    <row r="216" spans="1:7" ht="12.75">
      <c r="A216" s="120">
        <f t="shared" si="6"/>
        <v>110</v>
      </c>
      <c r="B216" s="62"/>
      <c r="C216" s="63" t="s">
        <v>390</v>
      </c>
      <c r="D216" s="62" t="s">
        <v>130</v>
      </c>
      <c r="E216" s="148">
        <v>918</v>
      </c>
      <c r="F216" s="64"/>
      <c r="G216" s="121"/>
    </row>
    <row r="217" spans="1:7" ht="12.75">
      <c r="A217" s="120">
        <f t="shared" si="6"/>
        <v>111</v>
      </c>
      <c r="B217" s="62"/>
      <c r="C217" s="63" t="s">
        <v>391</v>
      </c>
      <c r="D217" s="62" t="s">
        <v>130</v>
      </c>
      <c r="E217" s="148">
        <v>23</v>
      </c>
      <c r="F217" s="64"/>
      <c r="G217" s="121"/>
    </row>
    <row r="218" spans="1:7" ht="12.75">
      <c r="A218" s="120">
        <f t="shared" si="6"/>
        <v>112</v>
      </c>
      <c r="B218" s="62" t="s">
        <v>125</v>
      </c>
      <c r="C218" s="63" t="s">
        <v>392</v>
      </c>
      <c r="D218" s="62" t="s">
        <v>130</v>
      </c>
      <c r="E218" s="149">
        <v>28</v>
      </c>
      <c r="F218" s="64"/>
      <c r="G218" s="121"/>
    </row>
    <row r="219" spans="1:7" ht="12.75">
      <c r="A219" s="120">
        <f t="shared" si="6"/>
        <v>113</v>
      </c>
      <c r="B219" s="62"/>
      <c r="C219" s="63" t="s">
        <v>393</v>
      </c>
      <c r="D219" s="62" t="s">
        <v>142</v>
      </c>
      <c r="E219" s="148">
        <v>227</v>
      </c>
      <c r="F219" s="64"/>
      <c r="G219" s="121"/>
    </row>
    <row r="220" spans="1:7" ht="12.75">
      <c r="A220" s="120">
        <f t="shared" si="6"/>
        <v>114</v>
      </c>
      <c r="B220" s="62"/>
      <c r="C220" s="63" t="s">
        <v>394</v>
      </c>
      <c r="D220" s="62" t="s">
        <v>142</v>
      </c>
      <c r="E220" s="148">
        <v>155</v>
      </c>
      <c r="F220" s="64"/>
      <c r="G220" s="121"/>
    </row>
    <row r="221" spans="1:7" ht="12.75">
      <c r="A221" s="120">
        <f t="shared" si="6"/>
        <v>115</v>
      </c>
      <c r="B221" s="62" t="s">
        <v>125</v>
      </c>
      <c r="C221" s="63" t="s">
        <v>395</v>
      </c>
      <c r="D221" s="62" t="s">
        <v>142</v>
      </c>
      <c r="E221" s="148">
        <v>2</v>
      </c>
      <c r="F221" s="64"/>
      <c r="G221" s="121"/>
    </row>
    <row r="222" spans="1:7" ht="12.75">
      <c r="A222" s="120">
        <f t="shared" si="6"/>
        <v>116</v>
      </c>
      <c r="B222" s="62"/>
      <c r="C222" s="63" t="s">
        <v>396</v>
      </c>
      <c r="D222" s="62" t="s">
        <v>142</v>
      </c>
      <c r="E222" s="148">
        <v>2</v>
      </c>
      <c r="F222" s="64"/>
      <c r="G222" s="121"/>
    </row>
    <row r="223" spans="1:7" ht="12.75">
      <c r="A223" s="120">
        <f t="shared" si="6"/>
        <v>117</v>
      </c>
      <c r="B223" s="62"/>
      <c r="C223" s="63" t="s">
        <v>397</v>
      </c>
      <c r="D223" s="62" t="s">
        <v>142</v>
      </c>
      <c r="E223" s="148">
        <v>21</v>
      </c>
      <c r="F223" s="64"/>
      <c r="G223" s="121"/>
    </row>
    <row r="224" spans="1:7" ht="12.75">
      <c r="A224" s="120">
        <f t="shared" si="6"/>
        <v>118</v>
      </c>
      <c r="B224" s="62"/>
      <c r="C224" s="63" t="s">
        <v>398</v>
      </c>
      <c r="D224" s="62" t="s">
        <v>142</v>
      </c>
      <c r="E224" s="148">
        <v>2</v>
      </c>
      <c r="F224" s="64"/>
      <c r="G224" s="121"/>
    </row>
    <row r="225" spans="1:7" ht="12.75">
      <c r="A225" s="120">
        <f t="shared" si="6"/>
        <v>119</v>
      </c>
      <c r="B225" s="62"/>
      <c r="C225" s="63" t="s">
        <v>399</v>
      </c>
      <c r="D225" s="62" t="s">
        <v>142</v>
      </c>
      <c r="E225" s="148">
        <v>1</v>
      </c>
      <c r="F225" s="64"/>
      <c r="G225" s="121"/>
    </row>
    <row r="226" spans="1:7" ht="12.75">
      <c r="A226" s="120">
        <f t="shared" si="6"/>
        <v>120</v>
      </c>
      <c r="B226" s="62"/>
      <c r="C226" s="63" t="s">
        <v>400</v>
      </c>
      <c r="D226" s="62" t="s">
        <v>142</v>
      </c>
      <c r="E226" s="148">
        <v>1</v>
      </c>
      <c r="F226" s="64"/>
      <c r="G226" s="121"/>
    </row>
    <row r="227" spans="1:7" ht="12.75">
      <c r="A227" s="120">
        <f t="shared" si="6"/>
        <v>121</v>
      </c>
      <c r="B227" s="62"/>
      <c r="C227" s="63" t="s">
        <v>401</v>
      </c>
      <c r="D227" s="62" t="s">
        <v>142</v>
      </c>
      <c r="E227" s="148">
        <v>1</v>
      </c>
      <c r="F227" s="64"/>
      <c r="G227" s="121"/>
    </row>
    <row r="228" spans="1:7" ht="12.75">
      <c r="A228" s="120">
        <f t="shared" si="6"/>
        <v>122</v>
      </c>
      <c r="B228" s="62"/>
      <c r="C228" s="63" t="s">
        <v>402</v>
      </c>
      <c r="D228" s="62" t="s">
        <v>142</v>
      </c>
      <c r="E228" s="148">
        <v>2</v>
      </c>
      <c r="F228" s="64"/>
      <c r="G228" s="121"/>
    </row>
    <row r="229" spans="1:7" ht="12.75">
      <c r="A229" s="120">
        <f t="shared" si="6"/>
        <v>123</v>
      </c>
      <c r="B229" s="62"/>
      <c r="C229" s="63" t="s">
        <v>403</v>
      </c>
      <c r="D229" s="62" t="s">
        <v>142</v>
      </c>
      <c r="E229" s="148">
        <v>1</v>
      </c>
      <c r="F229" s="64"/>
      <c r="G229" s="121"/>
    </row>
    <row r="230" spans="1:7" ht="22.5">
      <c r="A230" s="120">
        <f t="shared" si="6"/>
        <v>124</v>
      </c>
      <c r="B230" s="62"/>
      <c r="C230" s="63" t="s">
        <v>607</v>
      </c>
      <c r="D230" s="62" t="s">
        <v>142</v>
      </c>
      <c r="E230" s="148">
        <v>1</v>
      </c>
      <c r="F230" s="64"/>
      <c r="G230" s="121"/>
    </row>
    <row r="231" spans="1:7" ht="22.5">
      <c r="A231" s="120">
        <f t="shared" si="6"/>
        <v>125</v>
      </c>
      <c r="B231" s="62"/>
      <c r="C231" s="63" t="s">
        <v>404</v>
      </c>
      <c r="D231" s="62" t="s">
        <v>142</v>
      </c>
      <c r="E231" s="148">
        <v>3</v>
      </c>
      <c r="F231" s="64"/>
      <c r="G231" s="121"/>
    </row>
    <row r="232" spans="1:7" ht="22.5">
      <c r="A232" s="120">
        <f t="shared" si="6"/>
        <v>126</v>
      </c>
      <c r="B232" s="62"/>
      <c r="C232" s="63" t="s">
        <v>405</v>
      </c>
      <c r="D232" s="62" t="s">
        <v>142</v>
      </c>
      <c r="E232" s="148">
        <v>2</v>
      </c>
      <c r="F232" s="64"/>
      <c r="G232" s="121"/>
    </row>
    <row r="233" spans="1:7" ht="22.5">
      <c r="A233" s="120">
        <f t="shared" si="6"/>
        <v>127</v>
      </c>
      <c r="B233" s="62"/>
      <c r="C233" s="63" t="s">
        <v>406</v>
      </c>
      <c r="D233" s="62" t="s">
        <v>142</v>
      </c>
      <c r="E233" s="148">
        <v>1</v>
      </c>
      <c r="F233" s="64"/>
      <c r="G233" s="121"/>
    </row>
    <row r="234" spans="1:7" ht="12.75">
      <c r="A234" s="120">
        <f t="shared" si="6"/>
        <v>128</v>
      </c>
      <c r="B234" s="62"/>
      <c r="C234" s="63" t="s">
        <v>407</v>
      </c>
      <c r="D234" s="62" t="s">
        <v>130</v>
      </c>
      <c r="E234" s="148">
        <v>1327</v>
      </c>
      <c r="F234" s="64"/>
      <c r="G234" s="121"/>
    </row>
    <row r="235" spans="1:7" ht="12.75">
      <c r="A235" s="122"/>
      <c r="B235" s="66"/>
      <c r="C235" s="67" t="s">
        <v>385</v>
      </c>
      <c r="D235" s="66"/>
      <c r="E235" s="68"/>
      <c r="F235" s="69"/>
      <c r="G235" s="123">
        <f>SUM(G212:G234)</f>
        <v>0</v>
      </c>
    </row>
    <row r="236" spans="1:7" ht="12.75">
      <c r="A236" s="182" t="s">
        <v>154</v>
      </c>
      <c r="B236" s="183"/>
      <c r="C236" s="183"/>
      <c r="D236" s="183"/>
      <c r="E236" s="183"/>
      <c r="F236" s="183"/>
      <c r="G236" s="124">
        <f>G235</f>
        <v>0</v>
      </c>
    </row>
    <row r="237" spans="1:7" ht="15.75">
      <c r="A237" s="168" t="s">
        <v>159</v>
      </c>
      <c r="B237" s="169"/>
      <c r="C237" s="169"/>
      <c r="D237" s="169"/>
      <c r="E237" s="169"/>
      <c r="F237" s="169"/>
      <c r="G237" s="170"/>
    </row>
    <row r="238" spans="1:7" ht="12.75">
      <c r="A238" s="114"/>
      <c r="B238" s="51" t="s">
        <v>408</v>
      </c>
      <c r="C238" s="52" t="s">
        <v>608</v>
      </c>
      <c r="D238" s="50"/>
      <c r="E238" s="51"/>
      <c r="F238" s="53"/>
      <c r="G238" s="115"/>
    </row>
    <row r="239" spans="1:7" ht="12.75">
      <c r="A239" s="116"/>
      <c r="B239" s="54"/>
      <c r="C239" s="55" t="s">
        <v>152</v>
      </c>
      <c r="D239" s="54"/>
      <c r="E239" s="56"/>
      <c r="F239" s="57"/>
      <c r="G239" s="117"/>
    </row>
    <row r="240" spans="1:7" ht="12.75">
      <c r="A240" s="118"/>
      <c r="B240" s="58"/>
      <c r="C240" s="59" t="s">
        <v>148</v>
      </c>
      <c r="D240" s="58"/>
      <c r="E240" s="60"/>
      <c r="F240" s="61"/>
      <c r="G240" s="119"/>
    </row>
    <row r="241" spans="1:7" ht="12.75">
      <c r="A241" s="120">
        <f>A234+1</f>
        <v>129</v>
      </c>
      <c r="B241" s="62" t="s">
        <v>125</v>
      </c>
      <c r="C241" s="63" t="s">
        <v>410</v>
      </c>
      <c r="D241" s="62" t="s">
        <v>130</v>
      </c>
      <c r="E241" s="148">
        <v>38</v>
      </c>
      <c r="F241" s="64"/>
      <c r="G241" s="121"/>
    </row>
    <row r="242" spans="1:7" ht="12.75">
      <c r="A242" s="125">
        <f t="shared" ref="A242:A253" si="7">A241+1</f>
        <v>130</v>
      </c>
      <c r="B242" s="62" t="s">
        <v>125</v>
      </c>
      <c r="C242" s="63" t="s">
        <v>411</v>
      </c>
      <c r="D242" s="62" t="s">
        <v>130</v>
      </c>
      <c r="E242" s="148">
        <v>7</v>
      </c>
      <c r="F242" s="64"/>
      <c r="G242" s="121"/>
    </row>
    <row r="243" spans="1:7" ht="12.75">
      <c r="A243" s="125">
        <f t="shared" si="7"/>
        <v>131</v>
      </c>
      <c r="B243" s="62" t="s">
        <v>125</v>
      </c>
      <c r="C243" s="63" t="s">
        <v>412</v>
      </c>
      <c r="D243" s="62" t="s">
        <v>130</v>
      </c>
      <c r="E243" s="148">
        <v>17</v>
      </c>
      <c r="F243" s="64"/>
      <c r="G243" s="121"/>
    </row>
    <row r="244" spans="1:7" ht="12.75">
      <c r="A244" s="125">
        <f t="shared" si="7"/>
        <v>132</v>
      </c>
      <c r="B244" s="62"/>
      <c r="C244" s="63" t="s">
        <v>413</v>
      </c>
      <c r="D244" s="62" t="s">
        <v>130</v>
      </c>
      <c r="E244" s="148">
        <v>17</v>
      </c>
      <c r="F244" s="64"/>
      <c r="G244" s="121"/>
    </row>
    <row r="245" spans="1:7" ht="12.75">
      <c r="A245" s="125">
        <f t="shared" si="7"/>
        <v>133</v>
      </c>
      <c r="B245" s="62"/>
      <c r="C245" s="63" t="s">
        <v>414</v>
      </c>
      <c r="D245" s="62" t="s">
        <v>130</v>
      </c>
      <c r="E245" s="148">
        <v>94</v>
      </c>
      <c r="F245" s="64"/>
      <c r="G245" s="121"/>
    </row>
    <row r="246" spans="1:7" ht="12.75">
      <c r="A246" s="125">
        <f t="shared" si="7"/>
        <v>134</v>
      </c>
      <c r="B246" s="62" t="s">
        <v>125</v>
      </c>
      <c r="C246" s="63" t="s">
        <v>417</v>
      </c>
      <c r="D246" s="62" t="s">
        <v>130</v>
      </c>
      <c r="E246" s="148">
        <v>11</v>
      </c>
      <c r="F246" s="64"/>
      <c r="G246" s="121"/>
    </row>
    <row r="247" spans="1:7" ht="12.75">
      <c r="A247" s="125">
        <f t="shared" si="7"/>
        <v>135</v>
      </c>
      <c r="B247" s="62"/>
      <c r="C247" s="63" t="s">
        <v>418</v>
      </c>
      <c r="D247" s="62" t="s">
        <v>130</v>
      </c>
      <c r="E247" s="148">
        <v>17</v>
      </c>
      <c r="F247" s="64"/>
      <c r="G247" s="121"/>
    </row>
    <row r="248" spans="1:7" ht="12.75">
      <c r="A248" s="125">
        <f t="shared" si="7"/>
        <v>136</v>
      </c>
      <c r="B248" s="62"/>
      <c r="C248" s="63" t="s">
        <v>420</v>
      </c>
      <c r="D248" s="62" t="s">
        <v>142</v>
      </c>
      <c r="E248" s="148">
        <v>2</v>
      </c>
      <c r="F248" s="64"/>
      <c r="G248" s="121"/>
    </row>
    <row r="249" spans="1:7" ht="12.75">
      <c r="A249" s="125">
        <f t="shared" si="7"/>
        <v>137</v>
      </c>
      <c r="B249" s="62"/>
      <c r="C249" s="63" t="s">
        <v>421</v>
      </c>
      <c r="D249" s="62" t="s">
        <v>142</v>
      </c>
      <c r="E249" s="148">
        <v>1</v>
      </c>
      <c r="F249" s="64"/>
      <c r="G249" s="121"/>
    </row>
    <row r="250" spans="1:7" ht="12.75">
      <c r="A250" s="125">
        <f t="shared" si="7"/>
        <v>138</v>
      </c>
      <c r="B250" s="62"/>
      <c r="C250" s="63" t="s">
        <v>422</v>
      </c>
      <c r="D250" s="62" t="s">
        <v>142</v>
      </c>
      <c r="E250" s="148">
        <v>2</v>
      </c>
      <c r="F250" s="64"/>
      <c r="G250" s="121"/>
    </row>
    <row r="251" spans="1:7" ht="12.75">
      <c r="A251" s="125">
        <f t="shared" si="7"/>
        <v>139</v>
      </c>
      <c r="B251" s="62"/>
      <c r="C251" s="63" t="s">
        <v>423</v>
      </c>
      <c r="D251" s="62" t="s">
        <v>142</v>
      </c>
      <c r="E251" s="148">
        <v>1</v>
      </c>
      <c r="F251" s="64"/>
      <c r="G251" s="121"/>
    </row>
    <row r="252" spans="1:7" ht="12.75">
      <c r="A252" s="125">
        <f t="shared" si="7"/>
        <v>140</v>
      </c>
      <c r="B252" s="62"/>
      <c r="C252" s="63" t="s">
        <v>424</v>
      </c>
      <c r="D252" s="62" t="s">
        <v>142</v>
      </c>
      <c r="E252" s="148">
        <v>4</v>
      </c>
      <c r="F252" s="64"/>
      <c r="G252" s="121"/>
    </row>
    <row r="253" spans="1:7" ht="12.75">
      <c r="A253" s="125">
        <f t="shared" si="7"/>
        <v>141</v>
      </c>
      <c r="B253" s="62"/>
      <c r="C253" s="63" t="s">
        <v>427</v>
      </c>
      <c r="D253" s="62" t="s">
        <v>130</v>
      </c>
      <c r="E253" s="148">
        <v>142</v>
      </c>
      <c r="F253" s="64"/>
      <c r="G253" s="121"/>
    </row>
    <row r="254" spans="1:7" ht="12.75">
      <c r="A254" s="122"/>
      <c r="B254" s="66"/>
      <c r="C254" s="67" t="s">
        <v>409</v>
      </c>
      <c r="D254" s="66"/>
      <c r="E254" s="68"/>
      <c r="F254" s="69"/>
      <c r="G254" s="123">
        <f>SUM(G241:G253)</f>
        <v>0</v>
      </c>
    </row>
    <row r="255" spans="1:7" ht="12.75">
      <c r="A255" s="114"/>
      <c r="B255" s="51" t="s">
        <v>408</v>
      </c>
      <c r="C255" s="52" t="s">
        <v>609</v>
      </c>
      <c r="D255" s="50"/>
      <c r="E255" s="51"/>
      <c r="F255" s="53"/>
      <c r="G255" s="115"/>
    </row>
    <row r="256" spans="1:7" ht="12.75">
      <c r="A256" s="116"/>
      <c r="B256" s="54"/>
      <c r="C256" s="55" t="s">
        <v>152</v>
      </c>
      <c r="D256" s="54"/>
      <c r="E256" s="56"/>
      <c r="F256" s="57"/>
      <c r="G256" s="117"/>
    </row>
    <row r="257" spans="1:7" ht="12.75">
      <c r="A257" s="118"/>
      <c r="B257" s="58"/>
      <c r="C257" s="59" t="s">
        <v>148</v>
      </c>
      <c r="D257" s="58"/>
      <c r="E257" s="60"/>
      <c r="F257" s="61"/>
      <c r="G257" s="119"/>
    </row>
    <row r="258" spans="1:7" ht="12.75">
      <c r="A258" s="125">
        <f>A253+1</f>
        <v>142</v>
      </c>
      <c r="B258" s="62" t="s">
        <v>125</v>
      </c>
      <c r="C258" s="63" t="s">
        <v>410</v>
      </c>
      <c r="D258" s="62" t="s">
        <v>130</v>
      </c>
      <c r="E258" s="148">
        <v>14</v>
      </c>
      <c r="F258" s="64"/>
      <c r="G258" s="121"/>
    </row>
    <row r="259" spans="1:7" ht="12.75">
      <c r="A259" s="125">
        <f t="shared" ref="A259:A268" si="8">A258+1</f>
        <v>143</v>
      </c>
      <c r="B259" s="62" t="s">
        <v>125</v>
      </c>
      <c r="C259" s="63" t="s">
        <v>414</v>
      </c>
      <c r="D259" s="62" t="s">
        <v>130</v>
      </c>
      <c r="E259" s="148">
        <v>13</v>
      </c>
      <c r="F259" s="64"/>
      <c r="G259" s="121"/>
    </row>
    <row r="260" spans="1:7" ht="33.75">
      <c r="A260" s="125">
        <f t="shared" si="8"/>
        <v>144</v>
      </c>
      <c r="B260" s="62" t="s">
        <v>125</v>
      </c>
      <c r="C260" s="63" t="s">
        <v>415</v>
      </c>
      <c r="D260" s="62" t="s">
        <v>130</v>
      </c>
      <c r="E260" s="148">
        <v>129</v>
      </c>
      <c r="F260" s="64"/>
      <c r="G260" s="121"/>
    </row>
    <row r="261" spans="1:7" ht="12.75">
      <c r="A261" s="125">
        <f t="shared" si="8"/>
        <v>145</v>
      </c>
      <c r="B261" s="62"/>
      <c r="C261" s="63" t="s">
        <v>416</v>
      </c>
      <c r="D261" s="62" t="s">
        <v>130</v>
      </c>
      <c r="E261" s="148">
        <v>16</v>
      </c>
      <c r="F261" s="64"/>
      <c r="G261" s="121"/>
    </row>
    <row r="262" spans="1:7" ht="12.75">
      <c r="A262" s="125">
        <f t="shared" si="8"/>
        <v>146</v>
      </c>
      <c r="B262" s="62"/>
      <c r="C262" s="63" t="s">
        <v>418</v>
      </c>
      <c r="D262" s="62" t="s">
        <v>130</v>
      </c>
      <c r="E262" s="148">
        <v>43</v>
      </c>
      <c r="F262" s="64"/>
      <c r="G262" s="121"/>
    </row>
    <row r="263" spans="1:7" ht="22.5">
      <c r="A263" s="125">
        <f t="shared" si="8"/>
        <v>147</v>
      </c>
      <c r="B263" s="62" t="s">
        <v>125</v>
      </c>
      <c r="C263" s="63" t="s">
        <v>419</v>
      </c>
      <c r="D263" s="62" t="s">
        <v>142</v>
      </c>
      <c r="E263" s="148">
        <v>4</v>
      </c>
      <c r="F263" s="64"/>
      <c r="G263" s="121"/>
    </row>
    <row r="264" spans="1:7" ht="12.75">
      <c r="A264" s="125">
        <f t="shared" si="8"/>
        <v>148</v>
      </c>
      <c r="B264" s="62"/>
      <c r="C264" s="63" t="s">
        <v>420</v>
      </c>
      <c r="D264" s="62" t="s">
        <v>142</v>
      </c>
      <c r="E264" s="148">
        <v>1</v>
      </c>
      <c r="F264" s="64"/>
      <c r="G264" s="121"/>
    </row>
    <row r="265" spans="1:7" ht="12.75">
      <c r="A265" s="125">
        <f t="shared" si="8"/>
        <v>149</v>
      </c>
      <c r="B265" s="62"/>
      <c r="C265" s="63" t="s">
        <v>424</v>
      </c>
      <c r="D265" s="62" t="s">
        <v>142</v>
      </c>
      <c r="E265" s="148">
        <v>5</v>
      </c>
      <c r="F265" s="64"/>
      <c r="G265" s="121"/>
    </row>
    <row r="266" spans="1:7" ht="22.5">
      <c r="A266" s="125">
        <f t="shared" si="8"/>
        <v>150</v>
      </c>
      <c r="B266" s="62"/>
      <c r="C266" s="63" t="s">
        <v>425</v>
      </c>
      <c r="D266" s="62" t="s">
        <v>142</v>
      </c>
      <c r="E266" s="148">
        <v>1</v>
      </c>
      <c r="F266" s="64"/>
      <c r="G266" s="121"/>
    </row>
    <row r="267" spans="1:7" ht="22.5">
      <c r="A267" s="125">
        <f t="shared" si="8"/>
        <v>151</v>
      </c>
      <c r="B267" s="62"/>
      <c r="C267" s="63" t="s">
        <v>426</v>
      </c>
      <c r="D267" s="62" t="s">
        <v>142</v>
      </c>
      <c r="E267" s="148">
        <v>1</v>
      </c>
      <c r="F267" s="64"/>
      <c r="G267" s="121"/>
    </row>
    <row r="268" spans="1:7" ht="12.75">
      <c r="A268" s="125">
        <f t="shared" si="8"/>
        <v>152</v>
      </c>
      <c r="B268" s="62"/>
      <c r="C268" s="63" t="s">
        <v>427</v>
      </c>
      <c r="D268" s="62" t="s">
        <v>130</v>
      </c>
      <c r="E268" s="148">
        <v>174</v>
      </c>
      <c r="F268" s="64"/>
      <c r="G268" s="121"/>
    </row>
    <row r="269" spans="1:7" ht="12.75">
      <c r="A269" s="122"/>
      <c r="B269" s="66"/>
      <c r="C269" s="67" t="s">
        <v>409</v>
      </c>
      <c r="D269" s="66"/>
      <c r="E269" s="68"/>
      <c r="F269" s="69"/>
      <c r="G269" s="123">
        <f>SUM(G258:G268)</f>
        <v>0</v>
      </c>
    </row>
    <row r="270" spans="1:7" ht="12.75">
      <c r="A270" s="182" t="s">
        <v>157</v>
      </c>
      <c r="B270" s="183"/>
      <c r="C270" s="183"/>
      <c r="D270" s="183"/>
      <c r="E270" s="183"/>
      <c r="F270" s="183"/>
      <c r="G270" s="124">
        <f>G269+G254</f>
        <v>0</v>
      </c>
    </row>
    <row r="271" spans="1:7" ht="15.75">
      <c r="A271" s="168" t="s">
        <v>155</v>
      </c>
      <c r="B271" s="169"/>
      <c r="C271" s="169"/>
      <c r="D271" s="169"/>
      <c r="E271" s="169"/>
      <c r="F271" s="169"/>
      <c r="G271" s="170"/>
    </row>
    <row r="272" spans="1:7" ht="12.75">
      <c r="A272" s="114"/>
      <c r="B272" s="51" t="s">
        <v>428</v>
      </c>
      <c r="C272" s="52" t="s">
        <v>610</v>
      </c>
      <c r="D272" s="50"/>
      <c r="E272" s="51"/>
      <c r="F272" s="53"/>
      <c r="G272" s="115"/>
    </row>
    <row r="273" spans="1:7" ht="12.75">
      <c r="A273" s="126"/>
      <c r="B273" s="70"/>
      <c r="C273" s="71" t="s">
        <v>151</v>
      </c>
      <c r="D273" s="70"/>
      <c r="E273" s="72"/>
      <c r="F273" s="73"/>
      <c r="G273" s="127"/>
    </row>
    <row r="274" spans="1:7" ht="12.75">
      <c r="A274" s="128"/>
      <c r="B274" s="74"/>
      <c r="C274" s="75" t="s">
        <v>150</v>
      </c>
      <c r="D274" s="74"/>
      <c r="E274" s="76"/>
      <c r="F274" s="77"/>
      <c r="G274" s="129"/>
    </row>
    <row r="275" spans="1:7" ht="12.75">
      <c r="A275" s="130">
        <f>A268+1</f>
        <v>153</v>
      </c>
      <c r="B275" s="78" t="s">
        <v>125</v>
      </c>
      <c r="C275" s="63" t="s">
        <v>429</v>
      </c>
      <c r="D275" s="78" t="s">
        <v>130</v>
      </c>
      <c r="E275" s="150">
        <v>34</v>
      </c>
      <c r="F275" s="65"/>
      <c r="G275" s="121"/>
    </row>
    <row r="276" spans="1:7" ht="12.75">
      <c r="A276" s="130">
        <f>A275+1</f>
        <v>154</v>
      </c>
      <c r="B276" s="78" t="s">
        <v>125</v>
      </c>
      <c r="C276" s="63" t="s">
        <v>397</v>
      </c>
      <c r="D276" s="78" t="s">
        <v>130</v>
      </c>
      <c r="E276" s="150">
        <v>1</v>
      </c>
      <c r="F276" s="65"/>
      <c r="G276" s="121"/>
    </row>
    <row r="277" spans="1:7" ht="12.75">
      <c r="A277" s="130">
        <f>A276+1</f>
        <v>155</v>
      </c>
      <c r="B277" s="78"/>
      <c r="C277" s="63" t="s">
        <v>437</v>
      </c>
      <c r="D277" s="78" t="s">
        <v>130</v>
      </c>
      <c r="E277" s="150">
        <v>33</v>
      </c>
      <c r="F277" s="65"/>
      <c r="G277" s="121"/>
    </row>
    <row r="278" spans="1:7" ht="12.75">
      <c r="A278" s="131"/>
      <c r="B278" s="79"/>
      <c r="C278" s="67" t="s">
        <v>610</v>
      </c>
      <c r="D278" s="79"/>
      <c r="E278" s="80"/>
      <c r="F278" s="81"/>
      <c r="G278" s="123">
        <f>SUM(G275:G277)</f>
        <v>0</v>
      </c>
    </row>
    <row r="279" spans="1:7" ht="12.75">
      <c r="A279" s="114"/>
      <c r="B279" s="51" t="s">
        <v>428</v>
      </c>
      <c r="C279" s="52" t="s">
        <v>614</v>
      </c>
      <c r="D279" s="50"/>
      <c r="E279" s="51"/>
      <c r="F279" s="53"/>
      <c r="G279" s="115"/>
    </row>
    <row r="280" spans="1:7" ht="12.75">
      <c r="A280" s="126"/>
      <c r="B280" s="70"/>
      <c r="C280" s="71" t="s">
        <v>151</v>
      </c>
      <c r="D280" s="70"/>
      <c r="E280" s="72"/>
      <c r="F280" s="73"/>
      <c r="G280" s="127"/>
    </row>
    <row r="281" spans="1:7" ht="12.75">
      <c r="A281" s="128"/>
      <c r="B281" s="74"/>
      <c r="C281" s="75" t="s">
        <v>150</v>
      </c>
      <c r="D281" s="74"/>
      <c r="E281" s="76"/>
      <c r="F281" s="77"/>
      <c r="G281" s="129"/>
    </row>
    <row r="282" spans="1:7" ht="12.75">
      <c r="A282" s="130">
        <f>A277+1</f>
        <v>156</v>
      </c>
      <c r="B282" s="78" t="s">
        <v>125</v>
      </c>
      <c r="C282" s="63" t="s">
        <v>430</v>
      </c>
      <c r="D282" s="78" t="s">
        <v>130</v>
      </c>
      <c r="E282" s="150">
        <v>24</v>
      </c>
      <c r="F282" s="65"/>
      <c r="G282" s="121"/>
    </row>
    <row r="283" spans="1:7" ht="33.75">
      <c r="A283" s="130">
        <f>A282+1</f>
        <v>157</v>
      </c>
      <c r="B283" s="78" t="s">
        <v>125</v>
      </c>
      <c r="C283" s="63" t="s">
        <v>431</v>
      </c>
      <c r="D283" s="78" t="s">
        <v>130</v>
      </c>
      <c r="E283" s="150">
        <v>36</v>
      </c>
      <c r="F283" s="65"/>
      <c r="G283" s="121"/>
    </row>
    <row r="284" spans="1:7" ht="12.75">
      <c r="A284" s="130">
        <f t="shared" ref="A284:A290" si="9">A283+1</f>
        <v>158</v>
      </c>
      <c r="B284" s="78" t="s">
        <v>125</v>
      </c>
      <c r="C284" s="63" t="s">
        <v>432</v>
      </c>
      <c r="D284" s="78" t="s">
        <v>130</v>
      </c>
      <c r="E284" s="150">
        <v>16</v>
      </c>
      <c r="F284" s="65"/>
      <c r="G284" s="121"/>
    </row>
    <row r="285" spans="1:7" ht="12.75">
      <c r="A285" s="130">
        <f t="shared" si="9"/>
        <v>159</v>
      </c>
      <c r="B285" s="78" t="s">
        <v>125</v>
      </c>
      <c r="C285" s="63" t="s">
        <v>394</v>
      </c>
      <c r="D285" s="78" t="s">
        <v>142</v>
      </c>
      <c r="E285" s="150">
        <v>2</v>
      </c>
      <c r="F285" s="65"/>
      <c r="G285" s="121"/>
    </row>
    <row r="286" spans="1:7" ht="12.75">
      <c r="A286" s="130">
        <f t="shared" si="9"/>
        <v>160</v>
      </c>
      <c r="B286" s="78" t="s">
        <v>125</v>
      </c>
      <c r="C286" s="63" t="s">
        <v>433</v>
      </c>
      <c r="D286" s="78" t="s">
        <v>142</v>
      </c>
      <c r="E286" s="150">
        <v>1</v>
      </c>
      <c r="F286" s="65"/>
      <c r="G286" s="121"/>
    </row>
    <row r="287" spans="1:7" ht="12.75">
      <c r="A287" s="130">
        <f t="shared" si="9"/>
        <v>161</v>
      </c>
      <c r="B287" s="78" t="s">
        <v>125</v>
      </c>
      <c r="C287" s="63" t="s">
        <v>434</v>
      </c>
      <c r="D287" s="78" t="s">
        <v>142</v>
      </c>
      <c r="E287" s="150">
        <v>1</v>
      </c>
      <c r="F287" s="65"/>
      <c r="G287" s="121"/>
    </row>
    <row r="288" spans="1:7" ht="22.5">
      <c r="A288" s="130">
        <f t="shared" si="9"/>
        <v>162</v>
      </c>
      <c r="B288" s="78" t="s">
        <v>125</v>
      </c>
      <c r="C288" s="63" t="s">
        <v>435</v>
      </c>
      <c r="D288" s="186" t="s">
        <v>142</v>
      </c>
      <c r="E288" s="187">
        <v>1</v>
      </c>
      <c r="F288" s="188"/>
      <c r="G288" s="189"/>
    </row>
    <row r="289" spans="1:7" ht="22.5">
      <c r="A289" s="130">
        <f t="shared" si="9"/>
        <v>163</v>
      </c>
      <c r="B289" s="78" t="s">
        <v>125</v>
      </c>
      <c r="C289" s="63" t="s">
        <v>436</v>
      </c>
      <c r="D289" s="186"/>
      <c r="E289" s="187"/>
      <c r="F289" s="188"/>
      <c r="G289" s="189"/>
    </row>
    <row r="290" spans="1:7" ht="12.75">
      <c r="A290" s="130">
        <f t="shared" si="9"/>
        <v>164</v>
      </c>
      <c r="B290" s="78" t="s">
        <v>125</v>
      </c>
      <c r="C290" s="63" t="s">
        <v>437</v>
      </c>
      <c r="D290" s="78" t="s">
        <v>130</v>
      </c>
      <c r="E290" s="150">
        <v>53</v>
      </c>
      <c r="F290" s="65"/>
      <c r="G290" s="121"/>
    </row>
    <row r="291" spans="1:7" ht="12.75">
      <c r="A291" s="131"/>
      <c r="B291" s="79"/>
      <c r="C291" s="67" t="s">
        <v>614</v>
      </c>
      <c r="D291" s="79"/>
      <c r="E291" s="80"/>
      <c r="F291" s="81"/>
      <c r="G291" s="123">
        <f>SUM(G282:G290)</f>
        <v>0</v>
      </c>
    </row>
    <row r="292" spans="1:7" ht="12.75">
      <c r="A292" s="182" t="s">
        <v>156</v>
      </c>
      <c r="B292" s="183"/>
      <c r="C292" s="183"/>
      <c r="D292" s="183"/>
      <c r="E292" s="183"/>
      <c r="F292" s="183"/>
      <c r="G292" s="124">
        <f>G291+G278</f>
        <v>0</v>
      </c>
    </row>
    <row r="293" spans="1:7" ht="15.75">
      <c r="A293" s="168" t="s">
        <v>158</v>
      </c>
      <c r="B293" s="169"/>
      <c r="C293" s="169"/>
      <c r="D293" s="169"/>
      <c r="E293" s="169"/>
      <c r="F293" s="169"/>
      <c r="G293" s="170"/>
    </row>
    <row r="294" spans="1:7" ht="22.5">
      <c r="A294" s="132"/>
      <c r="B294" s="51" t="s">
        <v>438</v>
      </c>
      <c r="C294" s="52" t="s">
        <v>615</v>
      </c>
      <c r="D294" s="82"/>
      <c r="E294" s="83"/>
      <c r="F294" s="84"/>
      <c r="G294" s="133"/>
    </row>
    <row r="295" spans="1:7" ht="12.75">
      <c r="A295" s="126"/>
      <c r="B295" s="70"/>
      <c r="C295" s="55" t="s">
        <v>149</v>
      </c>
      <c r="D295" s="70"/>
      <c r="E295" s="72"/>
      <c r="F295" s="73"/>
      <c r="G295" s="127"/>
    </row>
    <row r="296" spans="1:7" ht="12.75">
      <c r="A296" s="128"/>
      <c r="B296" s="74"/>
      <c r="C296" s="59" t="s">
        <v>148</v>
      </c>
      <c r="D296" s="74"/>
      <c r="E296" s="76"/>
      <c r="F296" s="77"/>
      <c r="G296" s="129"/>
    </row>
    <row r="297" spans="1:7" ht="22.5">
      <c r="A297" s="130">
        <f>A290+1</f>
        <v>165</v>
      </c>
      <c r="B297" s="78" t="s">
        <v>125</v>
      </c>
      <c r="C297" s="63" t="s">
        <v>439</v>
      </c>
      <c r="D297" s="78" t="s">
        <v>130</v>
      </c>
      <c r="E297" s="150">
        <v>2</v>
      </c>
      <c r="F297" s="85"/>
      <c r="G297" s="121"/>
    </row>
    <row r="298" spans="1:7" ht="22.5">
      <c r="A298" s="130">
        <f>A297+1</f>
        <v>166</v>
      </c>
      <c r="B298" s="78" t="s">
        <v>125</v>
      </c>
      <c r="C298" s="63" t="s">
        <v>617</v>
      </c>
      <c r="D298" s="78" t="s">
        <v>130</v>
      </c>
      <c r="E298" s="150">
        <v>41</v>
      </c>
      <c r="F298" s="64"/>
      <c r="G298" s="121"/>
    </row>
    <row r="299" spans="1:7" ht="33.75">
      <c r="A299" s="130">
        <f t="shared" ref="A299:A305" si="10">A298+1</f>
        <v>167</v>
      </c>
      <c r="B299" s="78" t="s">
        <v>125</v>
      </c>
      <c r="C299" s="63" t="s">
        <v>440</v>
      </c>
      <c r="D299" s="78" t="s">
        <v>130</v>
      </c>
      <c r="E299" s="150">
        <v>80</v>
      </c>
      <c r="F299" s="85"/>
      <c r="G299" s="121"/>
    </row>
    <row r="300" spans="1:7" ht="22.5">
      <c r="A300" s="130">
        <f t="shared" si="10"/>
        <v>168</v>
      </c>
      <c r="B300" s="78"/>
      <c r="C300" s="63" t="s">
        <v>611</v>
      </c>
      <c r="D300" s="78" t="s">
        <v>130</v>
      </c>
      <c r="E300" s="150">
        <v>47</v>
      </c>
      <c r="F300" s="85"/>
      <c r="G300" s="121"/>
    </row>
    <row r="301" spans="1:7" ht="22.5">
      <c r="A301" s="130">
        <f t="shared" si="10"/>
        <v>169</v>
      </c>
      <c r="B301" s="78"/>
      <c r="C301" s="63" t="s">
        <v>612</v>
      </c>
      <c r="D301" s="78" t="s">
        <v>130</v>
      </c>
      <c r="E301" s="150">
        <v>87</v>
      </c>
      <c r="F301" s="85"/>
      <c r="G301" s="121"/>
    </row>
    <row r="302" spans="1:7" ht="22.5">
      <c r="A302" s="130">
        <f t="shared" si="10"/>
        <v>170</v>
      </c>
      <c r="B302" s="78"/>
      <c r="C302" s="63" t="s">
        <v>442</v>
      </c>
      <c r="D302" s="78" t="s">
        <v>130</v>
      </c>
      <c r="E302" s="150">
        <v>25</v>
      </c>
      <c r="F302" s="85"/>
      <c r="G302" s="121"/>
    </row>
    <row r="303" spans="1:7" ht="33.75">
      <c r="A303" s="130">
        <f t="shared" si="10"/>
        <v>171</v>
      </c>
      <c r="B303" s="78"/>
      <c r="C303" s="63" t="s">
        <v>444</v>
      </c>
      <c r="D303" s="78" t="s">
        <v>142</v>
      </c>
      <c r="E303" s="150">
        <v>1</v>
      </c>
      <c r="F303" s="85"/>
      <c r="G303" s="121"/>
    </row>
    <row r="304" spans="1:7" ht="12.75">
      <c r="A304" s="130">
        <f t="shared" si="10"/>
        <v>172</v>
      </c>
      <c r="B304" s="78"/>
      <c r="C304" s="63" t="s">
        <v>445</v>
      </c>
      <c r="D304" s="78" t="s">
        <v>142</v>
      </c>
      <c r="E304" s="150">
        <v>1</v>
      </c>
      <c r="F304" s="85"/>
      <c r="G304" s="121"/>
    </row>
    <row r="305" spans="1:7" ht="12.75">
      <c r="A305" s="130">
        <f t="shared" si="10"/>
        <v>173</v>
      </c>
      <c r="B305" s="78"/>
      <c r="C305" s="63" t="s">
        <v>446</v>
      </c>
      <c r="D305" s="78" t="s">
        <v>130</v>
      </c>
      <c r="E305" s="150">
        <v>250</v>
      </c>
      <c r="F305" s="85"/>
      <c r="G305" s="121"/>
    </row>
    <row r="306" spans="1:7" ht="12.75">
      <c r="A306" s="131"/>
      <c r="B306" s="79"/>
      <c r="C306" s="67" t="s">
        <v>147</v>
      </c>
      <c r="D306" s="79"/>
      <c r="E306" s="80"/>
      <c r="F306" s="81"/>
      <c r="G306" s="134">
        <f>SUM(G297:G305)</f>
        <v>0</v>
      </c>
    </row>
    <row r="307" spans="1:7" ht="12.75">
      <c r="A307" s="132"/>
      <c r="B307" s="51" t="s">
        <v>438</v>
      </c>
      <c r="C307" s="52" t="s">
        <v>616</v>
      </c>
      <c r="D307" s="82"/>
      <c r="E307" s="83"/>
      <c r="F307" s="84"/>
      <c r="G307" s="133"/>
    </row>
    <row r="308" spans="1:7" ht="12.75">
      <c r="A308" s="126"/>
      <c r="B308" s="70"/>
      <c r="C308" s="55" t="s">
        <v>149</v>
      </c>
      <c r="D308" s="70"/>
      <c r="E308" s="72"/>
      <c r="F308" s="73"/>
      <c r="G308" s="127"/>
    </row>
    <row r="309" spans="1:7" ht="12.75">
      <c r="A309" s="128"/>
      <c r="B309" s="74"/>
      <c r="C309" s="59" t="s">
        <v>148</v>
      </c>
      <c r="D309" s="74"/>
      <c r="E309" s="76"/>
      <c r="F309" s="77"/>
      <c r="G309" s="129"/>
    </row>
    <row r="310" spans="1:7" ht="33.75">
      <c r="A310" s="130">
        <f>A305+1</f>
        <v>174</v>
      </c>
      <c r="B310" s="78" t="s">
        <v>125</v>
      </c>
      <c r="C310" s="63" t="s">
        <v>440</v>
      </c>
      <c r="D310" s="78" t="s">
        <v>130</v>
      </c>
      <c r="E310" s="150">
        <v>16</v>
      </c>
      <c r="F310" s="85"/>
      <c r="G310" s="121"/>
    </row>
    <row r="311" spans="1:7" ht="22.5">
      <c r="A311" s="130">
        <f>A310+1</f>
        <v>175</v>
      </c>
      <c r="B311" s="78" t="s">
        <v>125</v>
      </c>
      <c r="C311" s="63" t="s">
        <v>611</v>
      </c>
      <c r="D311" s="78" t="s">
        <v>130</v>
      </c>
      <c r="E311" s="150">
        <v>13</v>
      </c>
      <c r="F311" s="64"/>
      <c r="G311" s="121"/>
    </row>
    <row r="312" spans="1:7" ht="22.5">
      <c r="A312" s="130">
        <f t="shared" ref="A312:A319" si="11">A311+1</f>
        <v>176</v>
      </c>
      <c r="B312" s="78" t="s">
        <v>125</v>
      </c>
      <c r="C312" s="63" t="s">
        <v>612</v>
      </c>
      <c r="D312" s="78" t="s">
        <v>130</v>
      </c>
      <c r="E312" s="150">
        <v>71</v>
      </c>
      <c r="F312" s="85"/>
      <c r="G312" s="121"/>
    </row>
    <row r="313" spans="1:7" ht="22.5">
      <c r="A313" s="130">
        <f t="shared" si="11"/>
        <v>177</v>
      </c>
      <c r="B313" s="78"/>
      <c r="C313" s="63" t="s">
        <v>613</v>
      </c>
      <c r="D313" s="78" t="s">
        <v>130</v>
      </c>
      <c r="E313" s="150">
        <v>51</v>
      </c>
      <c r="F313" s="85"/>
      <c r="G313" s="121"/>
    </row>
    <row r="314" spans="1:7" ht="22.5">
      <c r="A314" s="130">
        <f t="shared" si="11"/>
        <v>178</v>
      </c>
      <c r="B314" s="78"/>
      <c r="C314" s="63" t="s">
        <v>441</v>
      </c>
      <c r="D314" s="78" t="s">
        <v>130</v>
      </c>
      <c r="E314" s="150">
        <v>23</v>
      </c>
      <c r="F314" s="85"/>
      <c r="G314" s="121"/>
    </row>
    <row r="315" spans="1:7" ht="22.5">
      <c r="A315" s="130">
        <f t="shared" si="11"/>
        <v>179</v>
      </c>
      <c r="B315" s="78"/>
      <c r="C315" s="63" t="s">
        <v>442</v>
      </c>
      <c r="D315" s="78" t="s">
        <v>130</v>
      </c>
      <c r="E315" s="150">
        <v>44</v>
      </c>
      <c r="F315" s="85"/>
      <c r="G315" s="121"/>
    </row>
    <row r="316" spans="1:7" ht="22.5">
      <c r="A316" s="130">
        <f t="shared" si="11"/>
        <v>180</v>
      </c>
      <c r="B316" s="78"/>
      <c r="C316" s="63" t="s">
        <v>443</v>
      </c>
      <c r="D316" s="78" t="s">
        <v>130</v>
      </c>
      <c r="E316" s="150">
        <v>31</v>
      </c>
      <c r="F316" s="85"/>
      <c r="G316" s="121"/>
    </row>
    <row r="317" spans="1:7" ht="33.75">
      <c r="A317" s="130">
        <f t="shared" si="11"/>
        <v>181</v>
      </c>
      <c r="B317" s="78"/>
      <c r="C317" s="63" t="s">
        <v>444</v>
      </c>
      <c r="D317" s="78" t="s">
        <v>142</v>
      </c>
      <c r="E317" s="150">
        <v>1</v>
      </c>
      <c r="F317" s="85"/>
      <c r="G317" s="121"/>
    </row>
    <row r="318" spans="1:7" ht="12.75">
      <c r="A318" s="130">
        <f t="shared" si="11"/>
        <v>182</v>
      </c>
      <c r="B318" s="78"/>
      <c r="C318" s="63" t="s">
        <v>445</v>
      </c>
      <c r="D318" s="78" t="s">
        <v>142</v>
      </c>
      <c r="E318" s="150">
        <v>2</v>
      </c>
      <c r="F318" s="85"/>
      <c r="G318" s="121"/>
    </row>
    <row r="319" spans="1:7" ht="12.75">
      <c r="A319" s="130">
        <f t="shared" si="11"/>
        <v>183</v>
      </c>
      <c r="B319" s="78"/>
      <c r="C319" s="63" t="s">
        <v>446</v>
      </c>
      <c r="D319" s="78" t="s">
        <v>130</v>
      </c>
      <c r="E319" s="150">
        <v>145</v>
      </c>
      <c r="F319" s="85"/>
      <c r="G319" s="121"/>
    </row>
    <row r="320" spans="1:7" ht="12.75">
      <c r="A320" s="131"/>
      <c r="B320" s="79"/>
      <c r="C320" s="67" t="s">
        <v>147</v>
      </c>
      <c r="D320" s="79"/>
      <c r="E320" s="80"/>
      <c r="F320" s="81"/>
      <c r="G320" s="134">
        <f>SUM(G310:G319)</f>
        <v>0</v>
      </c>
    </row>
    <row r="321" spans="1:7" ht="12.75">
      <c r="A321" s="182" t="s">
        <v>618</v>
      </c>
      <c r="B321" s="183"/>
      <c r="C321" s="183"/>
      <c r="D321" s="183"/>
      <c r="E321" s="183"/>
      <c r="F321" s="183"/>
      <c r="G321" s="135">
        <f>G306+G320</f>
        <v>0</v>
      </c>
    </row>
    <row r="322" spans="1:7" ht="18">
      <c r="A322" s="179" t="s">
        <v>643</v>
      </c>
      <c r="B322" s="180"/>
      <c r="C322" s="180"/>
      <c r="D322" s="180"/>
      <c r="E322" s="180"/>
      <c r="F322" s="180"/>
      <c r="G322" s="181"/>
    </row>
    <row r="323" spans="1:7" ht="15.75">
      <c r="A323" s="168" t="s">
        <v>247</v>
      </c>
      <c r="B323" s="169"/>
      <c r="C323" s="169"/>
      <c r="D323" s="169"/>
      <c r="E323" s="169"/>
      <c r="F323" s="169"/>
      <c r="G323" s="170"/>
    </row>
    <row r="324" spans="1:7" ht="12.75">
      <c r="A324" s="130">
        <f>A319+1</f>
        <v>184</v>
      </c>
      <c r="B324" s="62" t="s">
        <v>637</v>
      </c>
      <c r="C324" s="63" t="s">
        <v>603</v>
      </c>
      <c r="D324" s="62" t="s">
        <v>18</v>
      </c>
      <c r="E324" s="150">
        <v>1</v>
      </c>
      <c r="F324" s="85"/>
      <c r="G324" s="121"/>
    </row>
    <row r="325" spans="1:7" ht="12.75">
      <c r="A325" s="130">
        <f>A324+1</f>
        <v>185</v>
      </c>
      <c r="B325" s="62" t="s">
        <v>637</v>
      </c>
      <c r="C325" s="63" t="s">
        <v>604</v>
      </c>
      <c r="D325" s="62" t="s">
        <v>18</v>
      </c>
      <c r="E325" s="150">
        <v>1</v>
      </c>
      <c r="F325" s="85"/>
      <c r="G325" s="121"/>
    </row>
    <row r="326" spans="1:7" ht="12.75">
      <c r="A326" s="130">
        <f t="shared" ref="A326:A327" si="12">A325+1</f>
        <v>186</v>
      </c>
      <c r="B326" s="62" t="s">
        <v>637</v>
      </c>
      <c r="C326" s="63" t="s">
        <v>605</v>
      </c>
      <c r="D326" s="62" t="s">
        <v>18</v>
      </c>
      <c r="E326" s="150">
        <v>1</v>
      </c>
      <c r="F326" s="85"/>
      <c r="G326" s="121"/>
    </row>
    <row r="327" spans="1:7" ht="12.75">
      <c r="A327" s="130">
        <f t="shared" si="12"/>
        <v>187</v>
      </c>
      <c r="B327" s="62" t="s">
        <v>637</v>
      </c>
      <c r="C327" s="63" t="s">
        <v>606</v>
      </c>
      <c r="D327" s="62" t="s">
        <v>18</v>
      </c>
      <c r="E327" s="150">
        <v>1</v>
      </c>
      <c r="F327" s="64"/>
      <c r="G327" s="121"/>
    </row>
    <row r="328" spans="1:7" ht="12.75">
      <c r="A328" s="131"/>
      <c r="B328" s="79"/>
      <c r="C328" s="67"/>
      <c r="D328" s="79"/>
      <c r="E328" s="80"/>
      <c r="F328" s="81"/>
      <c r="G328" s="134">
        <f>SUM(G324:G327)</f>
        <v>0</v>
      </c>
    </row>
    <row r="329" spans="1:7" ht="12.75">
      <c r="A329" s="182" t="s">
        <v>248</v>
      </c>
      <c r="B329" s="183"/>
      <c r="C329" s="183"/>
      <c r="D329" s="183"/>
      <c r="E329" s="183"/>
      <c r="F329" s="183"/>
      <c r="G329" s="135">
        <f>G328</f>
        <v>0</v>
      </c>
    </row>
    <row r="330" spans="1:7" ht="18">
      <c r="A330" s="179" t="s">
        <v>644</v>
      </c>
      <c r="B330" s="180"/>
      <c r="C330" s="180"/>
      <c r="D330" s="180"/>
      <c r="E330" s="180"/>
      <c r="F330" s="180"/>
      <c r="G330" s="181"/>
    </row>
    <row r="331" spans="1:7" ht="15.75">
      <c r="A331" s="192" t="s">
        <v>145</v>
      </c>
      <c r="B331" s="193"/>
      <c r="C331" s="193"/>
      <c r="D331" s="193"/>
      <c r="E331" s="193"/>
      <c r="F331" s="193"/>
      <c r="G331" s="194"/>
    </row>
    <row r="332" spans="1:7" ht="12.75">
      <c r="A332" s="136"/>
      <c r="B332" s="86"/>
      <c r="C332" s="87" t="s">
        <v>505</v>
      </c>
      <c r="D332" s="86"/>
      <c r="E332" s="86"/>
      <c r="F332" s="86"/>
      <c r="G332" s="137"/>
    </row>
    <row r="333" spans="1:7" ht="22.5">
      <c r="A333" s="138">
        <f>A327+1</f>
        <v>188</v>
      </c>
      <c r="B333" s="89" t="s">
        <v>506</v>
      </c>
      <c r="C333" s="90" t="s">
        <v>507</v>
      </c>
      <c r="D333" s="91" t="s">
        <v>137</v>
      </c>
      <c r="E333" s="151">
        <v>1</v>
      </c>
      <c r="F333" s="92"/>
      <c r="G333" s="139"/>
    </row>
    <row r="334" spans="1:7" ht="12.75">
      <c r="A334" s="138">
        <f t="shared" ref="A334:A337" si="13">A333+1</f>
        <v>189</v>
      </c>
      <c r="B334" s="89" t="s">
        <v>506</v>
      </c>
      <c r="C334" s="90" t="s">
        <v>508</v>
      </c>
      <c r="D334" s="91" t="s">
        <v>141</v>
      </c>
      <c r="E334" s="151">
        <v>140</v>
      </c>
      <c r="F334" s="92"/>
      <c r="G334" s="139"/>
    </row>
    <row r="335" spans="1:7" ht="12.75">
      <c r="A335" s="138">
        <f t="shared" si="13"/>
        <v>190</v>
      </c>
      <c r="B335" s="89" t="s">
        <v>506</v>
      </c>
      <c r="C335" s="90" t="s">
        <v>459</v>
      </c>
      <c r="D335" s="91" t="s">
        <v>138</v>
      </c>
      <c r="E335" s="151">
        <v>150</v>
      </c>
      <c r="F335" s="92"/>
      <c r="G335" s="139"/>
    </row>
    <row r="336" spans="1:7" ht="12.75">
      <c r="A336" s="138">
        <f t="shared" si="13"/>
        <v>191</v>
      </c>
      <c r="B336" s="89" t="s">
        <v>506</v>
      </c>
      <c r="C336" s="90" t="s">
        <v>509</v>
      </c>
      <c r="D336" s="91" t="s">
        <v>141</v>
      </c>
      <c r="E336" s="151">
        <v>140</v>
      </c>
      <c r="F336" s="92"/>
      <c r="G336" s="139"/>
    </row>
    <row r="337" spans="1:7" ht="12.75">
      <c r="A337" s="138">
        <f t="shared" si="13"/>
        <v>192</v>
      </c>
      <c r="B337" s="89" t="s">
        <v>506</v>
      </c>
      <c r="C337" s="90" t="s">
        <v>510</v>
      </c>
      <c r="D337" s="91" t="s">
        <v>138</v>
      </c>
      <c r="E337" s="151">
        <v>200</v>
      </c>
      <c r="F337" s="92"/>
      <c r="G337" s="139"/>
    </row>
    <row r="338" spans="1:7" ht="12.75">
      <c r="A338" s="190" t="s">
        <v>505</v>
      </c>
      <c r="B338" s="191"/>
      <c r="C338" s="191"/>
      <c r="D338" s="191"/>
      <c r="E338" s="191" t="s">
        <v>135</v>
      </c>
      <c r="F338" s="191"/>
      <c r="G338" s="110">
        <f>SUM(G333:G337)</f>
        <v>0</v>
      </c>
    </row>
    <row r="339" spans="1:7" ht="22.5">
      <c r="A339" s="136"/>
      <c r="B339" s="86"/>
      <c r="C339" s="87" t="s">
        <v>511</v>
      </c>
      <c r="D339" s="86"/>
      <c r="E339" s="86"/>
      <c r="F339" s="86"/>
      <c r="G339" s="137"/>
    </row>
    <row r="340" spans="1:7" ht="12.75">
      <c r="A340" s="138">
        <f>A337+1</f>
        <v>193</v>
      </c>
      <c r="B340" s="89" t="s">
        <v>136</v>
      </c>
      <c r="C340" s="93" t="s">
        <v>512</v>
      </c>
      <c r="D340" s="91" t="s">
        <v>34</v>
      </c>
      <c r="E340" s="151">
        <v>67</v>
      </c>
      <c r="F340" s="92"/>
      <c r="G340" s="139"/>
    </row>
    <row r="341" spans="1:7" ht="22.5">
      <c r="A341" s="138">
        <f t="shared" ref="A341:A352" si="14">A340+1</f>
        <v>194</v>
      </c>
      <c r="B341" s="89" t="s">
        <v>136</v>
      </c>
      <c r="C341" s="93" t="s">
        <v>513</v>
      </c>
      <c r="D341" s="91" t="s">
        <v>34</v>
      </c>
      <c r="E341" s="151">
        <v>17</v>
      </c>
      <c r="F341" s="92"/>
      <c r="G341" s="139"/>
    </row>
    <row r="342" spans="1:7" ht="22.5">
      <c r="A342" s="138">
        <f t="shared" si="14"/>
        <v>195</v>
      </c>
      <c r="B342" s="89" t="s">
        <v>136</v>
      </c>
      <c r="C342" s="93" t="s">
        <v>514</v>
      </c>
      <c r="D342" s="91" t="s">
        <v>34</v>
      </c>
      <c r="E342" s="151">
        <v>51</v>
      </c>
      <c r="F342" s="92"/>
      <c r="G342" s="139"/>
    </row>
    <row r="343" spans="1:7" ht="18.75" customHeight="1">
      <c r="A343" s="138">
        <f t="shared" si="14"/>
        <v>196</v>
      </c>
      <c r="B343" s="89" t="s">
        <v>136</v>
      </c>
      <c r="C343" s="93" t="s">
        <v>515</v>
      </c>
      <c r="D343" s="91" t="s">
        <v>38</v>
      </c>
      <c r="E343" s="151">
        <v>221</v>
      </c>
      <c r="F343" s="92"/>
      <c r="G343" s="139"/>
    </row>
    <row r="344" spans="1:7" ht="18.75" customHeight="1">
      <c r="A344" s="138">
        <f t="shared" si="14"/>
        <v>197</v>
      </c>
      <c r="B344" s="89" t="s">
        <v>136</v>
      </c>
      <c r="C344" s="93" t="s">
        <v>516</v>
      </c>
      <c r="D344" s="91" t="s">
        <v>38</v>
      </c>
      <c r="E344" s="151">
        <v>245</v>
      </c>
      <c r="F344" s="92"/>
      <c r="G344" s="139"/>
    </row>
    <row r="345" spans="1:7" ht="18.75" customHeight="1">
      <c r="A345" s="138">
        <f t="shared" si="14"/>
        <v>198</v>
      </c>
      <c r="B345" s="89" t="s">
        <v>136</v>
      </c>
      <c r="C345" s="93" t="s">
        <v>517</v>
      </c>
      <c r="D345" s="91" t="s">
        <v>518</v>
      </c>
      <c r="E345" s="151">
        <v>8</v>
      </c>
      <c r="F345" s="92"/>
      <c r="G345" s="139"/>
    </row>
    <row r="346" spans="1:7" ht="18.75" customHeight="1">
      <c r="A346" s="138">
        <f t="shared" si="14"/>
        <v>199</v>
      </c>
      <c r="B346" s="89" t="s">
        <v>136</v>
      </c>
      <c r="C346" s="93" t="s">
        <v>519</v>
      </c>
      <c r="D346" s="91" t="s">
        <v>142</v>
      </c>
      <c r="E346" s="151">
        <v>8</v>
      </c>
      <c r="F346" s="92"/>
      <c r="G346" s="139"/>
    </row>
    <row r="347" spans="1:7" ht="18.75" customHeight="1">
      <c r="A347" s="138">
        <f t="shared" si="14"/>
        <v>200</v>
      </c>
      <c r="B347" s="89" t="s">
        <v>136</v>
      </c>
      <c r="C347" s="93" t="s">
        <v>520</v>
      </c>
      <c r="D347" s="91" t="s">
        <v>38</v>
      </c>
      <c r="E347" s="151">
        <v>80</v>
      </c>
      <c r="F347" s="92"/>
      <c r="G347" s="139"/>
    </row>
    <row r="348" spans="1:7" ht="18.75" customHeight="1">
      <c r="A348" s="138">
        <f t="shared" si="14"/>
        <v>201</v>
      </c>
      <c r="B348" s="89" t="s">
        <v>136</v>
      </c>
      <c r="C348" s="93" t="s">
        <v>521</v>
      </c>
      <c r="D348" s="91" t="s">
        <v>522</v>
      </c>
      <c r="E348" s="151">
        <v>2</v>
      </c>
      <c r="F348" s="92"/>
      <c r="G348" s="139"/>
    </row>
    <row r="349" spans="1:7" ht="18.75" customHeight="1">
      <c r="A349" s="138">
        <f t="shared" si="14"/>
        <v>202</v>
      </c>
      <c r="B349" s="89" t="s">
        <v>136</v>
      </c>
      <c r="C349" s="93" t="s">
        <v>523</v>
      </c>
      <c r="D349" s="91" t="s">
        <v>37</v>
      </c>
      <c r="E349" s="151">
        <v>8</v>
      </c>
      <c r="F349" s="92"/>
      <c r="G349" s="139"/>
    </row>
    <row r="350" spans="1:7" ht="18.75" customHeight="1">
      <c r="A350" s="138">
        <f t="shared" si="14"/>
        <v>203</v>
      </c>
      <c r="B350" s="89" t="s">
        <v>136</v>
      </c>
      <c r="C350" s="93" t="s">
        <v>524</v>
      </c>
      <c r="D350" s="91" t="s">
        <v>142</v>
      </c>
      <c r="E350" s="151">
        <v>8</v>
      </c>
      <c r="F350" s="92"/>
      <c r="G350" s="139"/>
    </row>
    <row r="351" spans="1:7" ht="18.75" customHeight="1">
      <c r="A351" s="138">
        <f t="shared" si="14"/>
        <v>204</v>
      </c>
      <c r="B351" s="89" t="s">
        <v>136</v>
      </c>
      <c r="C351" s="93" t="s">
        <v>525</v>
      </c>
      <c r="D351" s="91" t="s">
        <v>37</v>
      </c>
      <c r="E351" s="151">
        <v>8</v>
      </c>
      <c r="F351" s="92"/>
      <c r="G351" s="139"/>
    </row>
    <row r="352" spans="1:7" ht="18.75" customHeight="1">
      <c r="A352" s="138">
        <f t="shared" si="14"/>
        <v>205</v>
      </c>
      <c r="B352" s="89" t="s">
        <v>136</v>
      </c>
      <c r="C352" s="93" t="s">
        <v>526</v>
      </c>
      <c r="D352" s="91" t="s">
        <v>38</v>
      </c>
      <c r="E352" s="151">
        <v>220</v>
      </c>
      <c r="F352" s="92"/>
      <c r="G352" s="139"/>
    </row>
    <row r="353" spans="1:7" ht="12.75">
      <c r="A353" s="190" t="s">
        <v>511</v>
      </c>
      <c r="B353" s="191"/>
      <c r="C353" s="191"/>
      <c r="D353" s="191"/>
      <c r="E353" s="191" t="s">
        <v>135</v>
      </c>
      <c r="F353" s="191"/>
      <c r="G353" s="110">
        <f>SUM(G340:G352)</f>
        <v>0</v>
      </c>
    </row>
    <row r="354" spans="1:7" ht="22.5">
      <c r="A354" s="136"/>
      <c r="B354" s="86"/>
      <c r="C354" s="87" t="s">
        <v>527</v>
      </c>
      <c r="D354" s="86"/>
      <c r="E354" s="86"/>
      <c r="F354" s="86"/>
      <c r="G354" s="137"/>
    </row>
    <row r="355" spans="1:7" ht="12.75">
      <c r="A355" s="138">
        <f>A352+1</f>
        <v>206</v>
      </c>
      <c r="B355" s="89" t="s">
        <v>136</v>
      </c>
      <c r="C355" s="93" t="s">
        <v>528</v>
      </c>
      <c r="D355" s="91" t="s">
        <v>34</v>
      </c>
      <c r="E355" s="151">
        <v>185</v>
      </c>
      <c r="F355" s="92"/>
      <c r="G355" s="139"/>
    </row>
    <row r="356" spans="1:7" ht="22.5">
      <c r="A356" s="138">
        <f t="shared" ref="A356:A367" si="15">A355+1</f>
        <v>207</v>
      </c>
      <c r="B356" s="89" t="s">
        <v>136</v>
      </c>
      <c r="C356" s="93" t="s">
        <v>529</v>
      </c>
      <c r="D356" s="91" t="s">
        <v>34</v>
      </c>
      <c r="E356" s="151">
        <v>47</v>
      </c>
      <c r="F356" s="92"/>
      <c r="G356" s="139"/>
    </row>
    <row r="357" spans="1:7" ht="22.5">
      <c r="A357" s="138">
        <f t="shared" si="15"/>
        <v>208</v>
      </c>
      <c r="B357" s="89" t="s">
        <v>136</v>
      </c>
      <c r="C357" s="93" t="s">
        <v>530</v>
      </c>
      <c r="D357" s="91" t="s">
        <v>34</v>
      </c>
      <c r="E357" s="151">
        <v>139</v>
      </c>
      <c r="F357" s="92"/>
      <c r="G357" s="139"/>
    </row>
    <row r="358" spans="1:7" ht="21" customHeight="1">
      <c r="A358" s="138">
        <f t="shared" si="15"/>
        <v>209</v>
      </c>
      <c r="B358" s="89" t="s">
        <v>136</v>
      </c>
      <c r="C358" s="93" t="s">
        <v>515</v>
      </c>
      <c r="D358" s="91" t="s">
        <v>38</v>
      </c>
      <c r="E358" s="151">
        <v>588</v>
      </c>
      <c r="F358" s="92"/>
      <c r="G358" s="139"/>
    </row>
    <row r="359" spans="1:7" ht="21" customHeight="1">
      <c r="A359" s="138">
        <f t="shared" si="15"/>
        <v>210</v>
      </c>
      <c r="B359" s="89" t="s">
        <v>136</v>
      </c>
      <c r="C359" s="93" t="s">
        <v>516</v>
      </c>
      <c r="D359" s="91" t="s">
        <v>38</v>
      </c>
      <c r="E359" s="151">
        <v>660</v>
      </c>
      <c r="F359" s="92"/>
      <c r="G359" s="139"/>
    </row>
    <row r="360" spans="1:7" ht="21" customHeight="1">
      <c r="A360" s="138">
        <f t="shared" si="15"/>
        <v>211</v>
      </c>
      <c r="B360" s="89" t="s">
        <v>136</v>
      </c>
      <c r="C360" s="93" t="s">
        <v>517</v>
      </c>
      <c r="D360" s="91" t="s">
        <v>518</v>
      </c>
      <c r="E360" s="151">
        <v>6</v>
      </c>
      <c r="F360" s="92"/>
      <c r="G360" s="139"/>
    </row>
    <row r="361" spans="1:7" ht="21" customHeight="1">
      <c r="A361" s="138">
        <f t="shared" si="15"/>
        <v>212</v>
      </c>
      <c r="B361" s="89" t="s">
        <v>136</v>
      </c>
      <c r="C361" s="93" t="s">
        <v>531</v>
      </c>
      <c r="D361" s="91" t="s">
        <v>37</v>
      </c>
      <c r="E361" s="151">
        <v>6</v>
      </c>
      <c r="F361" s="92"/>
      <c r="G361" s="139"/>
    </row>
    <row r="362" spans="1:7" ht="21" customHeight="1">
      <c r="A362" s="138">
        <f t="shared" si="15"/>
        <v>213</v>
      </c>
      <c r="B362" s="89" t="s">
        <v>136</v>
      </c>
      <c r="C362" s="93" t="s">
        <v>532</v>
      </c>
      <c r="D362" s="91" t="s">
        <v>37</v>
      </c>
      <c r="E362" s="151">
        <v>6</v>
      </c>
      <c r="F362" s="92"/>
      <c r="G362" s="139"/>
    </row>
    <row r="363" spans="1:7" ht="22.5">
      <c r="A363" s="138">
        <f t="shared" si="15"/>
        <v>214</v>
      </c>
      <c r="B363" s="89" t="s">
        <v>136</v>
      </c>
      <c r="C363" s="93" t="s">
        <v>533</v>
      </c>
      <c r="D363" s="91" t="s">
        <v>37</v>
      </c>
      <c r="E363" s="151">
        <v>6</v>
      </c>
      <c r="F363" s="92"/>
      <c r="G363" s="139"/>
    </row>
    <row r="364" spans="1:7" ht="22.5">
      <c r="A364" s="138">
        <f t="shared" si="15"/>
        <v>215</v>
      </c>
      <c r="B364" s="89" t="s">
        <v>136</v>
      </c>
      <c r="C364" s="93" t="s">
        <v>534</v>
      </c>
      <c r="D364" s="91" t="s">
        <v>142</v>
      </c>
      <c r="E364" s="151">
        <v>6</v>
      </c>
      <c r="F364" s="92"/>
      <c r="G364" s="139"/>
    </row>
    <row r="365" spans="1:7" ht="22.5" customHeight="1">
      <c r="A365" s="138">
        <f t="shared" si="15"/>
        <v>216</v>
      </c>
      <c r="B365" s="89" t="s">
        <v>136</v>
      </c>
      <c r="C365" s="93" t="s">
        <v>520</v>
      </c>
      <c r="D365" s="91" t="s">
        <v>38</v>
      </c>
      <c r="E365" s="151">
        <v>176</v>
      </c>
      <c r="F365" s="92"/>
      <c r="G365" s="139"/>
    </row>
    <row r="366" spans="1:7" ht="22.5" customHeight="1">
      <c r="A366" s="138">
        <f t="shared" si="15"/>
        <v>217</v>
      </c>
      <c r="B366" s="89" t="s">
        <v>136</v>
      </c>
      <c r="C366" s="93" t="s">
        <v>521</v>
      </c>
      <c r="D366" s="91" t="s">
        <v>522</v>
      </c>
      <c r="E366" s="151">
        <v>3</v>
      </c>
      <c r="F366" s="92"/>
      <c r="G366" s="139"/>
    </row>
    <row r="367" spans="1:7" ht="22.5" customHeight="1">
      <c r="A367" s="138">
        <f t="shared" si="15"/>
        <v>218</v>
      </c>
      <c r="B367" s="89" t="s">
        <v>136</v>
      </c>
      <c r="C367" s="93" t="s">
        <v>535</v>
      </c>
      <c r="D367" s="91" t="s">
        <v>37</v>
      </c>
      <c r="E367" s="151">
        <v>1</v>
      </c>
      <c r="F367" s="92"/>
      <c r="G367" s="139"/>
    </row>
    <row r="368" spans="1:7" ht="12.75">
      <c r="A368" s="190" t="s">
        <v>527</v>
      </c>
      <c r="B368" s="191"/>
      <c r="C368" s="191"/>
      <c r="D368" s="191"/>
      <c r="E368" s="191" t="s">
        <v>135</v>
      </c>
      <c r="F368" s="191"/>
      <c r="G368" s="110">
        <f>SUM(G355:G367)</f>
        <v>0</v>
      </c>
    </row>
    <row r="369" spans="1:7" ht="22.5">
      <c r="A369" s="136"/>
      <c r="B369" s="86"/>
      <c r="C369" s="87" t="s">
        <v>536</v>
      </c>
      <c r="D369" s="86"/>
      <c r="E369" s="86"/>
      <c r="F369" s="86"/>
      <c r="G369" s="137"/>
    </row>
    <row r="370" spans="1:7" ht="12.75">
      <c r="A370" s="138">
        <f>A367+1</f>
        <v>219</v>
      </c>
      <c r="B370" s="89" t="s">
        <v>136</v>
      </c>
      <c r="C370" s="93" t="s">
        <v>537</v>
      </c>
      <c r="D370" s="91" t="s">
        <v>34</v>
      </c>
      <c r="E370" s="151">
        <v>78</v>
      </c>
      <c r="F370" s="92"/>
      <c r="G370" s="139"/>
    </row>
    <row r="371" spans="1:7" ht="22.5">
      <c r="A371" s="138">
        <f t="shared" ref="A371:A384" si="16">A370+1</f>
        <v>220</v>
      </c>
      <c r="B371" s="89" t="s">
        <v>136</v>
      </c>
      <c r="C371" s="93" t="s">
        <v>538</v>
      </c>
      <c r="D371" s="91" t="s">
        <v>34</v>
      </c>
      <c r="E371" s="151">
        <v>20</v>
      </c>
      <c r="F371" s="92"/>
      <c r="G371" s="139"/>
    </row>
    <row r="372" spans="1:7" ht="22.5">
      <c r="A372" s="138">
        <f t="shared" si="16"/>
        <v>221</v>
      </c>
      <c r="B372" s="89" t="s">
        <v>136</v>
      </c>
      <c r="C372" s="93" t="s">
        <v>539</v>
      </c>
      <c r="D372" s="91" t="s">
        <v>34</v>
      </c>
      <c r="E372" s="151">
        <v>59</v>
      </c>
      <c r="F372" s="92"/>
      <c r="G372" s="139"/>
    </row>
    <row r="373" spans="1:7" ht="19.5" customHeight="1">
      <c r="A373" s="138">
        <f t="shared" si="16"/>
        <v>222</v>
      </c>
      <c r="B373" s="89" t="s">
        <v>136</v>
      </c>
      <c r="C373" s="93" t="s">
        <v>515</v>
      </c>
      <c r="D373" s="91" t="s">
        <v>38</v>
      </c>
      <c r="E373" s="151">
        <v>253</v>
      </c>
      <c r="F373" s="92"/>
      <c r="G373" s="139"/>
    </row>
    <row r="374" spans="1:7" ht="19.5" customHeight="1">
      <c r="A374" s="138">
        <f t="shared" si="16"/>
        <v>223</v>
      </c>
      <c r="B374" s="89" t="s">
        <v>136</v>
      </c>
      <c r="C374" s="93" t="s">
        <v>516</v>
      </c>
      <c r="D374" s="91" t="s">
        <v>38</v>
      </c>
      <c r="E374" s="151">
        <v>273</v>
      </c>
      <c r="F374" s="92"/>
      <c r="G374" s="139"/>
    </row>
    <row r="375" spans="1:7" ht="19.5" customHeight="1">
      <c r="A375" s="138">
        <f t="shared" si="16"/>
        <v>224</v>
      </c>
      <c r="B375" s="89" t="s">
        <v>136</v>
      </c>
      <c r="C375" s="93" t="s">
        <v>517</v>
      </c>
      <c r="D375" s="91" t="s">
        <v>518</v>
      </c>
      <c r="E375" s="151">
        <v>5</v>
      </c>
      <c r="F375" s="92"/>
      <c r="G375" s="139"/>
    </row>
    <row r="376" spans="1:7" ht="19.5" customHeight="1">
      <c r="A376" s="138">
        <f t="shared" si="16"/>
        <v>225</v>
      </c>
      <c r="B376" s="89" t="s">
        <v>136</v>
      </c>
      <c r="C376" s="93" t="s">
        <v>531</v>
      </c>
      <c r="D376" s="91" t="s">
        <v>37</v>
      </c>
      <c r="E376" s="151">
        <v>5</v>
      </c>
      <c r="F376" s="92"/>
      <c r="G376" s="139"/>
    </row>
    <row r="377" spans="1:7" ht="19.5" customHeight="1">
      <c r="A377" s="138">
        <f t="shared" si="16"/>
        <v>226</v>
      </c>
      <c r="B377" s="89" t="s">
        <v>136</v>
      </c>
      <c r="C377" s="93" t="s">
        <v>532</v>
      </c>
      <c r="D377" s="91" t="s">
        <v>37</v>
      </c>
      <c r="E377" s="151">
        <v>5</v>
      </c>
      <c r="F377" s="92"/>
      <c r="G377" s="139"/>
    </row>
    <row r="378" spans="1:7" ht="22.5">
      <c r="A378" s="138">
        <f t="shared" si="16"/>
        <v>227</v>
      </c>
      <c r="B378" s="89" t="s">
        <v>136</v>
      </c>
      <c r="C378" s="93" t="s">
        <v>540</v>
      </c>
      <c r="D378" s="91" t="s">
        <v>37</v>
      </c>
      <c r="E378" s="151">
        <v>1</v>
      </c>
      <c r="F378" s="92"/>
      <c r="G378" s="139"/>
    </row>
    <row r="379" spans="1:7" ht="22.5">
      <c r="A379" s="138">
        <f t="shared" si="16"/>
        <v>228</v>
      </c>
      <c r="B379" s="89" t="s">
        <v>136</v>
      </c>
      <c r="C379" s="93" t="s">
        <v>533</v>
      </c>
      <c r="D379" s="91" t="s">
        <v>37</v>
      </c>
      <c r="E379" s="151">
        <v>4</v>
      </c>
      <c r="F379" s="92"/>
      <c r="G379" s="139"/>
    </row>
    <row r="380" spans="1:7" ht="12.75">
      <c r="A380" s="138">
        <f t="shared" si="16"/>
        <v>229</v>
      </c>
      <c r="B380" s="89" t="s">
        <v>136</v>
      </c>
      <c r="C380" s="93" t="s">
        <v>541</v>
      </c>
      <c r="D380" s="91" t="s">
        <v>37</v>
      </c>
      <c r="E380" s="151">
        <v>1</v>
      </c>
      <c r="F380" s="92"/>
      <c r="G380" s="139"/>
    </row>
    <row r="381" spans="1:7" ht="22.5">
      <c r="A381" s="138">
        <f t="shared" si="16"/>
        <v>230</v>
      </c>
      <c r="B381" s="89" t="s">
        <v>136</v>
      </c>
      <c r="C381" s="93" t="s">
        <v>534</v>
      </c>
      <c r="D381" s="91" t="s">
        <v>142</v>
      </c>
      <c r="E381" s="151">
        <v>5</v>
      </c>
      <c r="F381" s="92"/>
      <c r="G381" s="139"/>
    </row>
    <row r="382" spans="1:7" ht="12.75">
      <c r="A382" s="138">
        <f t="shared" si="16"/>
        <v>231</v>
      </c>
      <c r="B382" s="89" t="s">
        <v>136</v>
      </c>
      <c r="C382" s="93" t="s">
        <v>520</v>
      </c>
      <c r="D382" s="91" t="s">
        <v>38</v>
      </c>
      <c r="E382" s="151">
        <v>115</v>
      </c>
      <c r="F382" s="92"/>
      <c r="G382" s="139"/>
    </row>
    <row r="383" spans="1:7" ht="12.75">
      <c r="A383" s="138">
        <f t="shared" si="16"/>
        <v>232</v>
      </c>
      <c r="B383" s="89" t="s">
        <v>136</v>
      </c>
      <c r="C383" s="93" t="s">
        <v>521</v>
      </c>
      <c r="D383" s="91" t="s">
        <v>522</v>
      </c>
      <c r="E383" s="151">
        <v>3</v>
      </c>
      <c r="F383" s="92"/>
      <c r="G383" s="139"/>
    </row>
    <row r="384" spans="1:7" ht="12.75">
      <c r="A384" s="138">
        <f t="shared" si="16"/>
        <v>233</v>
      </c>
      <c r="B384" s="89" t="s">
        <v>136</v>
      </c>
      <c r="C384" s="94" t="s">
        <v>535</v>
      </c>
      <c r="D384" s="88" t="s">
        <v>37</v>
      </c>
      <c r="E384" s="152">
        <v>1</v>
      </c>
      <c r="F384" s="95"/>
      <c r="G384" s="139"/>
    </row>
    <row r="385" spans="1:7" ht="12.75">
      <c r="A385" s="190" t="s">
        <v>536</v>
      </c>
      <c r="B385" s="191"/>
      <c r="C385" s="191"/>
      <c r="D385" s="191"/>
      <c r="E385" s="191" t="s">
        <v>135</v>
      </c>
      <c r="F385" s="191"/>
      <c r="G385" s="110">
        <f>SUM(G370:G384)</f>
        <v>0</v>
      </c>
    </row>
    <row r="386" spans="1:7" ht="22.5">
      <c r="A386" s="136"/>
      <c r="B386" s="86"/>
      <c r="C386" s="87" t="s">
        <v>542</v>
      </c>
      <c r="D386" s="86"/>
      <c r="E386" s="86"/>
      <c r="F386" s="86"/>
      <c r="G386" s="137"/>
    </row>
    <row r="387" spans="1:7" ht="12.75">
      <c r="A387" s="138">
        <f>A384+1</f>
        <v>234</v>
      </c>
      <c r="B387" s="89" t="s">
        <v>136</v>
      </c>
      <c r="C387" s="93" t="s">
        <v>543</v>
      </c>
      <c r="D387" s="91" t="s">
        <v>34</v>
      </c>
      <c r="E387" s="151">
        <v>503</v>
      </c>
      <c r="F387" s="92"/>
      <c r="G387" s="139"/>
    </row>
    <row r="388" spans="1:7" ht="22.5">
      <c r="A388" s="138">
        <f t="shared" ref="A388:A402" si="17">A387+1</f>
        <v>235</v>
      </c>
      <c r="B388" s="89" t="s">
        <v>136</v>
      </c>
      <c r="C388" s="93" t="s">
        <v>544</v>
      </c>
      <c r="D388" s="91" t="s">
        <v>34</v>
      </c>
      <c r="E388" s="151">
        <v>126</v>
      </c>
      <c r="F388" s="92"/>
      <c r="G388" s="139"/>
    </row>
    <row r="389" spans="1:7" ht="22.5">
      <c r="A389" s="138">
        <f t="shared" si="17"/>
        <v>236</v>
      </c>
      <c r="B389" s="89" t="s">
        <v>136</v>
      </c>
      <c r="C389" s="93" t="s">
        <v>545</v>
      </c>
      <c r="D389" s="91" t="s">
        <v>34</v>
      </c>
      <c r="E389" s="151">
        <v>377</v>
      </c>
      <c r="F389" s="92"/>
      <c r="G389" s="139"/>
    </row>
    <row r="390" spans="1:7" ht="12.75">
      <c r="A390" s="138">
        <f t="shared" si="17"/>
        <v>237</v>
      </c>
      <c r="B390" s="89" t="s">
        <v>136</v>
      </c>
      <c r="C390" s="93" t="s">
        <v>515</v>
      </c>
      <c r="D390" s="91" t="s">
        <v>38</v>
      </c>
      <c r="E390" s="151">
        <v>1659</v>
      </c>
      <c r="F390" s="92"/>
      <c r="G390" s="139"/>
    </row>
    <row r="391" spans="1:7" ht="12.75">
      <c r="A391" s="138">
        <f t="shared" si="17"/>
        <v>238</v>
      </c>
      <c r="B391" s="89" t="s">
        <v>136</v>
      </c>
      <c r="C391" s="93" t="s">
        <v>516</v>
      </c>
      <c r="D391" s="91" t="s">
        <v>38</v>
      </c>
      <c r="E391" s="151">
        <v>1843</v>
      </c>
      <c r="F391" s="92"/>
      <c r="G391" s="139"/>
    </row>
    <row r="392" spans="1:7" ht="12.75">
      <c r="A392" s="138">
        <f t="shared" si="17"/>
        <v>239</v>
      </c>
      <c r="B392" s="89" t="s">
        <v>136</v>
      </c>
      <c r="C392" s="93" t="s">
        <v>517</v>
      </c>
      <c r="D392" s="91" t="s">
        <v>518</v>
      </c>
      <c r="E392" s="151">
        <v>50</v>
      </c>
      <c r="F392" s="92"/>
      <c r="G392" s="139"/>
    </row>
    <row r="393" spans="1:7" ht="12.75">
      <c r="A393" s="138">
        <f t="shared" si="17"/>
        <v>240</v>
      </c>
      <c r="B393" s="89" t="s">
        <v>136</v>
      </c>
      <c r="C393" s="93" t="s">
        <v>531</v>
      </c>
      <c r="D393" s="91" t="s">
        <v>37</v>
      </c>
      <c r="E393" s="151">
        <v>2</v>
      </c>
      <c r="F393" s="92"/>
      <c r="G393" s="139"/>
    </row>
    <row r="394" spans="1:7" ht="12.75">
      <c r="A394" s="138">
        <f t="shared" si="17"/>
        <v>241</v>
      </c>
      <c r="B394" s="89" t="s">
        <v>136</v>
      </c>
      <c r="C394" s="93" t="s">
        <v>532</v>
      </c>
      <c r="D394" s="91" t="s">
        <v>37</v>
      </c>
      <c r="E394" s="151">
        <v>2</v>
      </c>
      <c r="F394" s="92"/>
      <c r="G394" s="139"/>
    </row>
    <row r="395" spans="1:7" ht="22.5">
      <c r="A395" s="138">
        <f t="shared" si="17"/>
        <v>242</v>
      </c>
      <c r="B395" s="89" t="s">
        <v>136</v>
      </c>
      <c r="C395" s="93" t="s">
        <v>533</v>
      </c>
      <c r="D395" s="91" t="s">
        <v>37</v>
      </c>
      <c r="E395" s="151">
        <v>2</v>
      </c>
      <c r="F395" s="92"/>
      <c r="G395" s="139"/>
    </row>
    <row r="396" spans="1:7" ht="22.5">
      <c r="A396" s="138">
        <f t="shared" si="17"/>
        <v>243</v>
      </c>
      <c r="B396" s="89" t="s">
        <v>136</v>
      </c>
      <c r="C396" s="93" t="s">
        <v>534</v>
      </c>
      <c r="D396" s="91" t="s">
        <v>142</v>
      </c>
      <c r="E396" s="151">
        <v>2</v>
      </c>
      <c r="F396" s="92"/>
      <c r="G396" s="139"/>
    </row>
    <row r="397" spans="1:7" ht="12.75">
      <c r="A397" s="138">
        <f t="shared" si="17"/>
        <v>244</v>
      </c>
      <c r="B397" s="89" t="s">
        <v>136</v>
      </c>
      <c r="C397" s="93" t="s">
        <v>519</v>
      </c>
      <c r="D397" s="91" t="s">
        <v>142</v>
      </c>
      <c r="E397" s="151">
        <v>48</v>
      </c>
      <c r="F397" s="92"/>
      <c r="G397" s="139"/>
    </row>
    <row r="398" spans="1:7" ht="12.75">
      <c r="A398" s="138">
        <f t="shared" si="17"/>
        <v>245</v>
      </c>
      <c r="B398" s="89" t="s">
        <v>136</v>
      </c>
      <c r="C398" s="93" t="s">
        <v>520</v>
      </c>
      <c r="D398" s="91" t="s">
        <v>38</v>
      </c>
      <c r="E398" s="151">
        <v>532</v>
      </c>
      <c r="F398" s="92"/>
      <c r="G398" s="139"/>
    </row>
    <row r="399" spans="1:7" ht="12.75">
      <c r="A399" s="138">
        <f t="shared" si="17"/>
        <v>246</v>
      </c>
      <c r="B399" s="89" t="s">
        <v>136</v>
      </c>
      <c r="C399" s="93" t="s">
        <v>521</v>
      </c>
      <c r="D399" s="91" t="s">
        <v>522</v>
      </c>
      <c r="E399" s="151">
        <v>15</v>
      </c>
      <c r="F399" s="92"/>
      <c r="G399" s="139"/>
    </row>
    <row r="400" spans="1:7" ht="12.75">
      <c r="A400" s="138">
        <f t="shared" si="17"/>
        <v>247</v>
      </c>
      <c r="B400" s="89" t="s">
        <v>136</v>
      </c>
      <c r="C400" s="93" t="s">
        <v>523</v>
      </c>
      <c r="D400" s="91" t="s">
        <v>37</v>
      </c>
      <c r="E400" s="151">
        <v>4</v>
      </c>
      <c r="F400" s="92"/>
      <c r="G400" s="139"/>
    </row>
    <row r="401" spans="1:7" ht="12.75">
      <c r="A401" s="138">
        <f t="shared" si="17"/>
        <v>248</v>
      </c>
      <c r="B401" s="89" t="s">
        <v>136</v>
      </c>
      <c r="C401" s="94" t="s">
        <v>524</v>
      </c>
      <c r="D401" s="88" t="s">
        <v>142</v>
      </c>
      <c r="E401" s="152">
        <v>4</v>
      </c>
      <c r="F401" s="95"/>
      <c r="G401" s="139"/>
    </row>
    <row r="402" spans="1:7" ht="12.75">
      <c r="A402" s="138">
        <f t="shared" si="17"/>
        <v>249</v>
      </c>
      <c r="B402" s="89" t="s">
        <v>136</v>
      </c>
      <c r="C402" s="94" t="s">
        <v>526</v>
      </c>
      <c r="D402" s="88" t="s">
        <v>38</v>
      </c>
      <c r="E402" s="152">
        <v>1440</v>
      </c>
      <c r="F402" s="95"/>
      <c r="G402" s="139"/>
    </row>
    <row r="403" spans="1:7" ht="12.75">
      <c r="A403" s="190" t="s">
        <v>542</v>
      </c>
      <c r="B403" s="191"/>
      <c r="C403" s="191"/>
      <c r="D403" s="191"/>
      <c r="E403" s="191" t="s">
        <v>135</v>
      </c>
      <c r="F403" s="191"/>
      <c r="G403" s="110">
        <f>SUM(G387:G402)</f>
        <v>0</v>
      </c>
    </row>
    <row r="404" spans="1:7" ht="22.5">
      <c r="A404" s="136"/>
      <c r="B404" s="86"/>
      <c r="C404" s="87" t="s">
        <v>546</v>
      </c>
      <c r="D404" s="86"/>
      <c r="E404" s="86"/>
      <c r="F404" s="86"/>
      <c r="G404" s="137"/>
    </row>
    <row r="405" spans="1:7" ht="12.75">
      <c r="A405" s="138">
        <f>A402+1</f>
        <v>250</v>
      </c>
      <c r="B405" s="89" t="s">
        <v>136</v>
      </c>
      <c r="C405" s="93" t="s">
        <v>550</v>
      </c>
      <c r="D405" s="91" t="s">
        <v>34</v>
      </c>
      <c r="E405" s="151">
        <v>157</v>
      </c>
      <c r="F405" s="92"/>
      <c r="G405" s="139"/>
    </row>
    <row r="406" spans="1:7" ht="22.5">
      <c r="A406" s="138">
        <f t="shared" ref="A406:A423" si="18">A405+1</f>
        <v>251</v>
      </c>
      <c r="B406" s="89" t="s">
        <v>136</v>
      </c>
      <c r="C406" s="93" t="s">
        <v>551</v>
      </c>
      <c r="D406" s="91" t="s">
        <v>34</v>
      </c>
      <c r="E406" s="151">
        <v>40</v>
      </c>
      <c r="F406" s="92"/>
      <c r="G406" s="139"/>
    </row>
    <row r="407" spans="1:7" ht="22.5">
      <c r="A407" s="138">
        <f t="shared" si="18"/>
        <v>252</v>
      </c>
      <c r="B407" s="89" t="s">
        <v>136</v>
      </c>
      <c r="C407" s="93" t="s">
        <v>552</v>
      </c>
      <c r="D407" s="91" t="s">
        <v>34</v>
      </c>
      <c r="E407" s="151">
        <v>118</v>
      </c>
      <c r="F407" s="92"/>
      <c r="G407" s="139"/>
    </row>
    <row r="408" spans="1:7" ht="21" customHeight="1">
      <c r="A408" s="138">
        <f t="shared" si="18"/>
        <v>253</v>
      </c>
      <c r="B408" s="89" t="s">
        <v>547</v>
      </c>
      <c r="C408" s="93" t="s">
        <v>515</v>
      </c>
      <c r="D408" s="91" t="s">
        <v>38</v>
      </c>
      <c r="E408" s="151">
        <v>527</v>
      </c>
      <c r="F408" s="92"/>
      <c r="G408" s="139"/>
    </row>
    <row r="409" spans="1:7" ht="21" customHeight="1">
      <c r="A409" s="138">
        <f t="shared" si="18"/>
        <v>254</v>
      </c>
      <c r="B409" s="89" t="s">
        <v>548</v>
      </c>
      <c r="C409" s="93" t="s">
        <v>516</v>
      </c>
      <c r="D409" s="91" t="s">
        <v>38</v>
      </c>
      <c r="E409" s="151">
        <v>603</v>
      </c>
      <c r="F409" s="92"/>
      <c r="G409" s="139"/>
    </row>
    <row r="410" spans="1:7" ht="21" customHeight="1">
      <c r="A410" s="138">
        <f t="shared" si="18"/>
        <v>255</v>
      </c>
      <c r="B410" s="89" t="s">
        <v>549</v>
      </c>
      <c r="C410" s="93" t="s">
        <v>517</v>
      </c>
      <c r="D410" s="91" t="s">
        <v>518</v>
      </c>
      <c r="E410" s="151">
        <v>30</v>
      </c>
      <c r="F410" s="92"/>
      <c r="G410" s="139"/>
    </row>
    <row r="411" spans="1:7" ht="21" customHeight="1">
      <c r="A411" s="138">
        <f>A410+1</f>
        <v>256</v>
      </c>
      <c r="B411" s="89" t="s">
        <v>547</v>
      </c>
      <c r="C411" s="93" t="s">
        <v>531</v>
      </c>
      <c r="D411" s="91" t="s">
        <v>37</v>
      </c>
      <c r="E411" s="151">
        <v>30</v>
      </c>
      <c r="F411" s="92"/>
      <c r="G411" s="139"/>
    </row>
    <row r="412" spans="1:7" ht="21" customHeight="1">
      <c r="A412" s="138">
        <f>A411+1</f>
        <v>257</v>
      </c>
      <c r="B412" s="89" t="s">
        <v>136</v>
      </c>
      <c r="C412" s="93" t="s">
        <v>532</v>
      </c>
      <c r="D412" s="91" t="s">
        <v>37</v>
      </c>
      <c r="E412" s="151">
        <v>30</v>
      </c>
      <c r="F412" s="92"/>
      <c r="G412" s="139"/>
    </row>
    <row r="413" spans="1:7" ht="22.5">
      <c r="A413" s="138">
        <f t="shared" si="18"/>
        <v>258</v>
      </c>
      <c r="B413" s="89" t="s">
        <v>136</v>
      </c>
      <c r="C413" s="93" t="s">
        <v>540</v>
      </c>
      <c r="D413" s="91" t="s">
        <v>37</v>
      </c>
      <c r="E413" s="151">
        <v>24</v>
      </c>
      <c r="F413" s="92"/>
      <c r="G413" s="139"/>
    </row>
    <row r="414" spans="1:7" ht="22.5">
      <c r="A414" s="138">
        <f t="shared" si="18"/>
        <v>259</v>
      </c>
      <c r="B414" s="89" t="s">
        <v>136</v>
      </c>
      <c r="C414" s="93" t="s">
        <v>533</v>
      </c>
      <c r="D414" s="91" t="s">
        <v>37</v>
      </c>
      <c r="E414" s="151">
        <v>6</v>
      </c>
      <c r="F414" s="92"/>
      <c r="G414" s="139"/>
    </row>
    <row r="415" spans="1:7" ht="19.5" customHeight="1">
      <c r="A415" s="138">
        <f t="shared" si="18"/>
        <v>260</v>
      </c>
      <c r="B415" s="89" t="s">
        <v>136</v>
      </c>
      <c r="C415" s="93" t="s">
        <v>541</v>
      </c>
      <c r="D415" s="91" t="s">
        <v>37</v>
      </c>
      <c r="E415" s="151">
        <v>24</v>
      </c>
      <c r="F415" s="92"/>
      <c r="G415" s="139"/>
    </row>
    <row r="416" spans="1:7" ht="22.5">
      <c r="A416" s="138">
        <f t="shared" si="18"/>
        <v>261</v>
      </c>
      <c r="B416" s="89" t="s">
        <v>136</v>
      </c>
      <c r="C416" s="93" t="s">
        <v>534</v>
      </c>
      <c r="D416" s="91" t="s">
        <v>142</v>
      </c>
      <c r="E416" s="151">
        <v>30</v>
      </c>
      <c r="F416" s="92"/>
      <c r="G416" s="139"/>
    </row>
    <row r="417" spans="1:7" ht="21" customHeight="1">
      <c r="A417" s="138">
        <f t="shared" si="18"/>
        <v>262</v>
      </c>
      <c r="B417" s="89" t="s">
        <v>136</v>
      </c>
      <c r="C417" s="93" t="s">
        <v>553</v>
      </c>
      <c r="D417" s="91" t="s">
        <v>37</v>
      </c>
      <c r="E417" s="151">
        <v>3</v>
      </c>
      <c r="F417" s="92"/>
      <c r="G417" s="139"/>
    </row>
    <row r="418" spans="1:7" ht="21" customHeight="1">
      <c r="A418" s="138">
        <f t="shared" si="18"/>
        <v>263</v>
      </c>
      <c r="B418" s="89" t="s">
        <v>136</v>
      </c>
      <c r="C418" s="93" t="s">
        <v>520</v>
      </c>
      <c r="D418" s="91" t="s">
        <v>38</v>
      </c>
      <c r="E418" s="151">
        <v>330</v>
      </c>
      <c r="F418" s="92"/>
      <c r="G418" s="139"/>
    </row>
    <row r="419" spans="1:7" ht="21" customHeight="1">
      <c r="A419" s="138">
        <f t="shared" si="18"/>
        <v>264</v>
      </c>
      <c r="B419" s="89" t="s">
        <v>136</v>
      </c>
      <c r="C419" s="93" t="s">
        <v>521</v>
      </c>
      <c r="D419" s="91" t="s">
        <v>522</v>
      </c>
      <c r="E419" s="151">
        <v>9</v>
      </c>
      <c r="F419" s="92"/>
      <c r="G419" s="139"/>
    </row>
    <row r="420" spans="1:7" ht="21" customHeight="1">
      <c r="A420" s="138">
        <f t="shared" si="18"/>
        <v>265</v>
      </c>
      <c r="B420" s="89" t="s">
        <v>136</v>
      </c>
      <c r="C420" s="93" t="s">
        <v>523</v>
      </c>
      <c r="D420" s="91" t="s">
        <v>37</v>
      </c>
      <c r="E420" s="151">
        <v>25</v>
      </c>
      <c r="F420" s="92"/>
      <c r="G420" s="139"/>
    </row>
    <row r="421" spans="1:7" ht="21" customHeight="1">
      <c r="A421" s="138">
        <f t="shared" si="18"/>
        <v>266</v>
      </c>
      <c r="B421" s="89" t="s">
        <v>136</v>
      </c>
      <c r="C421" s="93" t="s">
        <v>524</v>
      </c>
      <c r="D421" s="91" t="s">
        <v>142</v>
      </c>
      <c r="E421" s="151">
        <v>25</v>
      </c>
      <c r="F421" s="92"/>
      <c r="G421" s="139"/>
    </row>
    <row r="422" spans="1:7" ht="21" customHeight="1">
      <c r="A422" s="138">
        <f t="shared" si="18"/>
        <v>267</v>
      </c>
      <c r="B422" s="89" t="s">
        <v>136</v>
      </c>
      <c r="C422" s="93" t="s">
        <v>525</v>
      </c>
      <c r="D422" s="91" t="s">
        <v>37</v>
      </c>
      <c r="E422" s="151">
        <v>25</v>
      </c>
      <c r="F422" s="92"/>
      <c r="G422" s="139"/>
    </row>
    <row r="423" spans="1:7" ht="21" customHeight="1">
      <c r="A423" s="138">
        <f t="shared" si="18"/>
        <v>268</v>
      </c>
      <c r="B423" s="89" t="s">
        <v>136</v>
      </c>
      <c r="C423" s="94" t="s">
        <v>526</v>
      </c>
      <c r="D423" s="88" t="s">
        <v>38</v>
      </c>
      <c r="E423" s="152">
        <v>450</v>
      </c>
      <c r="F423" s="95"/>
      <c r="G423" s="139"/>
    </row>
    <row r="424" spans="1:7" ht="12.75">
      <c r="A424" s="190" t="s">
        <v>546</v>
      </c>
      <c r="B424" s="191"/>
      <c r="C424" s="191"/>
      <c r="D424" s="191"/>
      <c r="E424" s="191" t="s">
        <v>135</v>
      </c>
      <c r="F424" s="191"/>
      <c r="G424" s="110">
        <f>SUM(G405:G423)</f>
        <v>0</v>
      </c>
    </row>
    <row r="425" spans="1:7" ht="22.5">
      <c r="A425" s="136"/>
      <c r="B425" s="86"/>
      <c r="C425" s="87" t="s">
        <v>554</v>
      </c>
      <c r="D425" s="86"/>
      <c r="E425" s="86"/>
      <c r="F425" s="86"/>
      <c r="G425" s="137"/>
    </row>
    <row r="426" spans="1:7" ht="12.75">
      <c r="A426" s="138">
        <f>A423+1</f>
        <v>269</v>
      </c>
      <c r="B426" s="89" t="s">
        <v>136</v>
      </c>
      <c r="C426" s="93" t="s">
        <v>557</v>
      </c>
      <c r="D426" s="91" t="s">
        <v>34</v>
      </c>
      <c r="E426" s="151">
        <v>102</v>
      </c>
      <c r="F426" s="92"/>
      <c r="G426" s="139"/>
    </row>
    <row r="427" spans="1:7" ht="22.5">
      <c r="A427" s="138">
        <f t="shared" ref="A427:A444" si="19">A426+1</f>
        <v>270</v>
      </c>
      <c r="B427" s="89" t="s">
        <v>136</v>
      </c>
      <c r="C427" s="93" t="s">
        <v>558</v>
      </c>
      <c r="D427" s="91" t="s">
        <v>34</v>
      </c>
      <c r="E427" s="151">
        <v>26</v>
      </c>
      <c r="F427" s="92"/>
      <c r="G427" s="139"/>
    </row>
    <row r="428" spans="1:7" ht="22.5">
      <c r="A428" s="138">
        <f t="shared" si="19"/>
        <v>271</v>
      </c>
      <c r="B428" s="89" t="s">
        <v>136</v>
      </c>
      <c r="C428" s="93" t="s">
        <v>559</v>
      </c>
      <c r="D428" s="91" t="s">
        <v>34</v>
      </c>
      <c r="E428" s="151">
        <v>77</v>
      </c>
      <c r="F428" s="92"/>
      <c r="G428" s="139"/>
    </row>
    <row r="429" spans="1:7" ht="22.5" customHeight="1">
      <c r="A429" s="138">
        <f t="shared" si="19"/>
        <v>272</v>
      </c>
      <c r="B429" s="89" t="s">
        <v>136</v>
      </c>
      <c r="C429" s="93" t="s">
        <v>515</v>
      </c>
      <c r="D429" s="91" t="s">
        <v>38</v>
      </c>
      <c r="E429" s="151">
        <v>303</v>
      </c>
      <c r="F429" s="92"/>
      <c r="G429" s="139"/>
    </row>
    <row r="430" spans="1:7" ht="22.5" customHeight="1">
      <c r="A430" s="138">
        <f t="shared" si="19"/>
        <v>273</v>
      </c>
      <c r="B430" s="89" t="s">
        <v>136</v>
      </c>
      <c r="C430" s="93" t="s">
        <v>516</v>
      </c>
      <c r="D430" s="91" t="s">
        <v>38</v>
      </c>
      <c r="E430" s="151">
        <v>395</v>
      </c>
      <c r="F430" s="92"/>
      <c r="G430" s="139"/>
    </row>
    <row r="431" spans="1:7" ht="22.5" customHeight="1">
      <c r="A431" s="138">
        <f t="shared" si="19"/>
        <v>274</v>
      </c>
      <c r="B431" s="89" t="s">
        <v>136</v>
      </c>
      <c r="C431" s="93" t="s">
        <v>517</v>
      </c>
      <c r="D431" s="91" t="s">
        <v>518</v>
      </c>
      <c r="E431" s="151">
        <v>15</v>
      </c>
      <c r="F431" s="92"/>
      <c r="G431" s="139"/>
    </row>
    <row r="432" spans="1:7" ht="22.5" customHeight="1">
      <c r="A432" s="138">
        <f t="shared" si="19"/>
        <v>275</v>
      </c>
      <c r="B432" s="89" t="s">
        <v>136</v>
      </c>
      <c r="C432" s="93" t="s">
        <v>531</v>
      </c>
      <c r="D432" s="91" t="s">
        <v>37</v>
      </c>
      <c r="E432" s="151">
        <v>15</v>
      </c>
      <c r="F432" s="92"/>
      <c r="G432" s="139"/>
    </row>
    <row r="433" spans="1:7" ht="22.5" customHeight="1">
      <c r="A433" s="138">
        <f t="shared" si="19"/>
        <v>276</v>
      </c>
      <c r="B433" s="89" t="s">
        <v>547</v>
      </c>
      <c r="C433" s="93" t="s">
        <v>532</v>
      </c>
      <c r="D433" s="91" t="s">
        <v>37</v>
      </c>
      <c r="E433" s="151">
        <v>15</v>
      </c>
      <c r="F433" s="92"/>
      <c r="G433" s="139"/>
    </row>
    <row r="434" spans="1:7" ht="22.5">
      <c r="A434" s="138">
        <f t="shared" si="19"/>
        <v>277</v>
      </c>
      <c r="B434" s="89" t="s">
        <v>548</v>
      </c>
      <c r="C434" s="93" t="s">
        <v>540</v>
      </c>
      <c r="D434" s="91" t="s">
        <v>37</v>
      </c>
      <c r="E434" s="151">
        <v>15</v>
      </c>
      <c r="F434" s="92"/>
      <c r="G434" s="139"/>
    </row>
    <row r="435" spans="1:7" ht="22.5">
      <c r="A435" s="138">
        <f t="shared" si="19"/>
        <v>278</v>
      </c>
      <c r="B435" s="89" t="s">
        <v>549</v>
      </c>
      <c r="C435" s="93" t="s">
        <v>533</v>
      </c>
      <c r="D435" s="91" t="s">
        <v>37</v>
      </c>
      <c r="E435" s="151">
        <v>6</v>
      </c>
      <c r="F435" s="92"/>
      <c r="G435" s="139"/>
    </row>
    <row r="436" spans="1:7" ht="19.5" customHeight="1">
      <c r="A436" s="138">
        <f t="shared" si="19"/>
        <v>279</v>
      </c>
      <c r="B436" s="89" t="s">
        <v>555</v>
      </c>
      <c r="C436" s="93" t="s">
        <v>541</v>
      </c>
      <c r="D436" s="91" t="s">
        <v>37</v>
      </c>
      <c r="E436" s="151">
        <v>9</v>
      </c>
      <c r="F436" s="92"/>
      <c r="G436" s="139"/>
    </row>
    <row r="437" spans="1:7" ht="22.5">
      <c r="A437" s="138">
        <f t="shared" si="19"/>
        <v>280</v>
      </c>
      <c r="B437" s="89" t="s">
        <v>556</v>
      </c>
      <c r="C437" s="93" t="s">
        <v>534</v>
      </c>
      <c r="D437" s="91" t="s">
        <v>142</v>
      </c>
      <c r="E437" s="151">
        <v>15</v>
      </c>
      <c r="F437" s="92"/>
      <c r="G437" s="139"/>
    </row>
    <row r="438" spans="1:7" ht="21.75" customHeight="1">
      <c r="A438" s="138">
        <f>A437+1</f>
        <v>281</v>
      </c>
      <c r="B438" s="89" t="s">
        <v>136</v>
      </c>
      <c r="C438" s="93" t="s">
        <v>520</v>
      </c>
      <c r="D438" s="91" t="s">
        <v>38</v>
      </c>
      <c r="E438" s="151">
        <v>137</v>
      </c>
      <c r="F438" s="92"/>
      <c r="G438" s="139"/>
    </row>
    <row r="439" spans="1:7" ht="21.75" customHeight="1">
      <c r="A439" s="138">
        <f t="shared" si="19"/>
        <v>282</v>
      </c>
      <c r="B439" s="89" t="s">
        <v>136</v>
      </c>
      <c r="C439" s="93" t="s">
        <v>560</v>
      </c>
      <c r="D439" s="91" t="s">
        <v>38</v>
      </c>
      <c r="E439" s="151">
        <v>30</v>
      </c>
      <c r="F439" s="92"/>
      <c r="G439" s="139"/>
    </row>
    <row r="440" spans="1:7" ht="21.75" customHeight="1">
      <c r="A440" s="138">
        <f t="shared" si="19"/>
        <v>283</v>
      </c>
      <c r="B440" s="89" t="s">
        <v>136</v>
      </c>
      <c r="C440" s="93" t="s">
        <v>521</v>
      </c>
      <c r="D440" s="91" t="s">
        <v>522</v>
      </c>
      <c r="E440" s="151">
        <v>7</v>
      </c>
      <c r="F440" s="92"/>
      <c r="G440" s="139"/>
    </row>
    <row r="441" spans="1:7" ht="21.75" customHeight="1">
      <c r="A441" s="138">
        <f t="shared" si="19"/>
        <v>284</v>
      </c>
      <c r="B441" s="89" t="s">
        <v>136</v>
      </c>
      <c r="C441" s="93" t="s">
        <v>523</v>
      </c>
      <c r="D441" s="91" t="s">
        <v>37</v>
      </c>
      <c r="E441" s="151">
        <v>9</v>
      </c>
      <c r="F441" s="92"/>
      <c r="G441" s="139"/>
    </row>
    <row r="442" spans="1:7" ht="21.75" customHeight="1">
      <c r="A442" s="138">
        <f t="shared" si="19"/>
        <v>285</v>
      </c>
      <c r="B442" s="89" t="s">
        <v>136</v>
      </c>
      <c r="C442" s="93" t="s">
        <v>524</v>
      </c>
      <c r="D442" s="91" t="s">
        <v>142</v>
      </c>
      <c r="E442" s="151">
        <v>15</v>
      </c>
      <c r="F442" s="92"/>
      <c r="G442" s="139"/>
    </row>
    <row r="443" spans="1:7" ht="21.75" customHeight="1">
      <c r="A443" s="138">
        <f t="shared" si="19"/>
        <v>286</v>
      </c>
      <c r="B443" s="89" t="s">
        <v>136</v>
      </c>
      <c r="C443" s="93" t="s">
        <v>525</v>
      </c>
      <c r="D443" s="91" t="s">
        <v>37</v>
      </c>
      <c r="E443" s="151">
        <v>9</v>
      </c>
      <c r="F443" s="92"/>
      <c r="G443" s="139"/>
    </row>
    <row r="444" spans="1:7" ht="21.75" customHeight="1">
      <c r="A444" s="138">
        <f t="shared" si="19"/>
        <v>287</v>
      </c>
      <c r="B444" s="89" t="s">
        <v>136</v>
      </c>
      <c r="C444" s="93" t="s">
        <v>526</v>
      </c>
      <c r="D444" s="91" t="s">
        <v>38</v>
      </c>
      <c r="E444" s="151">
        <v>216</v>
      </c>
      <c r="F444" s="92"/>
      <c r="G444" s="139"/>
    </row>
    <row r="445" spans="1:7" ht="12.75">
      <c r="A445" s="190" t="s">
        <v>554</v>
      </c>
      <c r="B445" s="191"/>
      <c r="C445" s="191"/>
      <c r="D445" s="191"/>
      <c r="E445" s="191" t="s">
        <v>135</v>
      </c>
      <c r="F445" s="191"/>
      <c r="G445" s="110">
        <f>SUM(G426:G444)</f>
        <v>0</v>
      </c>
    </row>
    <row r="446" spans="1:7" ht="12.75">
      <c r="A446" s="136"/>
      <c r="B446" s="86"/>
      <c r="C446" s="87" t="s">
        <v>561</v>
      </c>
      <c r="D446" s="86"/>
      <c r="E446" s="86"/>
      <c r="F446" s="86"/>
      <c r="G446" s="137"/>
    </row>
    <row r="447" spans="1:7" ht="12.75">
      <c r="A447" s="138">
        <f>A444+1</f>
        <v>288</v>
      </c>
      <c r="B447" s="89" t="s">
        <v>136</v>
      </c>
      <c r="C447" s="93" t="s">
        <v>562</v>
      </c>
      <c r="D447" s="91" t="s">
        <v>34</v>
      </c>
      <c r="E447" s="151">
        <v>26</v>
      </c>
      <c r="F447" s="92"/>
      <c r="G447" s="139"/>
    </row>
    <row r="448" spans="1:7" ht="22.5">
      <c r="A448" s="138">
        <f t="shared" ref="A448:A459" si="20">A447+1</f>
        <v>289</v>
      </c>
      <c r="B448" s="89" t="s">
        <v>136</v>
      </c>
      <c r="C448" s="93" t="s">
        <v>563</v>
      </c>
      <c r="D448" s="91" t="s">
        <v>34</v>
      </c>
      <c r="E448" s="151">
        <v>7</v>
      </c>
      <c r="F448" s="92"/>
      <c r="G448" s="139"/>
    </row>
    <row r="449" spans="1:7" ht="22.5">
      <c r="A449" s="138">
        <f t="shared" si="20"/>
        <v>290</v>
      </c>
      <c r="B449" s="89" t="s">
        <v>136</v>
      </c>
      <c r="C449" s="93" t="s">
        <v>564</v>
      </c>
      <c r="D449" s="91" t="s">
        <v>34</v>
      </c>
      <c r="E449" s="151">
        <v>19</v>
      </c>
      <c r="F449" s="92"/>
      <c r="G449" s="139"/>
    </row>
    <row r="450" spans="1:7" ht="18" customHeight="1">
      <c r="A450" s="138">
        <f t="shared" si="20"/>
        <v>291</v>
      </c>
      <c r="B450" s="89" t="s">
        <v>136</v>
      </c>
      <c r="C450" s="93" t="s">
        <v>515</v>
      </c>
      <c r="D450" s="91" t="s">
        <v>38</v>
      </c>
      <c r="E450" s="151">
        <v>87</v>
      </c>
      <c r="F450" s="92"/>
      <c r="G450" s="139"/>
    </row>
    <row r="451" spans="1:7" ht="18" customHeight="1">
      <c r="A451" s="138">
        <f t="shared" si="20"/>
        <v>292</v>
      </c>
      <c r="B451" s="89" t="s">
        <v>136</v>
      </c>
      <c r="C451" s="93" t="s">
        <v>516</v>
      </c>
      <c r="D451" s="91" t="s">
        <v>38</v>
      </c>
      <c r="E451" s="151">
        <v>103</v>
      </c>
      <c r="F451" s="92"/>
      <c r="G451" s="139"/>
    </row>
    <row r="452" spans="1:7" ht="18" customHeight="1">
      <c r="A452" s="138">
        <f t="shared" si="20"/>
        <v>293</v>
      </c>
      <c r="B452" s="89" t="s">
        <v>136</v>
      </c>
      <c r="C452" s="93" t="s">
        <v>517</v>
      </c>
      <c r="D452" s="91" t="s">
        <v>518</v>
      </c>
      <c r="E452" s="151">
        <v>4</v>
      </c>
      <c r="F452" s="92"/>
      <c r="G452" s="139"/>
    </row>
    <row r="453" spans="1:7" ht="18" customHeight="1">
      <c r="A453" s="138">
        <f t="shared" si="20"/>
        <v>294</v>
      </c>
      <c r="B453" s="89" t="s">
        <v>136</v>
      </c>
      <c r="C453" s="93" t="s">
        <v>531</v>
      </c>
      <c r="D453" s="91" t="s">
        <v>37</v>
      </c>
      <c r="E453" s="151">
        <v>4</v>
      </c>
      <c r="F453" s="92"/>
      <c r="G453" s="139"/>
    </row>
    <row r="454" spans="1:7" ht="18" customHeight="1">
      <c r="A454" s="138">
        <f t="shared" si="20"/>
        <v>295</v>
      </c>
      <c r="B454" s="89" t="s">
        <v>136</v>
      </c>
      <c r="C454" s="93" t="s">
        <v>532</v>
      </c>
      <c r="D454" s="91" t="s">
        <v>37</v>
      </c>
      <c r="E454" s="151">
        <v>4</v>
      </c>
      <c r="F454" s="92"/>
      <c r="G454" s="139"/>
    </row>
    <row r="455" spans="1:7" ht="22.5">
      <c r="A455" s="138">
        <f t="shared" si="20"/>
        <v>296</v>
      </c>
      <c r="B455" s="89" t="s">
        <v>136</v>
      </c>
      <c r="C455" s="93" t="s">
        <v>533</v>
      </c>
      <c r="D455" s="91" t="s">
        <v>37</v>
      </c>
      <c r="E455" s="151">
        <v>6</v>
      </c>
      <c r="F455" s="92"/>
      <c r="G455" s="139"/>
    </row>
    <row r="456" spans="1:7" ht="22.5">
      <c r="A456" s="138">
        <f t="shared" si="20"/>
        <v>297</v>
      </c>
      <c r="B456" s="89" t="s">
        <v>136</v>
      </c>
      <c r="C456" s="93" t="s">
        <v>534</v>
      </c>
      <c r="D456" s="91" t="s">
        <v>142</v>
      </c>
      <c r="E456" s="151">
        <v>4</v>
      </c>
      <c r="F456" s="92"/>
      <c r="G456" s="139"/>
    </row>
    <row r="457" spans="1:7" ht="18.75" customHeight="1">
      <c r="A457" s="138">
        <f t="shared" si="20"/>
        <v>298</v>
      </c>
      <c r="B457" s="89" t="s">
        <v>136</v>
      </c>
      <c r="C457" s="93" t="s">
        <v>520</v>
      </c>
      <c r="D457" s="91" t="s">
        <v>38</v>
      </c>
      <c r="E457" s="151">
        <v>34</v>
      </c>
      <c r="F457" s="92"/>
      <c r="G457" s="139"/>
    </row>
    <row r="458" spans="1:7" ht="18.75" customHeight="1">
      <c r="A458" s="138">
        <f t="shared" si="20"/>
        <v>299</v>
      </c>
      <c r="B458" s="89" t="s">
        <v>136</v>
      </c>
      <c r="C458" s="93" t="s">
        <v>521</v>
      </c>
      <c r="D458" s="91" t="s">
        <v>522</v>
      </c>
      <c r="E458" s="151">
        <v>2</v>
      </c>
      <c r="F458" s="92"/>
      <c r="G458" s="139"/>
    </row>
    <row r="459" spans="1:7" ht="18.75" customHeight="1">
      <c r="A459" s="138">
        <f t="shared" si="20"/>
        <v>300</v>
      </c>
      <c r="B459" s="89" t="s">
        <v>136</v>
      </c>
      <c r="C459" s="93" t="s">
        <v>524</v>
      </c>
      <c r="D459" s="91" t="s">
        <v>142</v>
      </c>
      <c r="E459" s="151">
        <v>2</v>
      </c>
      <c r="F459" s="92"/>
      <c r="G459" s="139"/>
    </row>
    <row r="460" spans="1:7" ht="12.75">
      <c r="A460" s="190" t="s">
        <v>561</v>
      </c>
      <c r="B460" s="191"/>
      <c r="C460" s="191"/>
      <c r="D460" s="191"/>
      <c r="E460" s="191" t="s">
        <v>135</v>
      </c>
      <c r="F460" s="191"/>
      <c r="G460" s="110">
        <f>SUM(G447:G459)</f>
        <v>0</v>
      </c>
    </row>
    <row r="461" spans="1:7" ht="22.5">
      <c r="A461" s="136"/>
      <c r="B461" s="86"/>
      <c r="C461" s="87" t="s">
        <v>565</v>
      </c>
      <c r="D461" s="86"/>
      <c r="E461" s="86"/>
      <c r="F461" s="86"/>
      <c r="G461" s="137"/>
    </row>
    <row r="462" spans="1:7" ht="12.75">
      <c r="A462" s="138">
        <f>A459+1</f>
        <v>301</v>
      </c>
      <c r="B462" s="89" t="s">
        <v>136</v>
      </c>
      <c r="C462" s="93" t="s">
        <v>566</v>
      </c>
      <c r="D462" s="91" t="s">
        <v>34</v>
      </c>
      <c r="E462" s="151">
        <v>322</v>
      </c>
      <c r="F462" s="92"/>
      <c r="G462" s="139"/>
    </row>
    <row r="463" spans="1:7" ht="22.5">
      <c r="A463" s="138">
        <f t="shared" ref="A463:A477" si="21">A462+1</f>
        <v>302</v>
      </c>
      <c r="B463" s="89" t="s">
        <v>136</v>
      </c>
      <c r="C463" s="93" t="s">
        <v>567</v>
      </c>
      <c r="D463" s="91" t="s">
        <v>34</v>
      </c>
      <c r="E463" s="151">
        <v>81</v>
      </c>
      <c r="F463" s="92"/>
      <c r="G463" s="139"/>
    </row>
    <row r="464" spans="1:7" ht="22.5">
      <c r="A464" s="138">
        <f t="shared" si="21"/>
        <v>303</v>
      </c>
      <c r="B464" s="89" t="s">
        <v>136</v>
      </c>
      <c r="C464" s="93" t="s">
        <v>568</v>
      </c>
      <c r="D464" s="91" t="s">
        <v>34</v>
      </c>
      <c r="E464" s="151">
        <v>241</v>
      </c>
      <c r="F464" s="92"/>
      <c r="G464" s="139"/>
    </row>
    <row r="465" spans="1:7" ht="21.75" customHeight="1">
      <c r="A465" s="138">
        <f t="shared" si="21"/>
        <v>304</v>
      </c>
      <c r="B465" s="89" t="s">
        <v>136</v>
      </c>
      <c r="C465" s="93" t="s">
        <v>515</v>
      </c>
      <c r="D465" s="91" t="s">
        <v>38</v>
      </c>
      <c r="E465" s="151">
        <v>1070</v>
      </c>
      <c r="F465" s="92"/>
      <c r="G465" s="139"/>
    </row>
    <row r="466" spans="1:7" ht="21.75" customHeight="1">
      <c r="A466" s="138">
        <f t="shared" si="21"/>
        <v>305</v>
      </c>
      <c r="B466" s="89" t="s">
        <v>136</v>
      </c>
      <c r="C466" s="93" t="s">
        <v>516</v>
      </c>
      <c r="D466" s="91" t="s">
        <v>38</v>
      </c>
      <c r="E466" s="151">
        <v>1202</v>
      </c>
      <c r="F466" s="92"/>
      <c r="G466" s="139"/>
    </row>
    <row r="467" spans="1:7" ht="21.75" customHeight="1">
      <c r="A467" s="138">
        <f t="shared" si="21"/>
        <v>306</v>
      </c>
      <c r="B467" s="89" t="s">
        <v>136</v>
      </c>
      <c r="C467" s="93" t="s">
        <v>517</v>
      </c>
      <c r="D467" s="91" t="s">
        <v>518</v>
      </c>
      <c r="E467" s="151">
        <v>33</v>
      </c>
      <c r="F467" s="92"/>
      <c r="G467" s="139"/>
    </row>
    <row r="468" spans="1:7" ht="21.75" customHeight="1">
      <c r="A468" s="138">
        <f t="shared" si="21"/>
        <v>307</v>
      </c>
      <c r="B468" s="89" t="s">
        <v>136</v>
      </c>
      <c r="C468" s="93" t="s">
        <v>531</v>
      </c>
      <c r="D468" s="91" t="s">
        <v>37</v>
      </c>
      <c r="E468" s="151">
        <v>33</v>
      </c>
      <c r="F468" s="92"/>
      <c r="G468" s="139"/>
    </row>
    <row r="469" spans="1:7" ht="21.75" customHeight="1">
      <c r="A469" s="138">
        <f t="shared" si="21"/>
        <v>308</v>
      </c>
      <c r="B469" s="89" t="s">
        <v>547</v>
      </c>
      <c r="C469" s="93" t="s">
        <v>532</v>
      </c>
      <c r="D469" s="91" t="s">
        <v>37</v>
      </c>
      <c r="E469" s="151">
        <v>33</v>
      </c>
      <c r="F469" s="92"/>
      <c r="G469" s="139"/>
    </row>
    <row r="470" spans="1:7" ht="22.5">
      <c r="A470" s="138">
        <f t="shared" si="21"/>
        <v>309</v>
      </c>
      <c r="B470" s="89" t="s">
        <v>548</v>
      </c>
      <c r="C470" s="93" t="s">
        <v>540</v>
      </c>
      <c r="D470" s="91" t="s">
        <v>37</v>
      </c>
      <c r="E470" s="151">
        <v>25</v>
      </c>
      <c r="F470" s="92"/>
      <c r="G470" s="139"/>
    </row>
    <row r="471" spans="1:7" ht="22.5">
      <c r="A471" s="138">
        <f t="shared" si="21"/>
        <v>310</v>
      </c>
      <c r="B471" s="89" t="s">
        <v>549</v>
      </c>
      <c r="C471" s="93" t="s">
        <v>533</v>
      </c>
      <c r="D471" s="91" t="s">
        <v>37</v>
      </c>
      <c r="E471" s="151">
        <v>8</v>
      </c>
      <c r="F471" s="92"/>
      <c r="G471" s="139"/>
    </row>
    <row r="472" spans="1:7" ht="12.75">
      <c r="A472" s="138">
        <f t="shared" si="21"/>
        <v>311</v>
      </c>
      <c r="B472" s="89" t="s">
        <v>555</v>
      </c>
      <c r="C472" s="93" t="s">
        <v>541</v>
      </c>
      <c r="D472" s="91" t="s">
        <v>37</v>
      </c>
      <c r="E472" s="151">
        <v>25</v>
      </c>
      <c r="F472" s="92"/>
      <c r="G472" s="139"/>
    </row>
    <row r="473" spans="1:7" ht="22.5">
      <c r="A473" s="138">
        <f t="shared" si="21"/>
        <v>312</v>
      </c>
      <c r="B473" s="89" t="s">
        <v>556</v>
      </c>
      <c r="C473" s="93" t="s">
        <v>534</v>
      </c>
      <c r="D473" s="91" t="s">
        <v>142</v>
      </c>
      <c r="E473" s="151">
        <v>33</v>
      </c>
      <c r="F473" s="92"/>
      <c r="G473" s="139"/>
    </row>
    <row r="474" spans="1:7" ht="21" customHeight="1">
      <c r="A474" s="138">
        <f>A473+1</f>
        <v>313</v>
      </c>
      <c r="B474" s="89" t="s">
        <v>136</v>
      </c>
      <c r="C474" s="93" t="s">
        <v>520</v>
      </c>
      <c r="D474" s="91" t="s">
        <v>38</v>
      </c>
      <c r="E474" s="151">
        <v>207</v>
      </c>
      <c r="F474" s="92"/>
      <c r="G474" s="139"/>
    </row>
    <row r="475" spans="1:7" ht="21" customHeight="1">
      <c r="A475" s="138">
        <f t="shared" si="21"/>
        <v>314</v>
      </c>
      <c r="B475" s="89" t="s">
        <v>136</v>
      </c>
      <c r="C475" s="93" t="s">
        <v>560</v>
      </c>
      <c r="D475" s="91" t="s">
        <v>38</v>
      </c>
      <c r="E475" s="151">
        <v>67</v>
      </c>
      <c r="F475" s="92"/>
      <c r="G475" s="139"/>
    </row>
    <row r="476" spans="1:7" ht="21" customHeight="1">
      <c r="A476" s="138">
        <f t="shared" si="21"/>
        <v>315</v>
      </c>
      <c r="B476" s="89" t="s">
        <v>136</v>
      </c>
      <c r="C476" s="93" t="s">
        <v>521</v>
      </c>
      <c r="D476" s="91" t="s">
        <v>522</v>
      </c>
      <c r="E476" s="151">
        <v>13</v>
      </c>
      <c r="F476" s="92"/>
      <c r="G476" s="139"/>
    </row>
    <row r="477" spans="1:7" ht="21" customHeight="1">
      <c r="A477" s="138">
        <f t="shared" si="21"/>
        <v>316</v>
      </c>
      <c r="B477" s="89" t="s">
        <v>136</v>
      </c>
      <c r="C477" s="93" t="s">
        <v>535</v>
      </c>
      <c r="D477" s="91" t="s">
        <v>37</v>
      </c>
      <c r="E477" s="151">
        <v>1</v>
      </c>
      <c r="F477" s="92"/>
      <c r="G477" s="139"/>
    </row>
    <row r="478" spans="1:7" ht="12.75">
      <c r="A478" s="190" t="s">
        <v>565</v>
      </c>
      <c r="B478" s="191"/>
      <c r="C478" s="191"/>
      <c r="D478" s="191"/>
      <c r="E478" s="191" t="s">
        <v>135</v>
      </c>
      <c r="F478" s="191"/>
      <c r="G478" s="110">
        <f>SUM(G462:G477)</f>
        <v>0</v>
      </c>
    </row>
    <row r="479" spans="1:7" ht="12.75">
      <c r="A479" s="136"/>
      <c r="B479" s="86"/>
      <c r="C479" s="87" t="s">
        <v>570</v>
      </c>
      <c r="D479" s="86"/>
      <c r="E479" s="86"/>
      <c r="F479" s="86"/>
      <c r="G479" s="137"/>
    </row>
    <row r="480" spans="1:7" ht="12.75">
      <c r="A480" s="138">
        <f>A477+1</f>
        <v>317</v>
      </c>
      <c r="B480" s="89" t="s">
        <v>136</v>
      </c>
      <c r="C480" s="93" t="s">
        <v>519</v>
      </c>
      <c r="D480" s="91" t="s">
        <v>142</v>
      </c>
      <c r="E480" s="151">
        <v>2</v>
      </c>
      <c r="F480" s="92"/>
      <c r="G480" s="139"/>
    </row>
    <row r="481" spans="1:7" ht="12.75">
      <c r="A481" s="190" t="s">
        <v>570</v>
      </c>
      <c r="B481" s="191"/>
      <c r="C481" s="191"/>
      <c r="D481" s="191"/>
      <c r="E481" s="191" t="s">
        <v>135</v>
      </c>
      <c r="F481" s="191"/>
      <c r="G481" s="110">
        <f>SUM(G480)</f>
        <v>0</v>
      </c>
    </row>
    <row r="482" spans="1:7" ht="22.5">
      <c r="A482" s="136"/>
      <c r="B482" s="86"/>
      <c r="C482" s="87" t="s">
        <v>571</v>
      </c>
      <c r="D482" s="86"/>
      <c r="E482" s="86"/>
      <c r="F482" s="86"/>
      <c r="G482" s="137"/>
    </row>
    <row r="483" spans="1:7" ht="17.25" customHeight="1">
      <c r="A483" s="138">
        <f>A480+1</f>
        <v>318</v>
      </c>
      <c r="B483" s="89" t="s">
        <v>136</v>
      </c>
      <c r="C483" s="93" t="s">
        <v>524</v>
      </c>
      <c r="D483" s="91" t="s">
        <v>142</v>
      </c>
      <c r="E483" s="151">
        <v>3</v>
      </c>
      <c r="F483" s="92"/>
      <c r="G483" s="139"/>
    </row>
    <row r="484" spans="1:7" ht="17.25" customHeight="1">
      <c r="A484" s="138">
        <f t="shared" ref="A484" si="22">A483+1</f>
        <v>319</v>
      </c>
      <c r="B484" s="89" t="s">
        <v>136</v>
      </c>
      <c r="C484" s="93" t="s">
        <v>569</v>
      </c>
      <c r="D484" s="91" t="s">
        <v>38</v>
      </c>
      <c r="E484" s="151">
        <v>141</v>
      </c>
      <c r="F484" s="92"/>
      <c r="G484" s="139"/>
    </row>
    <row r="485" spans="1:7" ht="12.75">
      <c r="A485" s="190" t="s">
        <v>571</v>
      </c>
      <c r="B485" s="191"/>
      <c r="C485" s="191"/>
      <c r="D485" s="191"/>
      <c r="E485" s="191" t="s">
        <v>135</v>
      </c>
      <c r="F485" s="191"/>
      <c r="G485" s="110">
        <f>SUM(G483:G484)</f>
        <v>0</v>
      </c>
    </row>
    <row r="486" spans="1:7" ht="22.5">
      <c r="A486" s="136"/>
      <c r="B486" s="86"/>
      <c r="C486" s="87" t="s">
        <v>572</v>
      </c>
      <c r="D486" s="86"/>
      <c r="E486" s="86"/>
      <c r="F486" s="86"/>
      <c r="G486" s="137"/>
    </row>
    <row r="487" spans="1:7" ht="21.75" customHeight="1">
      <c r="A487" s="138">
        <f>A484+1</f>
        <v>320</v>
      </c>
      <c r="B487" s="89" t="s">
        <v>136</v>
      </c>
      <c r="C487" s="93" t="s">
        <v>523</v>
      </c>
      <c r="D487" s="91" t="s">
        <v>37</v>
      </c>
      <c r="E487" s="151">
        <v>3</v>
      </c>
      <c r="F487" s="92"/>
      <c r="G487" s="139"/>
    </row>
    <row r="488" spans="1:7" ht="21.75" customHeight="1">
      <c r="A488" s="138">
        <f t="shared" ref="A488:A489" si="23">A487+1</f>
        <v>321</v>
      </c>
      <c r="B488" s="89" t="s">
        <v>136</v>
      </c>
      <c r="C488" s="93" t="s">
        <v>524</v>
      </c>
      <c r="D488" s="91" t="s">
        <v>142</v>
      </c>
      <c r="E488" s="151">
        <v>6</v>
      </c>
      <c r="F488" s="92"/>
      <c r="G488" s="139"/>
    </row>
    <row r="489" spans="1:7" ht="21.75" customHeight="1">
      <c r="A489" s="138">
        <f t="shared" si="23"/>
        <v>322</v>
      </c>
      <c r="B489" s="89" t="s">
        <v>547</v>
      </c>
      <c r="C489" s="93" t="s">
        <v>525</v>
      </c>
      <c r="D489" s="91" t="s">
        <v>37</v>
      </c>
      <c r="E489" s="151">
        <v>3</v>
      </c>
      <c r="F489" s="92"/>
      <c r="G489" s="139"/>
    </row>
    <row r="490" spans="1:7" ht="21.75" customHeight="1">
      <c r="A490" s="138">
        <f>A489+1</f>
        <v>323</v>
      </c>
      <c r="B490" s="89" t="s">
        <v>136</v>
      </c>
      <c r="C490" s="93" t="s">
        <v>569</v>
      </c>
      <c r="D490" s="91" t="s">
        <v>38</v>
      </c>
      <c r="E490" s="151">
        <v>315</v>
      </c>
      <c r="F490" s="92"/>
      <c r="G490" s="139"/>
    </row>
    <row r="491" spans="1:7" ht="12.75">
      <c r="A491" s="190" t="s">
        <v>572</v>
      </c>
      <c r="B491" s="191"/>
      <c r="C491" s="191"/>
      <c r="D491" s="191"/>
      <c r="E491" s="191" t="s">
        <v>135</v>
      </c>
      <c r="F491" s="191"/>
      <c r="G491" s="110">
        <f>SUM(G487:G490)</f>
        <v>0</v>
      </c>
    </row>
    <row r="492" spans="1:7" ht="12.75">
      <c r="A492" s="182" t="s">
        <v>146</v>
      </c>
      <c r="B492" s="183"/>
      <c r="C492" s="183"/>
      <c r="D492" s="183"/>
      <c r="E492" s="183"/>
      <c r="F492" s="183"/>
      <c r="G492" s="135">
        <f>G338+G353+G368+G385+G403+G424+G445+G460+G478+G481+G485+G491</f>
        <v>0</v>
      </c>
    </row>
    <row r="493" spans="1:7" ht="15.75">
      <c r="A493" s="192" t="s">
        <v>143</v>
      </c>
      <c r="B493" s="193"/>
      <c r="C493" s="193"/>
      <c r="D493" s="193"/>
      <c r="E493" s="193"/>
      <c r="F493" s="193"/>
      <c r="G493" s="194"/>
    </row>
    <row r="494" spans="1:7" ht="12.75">
      <c r="A494" s="136"/>
      <c r="B494" s="86" t="s">
        <v>140</v>
      </c>
      <c r="C494" s="87" t="s">
        <v>447</v>
      </c>
      <c r="D494" s="86"/>
      <c r="E494" s="86"/>
      <c r="F494" s="86"/>
      <c r="G494" s="137"/>
    </row>
    <row r="495" spans="1:7" ht="12.75">
      <c r="A495" s="138">
        <f>A490+1</f>
        <v>324</v>
      </c>
      <c r="B495" s="89" t="s">
        <v>140</v>
      </c>
      <c r="C495" s="90" t="s">
        <v>450</v>
      </c>
      <c r="D495" s="91" t="s">
        <v>137</v>
      </c>
      <c r="E495" s="151">
        <v>1</v>
      </c>
      <c r="F495" s="96"/>
      <c r="G495" s="139"/>
    </row>
    <row r="496" spans="1:7" ht="12.75">
      <c r="A496" s="138">
        <f t="shared" ref="A496:A504" si="24">A495+1</f>
        <v>325</v>
      </c>
      <c r="B496" s="89" t="s">
        <v>140</v>
      </c>
      <c r="C496" s="90" t="s">
        <v>451</v>
      </c>
      <c r="D496" s="91" t="s">
        <v>452</v>
      </c>
      <c r="E496" s="151">
        <v>1</v>
      </c>
      <c r="F496" s="96"/>
      <c r="G496" s="139"/>
    </row>
    <row r="497" spans="1:7" ht="22.5">
      <c r="A497" s="138">
        <f t="shared" si="24"/>
        <v>326</v>
      </c>
      <c r="B497" s="89" t="s">
        <v>140</v>
      </c>
      <c r="C497" s="90" t="s">
        <v>453</v>
      </c>
      <c r="D497" s="91" t="s">
        <v>18</v>
      </c>
      <c r="E497" s="151">
        <v>1</v>
      </c>
      <c r="F497" s="96"/>
      <c r="G497" s="139"/>
    </row>
    <row r="498" spans="1:7" ht="22.5">
      <c r="A498" s="138">
        <f t="shared" si="24"/>
        <v>327</v>
      </c>
      <c r="B498" s="89" t="s">
        <v>140</v>
      </c>
      <c r="C498" s="90" t="s">
        <v>454</v>
      </c>
      <c r="D498" s="91" t="s">
        <v>18</v>
      </c>
      <c r="E498" s="151">
        <v>3</v>
      </c>
      <c r="F498" s="96"/>
      <c r="G498" s="139"/>
    </row>
    <row r="499" spans="1:7" ht="22.5">
      <c r="A499" s="138">
        <f t="shared" si="24"/>
        <v>328</v>
      </c>
      <c r="B499" s="89" t="s">
        <v>140</v>
      </c>
      <c r="C499" s="90" t="s">
        <v>455</v>
      </c>
      <c r="D499" s="91" t="s">
        <v>18</v>
      </c>
      <c r="E499" s="151">
        <v>1</v>
      </c>
      <c r="F499" s="96"/>
      <c r="G499" s="139"/>
    </row>
    <row r="500" spans="1:7" ht="22.5">
      <c r="A500" s="138">
        <f t="shared" si="24"/>
        <v>329</v>
      </c>
      <c r="B500" s="89" t="s">
        <v>140</v>
      </c>
      <c r="C500" s="90" t="s">
        <v>456</v>
      </c>
      <c r="D500" s="91" t="s">
        <v>14</v>
      </c>
      <c r="E500" s="153">
        <v>0.15</v>
      </c>
      <c r="F500" s="96"/>
      <c r="G500" s="139"/>
    </row>
    <row r="501" spans="1:7" ht="12.75">
      <c r="A501" s="138">
        <f t="shared" si="24"/>
        <v>330</v>
      </c>
      <c r="B501" s="89" t="s">
        <v>140</v>
      </c>
      <c r="C501" s="90" t="s">
        <v>457</v>
      </c>
      <c r="D501" s="91" t="s">
        <v>14</v>
      </c>
      <c r="E501" s="153">
        <v>0.15</v>
      </c>
      <c r="F501" s="96"/>
      <c r="G501" s="139"/>
    </row>
    <row r="502" spans="1:7" ht="22.5">
      <c r="A502" s="138">
        <f t="shared" si="24"/>
        <v>331</v>
      </c>
      <c r="B502" s="89" t="s">
        <v>140</v>
      </c>
      <c r="C502" s="90" t="s">
        <v>458</v>
      </c>
      <c r="D502" s="91" t="s">
        <v>18</v>
      </c>
      <c r="E502" s="151">
        <v>1</v>
      </c>
      <c r="F502" s="96"/>
      <c r="G502" s="139"/>
    </row>
    <row r="503" spans="1:7" ht="12.75">
      <c r="A503" s="138">
        <f t="shared" si="24"/>
        <v>332</v>
      </c>
      <c r="B503" s="89" t="s">
        <v>140</v>
      </c>
      <c r="C503" s="90" t="s">
        <v>459</v>
      </c>
      <c r="D503" s="91" t="s">
        <v>138</v>
      </c>
      <c r="E503" s="151">
        <v>1</v>
      </c>
      <c r="F503" s="96"/>
      <c r="G503" s="139"/>
    </row>
    <row r="504" spans="1:7" ht="12.75">
      <c r="A504" s="138">
        <f t="shared" si="24"/>
        <v>333</v>
      </c>
      <c r="B504" s="89" t="s">
        <v>140</v>
      </c>
      <c r="C504" s="90" t="s">
        <v>460</v>
      </c>
      <c r="D504" s="91" t="s">
        <v>137</v>
      </c>
      <c r="E504" s="151">
        <v>1</v>
      </c>
      <c r="F504" s="96"/>
      <c r="G504" s="139"/>
    </row>
    <row r="505" spans="1:7" ht="12.75">
      <c r="A505" s="190" t="s">
        <v>449</v>
      </c>
      <c r="B505" s="191"/>
      <c r="C505" s="191"/>
      <c r="D505" s="191"/>
      <c r="E505" s="191" t="s">
        <v>135</v>
      </c>
      <c r="F505" s="191"/>
      <c r="G505" s="110">
        <f>SUM(G495:G504)</f>
        <v>0</v>
      </c>
    </row>
    <row r="506" spans="1:7" ht="12.75">
      <c r="A506" s="136"/>
      <c r="B506" s="86"/>
      <c r="C506" s="87" t="s">
        <v>448</v>
      </c>
      <c r="D506" s="86"/>
      <c r="E506" s="86"/>
      <c r="F506" s="86"/>
      <c r="G506" s="137"/>
    </row>
    <row r="507" spans="1:7" ht="12.75">
      <c r="A507" s="138">
        <f>A504+1</f>
        <v>334</v>
      </c>
      <c r="B507" s="89" t="s">
        <v>483</v>
      </c>
      <c r="C507" s="90" t="s">
        <v>450</v>
      </c>
      <c r="D507" s="91" t="s">
        <v>137</v>
      </c>
      <c r="E507" s="151">
        <v>1</v>
      </c>
      <c r="F507" s="92"/>
      <c r="G507" s="139"/>
    </row>
    <row r="508" spans="1:7" ht="12.75">
      <c r="A508" s="138">
        <f t="shared" ref="A508:A530" si="25">A507+1</f>
        <v>335</v>
      </c>
      <c r="B508" s="89" t="s">
        <v>484</v>
      </c>
      <c r="C508" s="90" t="s">
        <v>462</v>
      </c>
      <c r="D508" s="91" t="s">
        <v>38</v>
      </c>
      <c r="E508" s="151">
        <v>10</v>
      </c>
      <c r="F508" s="92"/>
      <c r="G508" s="139"/>
    </row>
    <row r="509" spans="1:7" ht="12.75">
      <c r="A509" s="138">
        <f t="shared" si="25"/>
        <v>336</v>
      </c>
      <c r="B509" s="89" t="s">
        <v>484</v>
      </c>
      <c r="C509" s="90" t="s">
        <v>463</v>
      </c>
      <c r="D509" s="91" t="s">
        <v>130</v>
      </c>
      <c r="E509" s="151">
        <v>22</v>
      </c>
      <c r="F509" s="92"/>
      <c r="G509" s="139"/>
    </row>
    <row r="510" spans="1:7" ht="22.5">
      <c r="A510" s="138">
        <f t="shared" si="25"/>
        <v>337</v>
      </c>
      <c r="B510" s="89" t="s">
        <v>484</v>
      </c>
      <c r="C510" s="90" t="s">
        <v>464</v>
      </c>
      <c r="D510" s="91" t="s">
        <v>130</v>
      </c>
      <c r="E510" s="151">
        <v>22</v>
      </c>
      <c r="F510" s="92"/>
      <c r="G510" s="139"/>
    </row>
    <row r="511" spans="1:7" ht="12.75">
      <c r="A511" s="138">
        <f t="shared" si="25"/>
        <v>338</v>
      </c>
      <c r="B511" s="89" t="s">
        <v>484</v>
      </c>
      <c r="C511" s="90" t="s">
        <v>465</v>
      </c>
      <c r="D511" s="91" t="s">
        <v>137</v>
      </c>
      <c r="E511" s="151">
        <v>1</v>
      </c>
      <c r="F511" s="96"/>
      <c r="G511" s="139"/>
    </row>
    <row r="512" spans="1:7" ht="12.75">
      <c r="A512" s="138">
        <f t="shared" si="25"/>
        <v>339</v>
      </c>
      <c r="B512" s="89" t="s">
        <v>484</v>
      </c>
      <c r="C512" s="90" t="s">
        <v>466</v>
      </c>
      <c r="D512" s="91" t="s">
        <v>38</v>
      </c>
      <c r="E512" s="151">
        <v>10</v>
      </c>
      <c r="F512" s="96"/>
      <c r="G512" s="139"/>
    </row>
    <row r="513" spans="1:7" ht="12.75">
      <c r="A513" s="138">
        <f t="shared" si="25"/>
        <v>340</v>
      </c>
      <c r="B513" s="89" t="s">
        <v>483</v>
      </c>
      <c r="C513" s="90" t="s">
        <v>451</v>
      </c>
      <c r="D513" s="91" t="s">
        <v>452</v>
      </c>
      <c r="E513" s="151">
        <v>5</v>
      </c>
      <c r="F513" s="96"/>
      <c r="G513" s="139"/>
    </row>
    <row r="514" spans="1:7" ht="12.75">
      <c r="A514" s="138">
        <f t="shared" si="25"/>
        <v>341</v>
      </c>
      <c r="B514" s="89" t="s">
        <v>483</v>
      </c>
      <c r="C514" s="90" t="s">
        <v>467</v>
      </c>
      <c r="D514" s="91" t="s">
        <v>452</v>
      </c>
      <c r="E514" s="151">
        <v>1</v>
      </c>
      <c r="F514" s="96"/>
      <c r="G514" s="139"/>
    </row>
    <row r="515" spans="1:7" ht="22.5">
      <c r="A515" s="138">
        <f t="shared" si="25"/>
        <v>342</v>
      </c>
      <c r="B515" s="89" t="s">
        <v>483</v>
      </c>
      <c r="C515" s="90" t="s">
        <v>468</v>
      </c>
      <c r="D515" s="91" t="s">
        <v>18</v>
      </c>
      <c r="E515" s="151">
        <v>2</v>
      </c>
      <c r="F515" s="92"/>
      <c r="G515" s="139"/>
    </row>
    <row r="516" spans="1:7" ht="22.5">
      <c r="A516" s="138">
        <f t="shared" si="25"/>
        <v>343</v>
      </c>
      <c r="B516" s="89" t="s">
        <v>483</v>
      </c>
      <c r="C516" s="90" t="s">
        <v>469</v>
      </c>
      <c r="D516" s="91" t="s">
        <v>18</v>
      </c>
      <c r="E516" s="151">
        <v>1</v>
      </c>
      <c r="F516" s="96"/>
      <c r="G516" s="139"/>
    </row>
    <row r="517" spans="1:7" ht="22.5">
      <c r="A517" s="138">
        <f t="shared" si="25"/>
        <v>344</v>
      </c>
      <c r="B517" s="89" t="s">
        <v>483</v>
      </c>
      <c r="C517" s="90" t="s">
        <v>470</v>
      </c>
      <c r="D517" s="91" t="s">
        <v>18</v>
      </c>
      <c r="E517" s="151">
        <v>1</v>
      </c>
      <c r="F517" s="96"/>
      <c r="G517" s="139"/>
    </row>
    <row r="518" spans="1:7" ht="22.5">
      <c r="A518" s="138">
        <f t="shared" si="25"/>
        <v>345</v>
      </c>
      <c r="B518" s="89" t="s">
        <v>483</v>
      </c>
      <c r="C518" s="90" t="s">
        <v>471</v>
      </c>
      <c r="D518" s="91" t="s">
        <v>18</v>
      </c>
      <c r="E518" s="151">
        <v>1</v>
      </c>
      <c r="F518" s="96"/>
      <c r="G518" s="139"/>
    </row>
    <row r="519" spans="1:7" ht="22.5">
      <c r="A519" s="138">
        <f t="shared" si="25"/>
        <v>346</v>
      </c>
      <c r="B519" s="89" t="s">
        <v>483</v>
      </c>
      <c r="C519" s="90" t="s">
        <v>472</v>
      </c>
      <c r="D519" s="91" t="s">
        <v>18</v>
      </c>
      <c r="E519" s="151">
        <v>1</v>
      </c>
      <c r="F519" s="96"/>
      <c r="G519" s="139"/>
    </row>
    <row r="520" spans="1:7" ht="22.5">
      <c r="A520" s="138">
        <f t="shared" si="25"/>
        <v>347</v>
      </c>
      <c r="B520" s="89" t="s">
        <v>483</v>
      </c>
      <c r="C520" s="90" t="s">
        <v>473</v>
      </c>
      <c r="D520" s="91" t="s">
        <v>18</v>
      </c>
      <c r="E520" s="151">
        <v>3</v>
      </c>
      <c r="F520" s="96"/>
      <c r="G520" s="139"/>
    </row>
    <row r="521" spans="1:7" ht="22.5">
      <c r="A521" s="138">
        <f t="shared" si="25"/>
        <v>348</v>
      </c>
      <c r="B521" s="89" t="s">
        <v>483</v>
      </c>
      <c r="C521" s="90" t="s">
        <v>474</v>
      </c>
      <c r="D521" s="91" t="s">
        <v>14</v>
      </c>
      <c r="E521" s="153">
        <v>0.16400000000000001</v>
      </c>
      <c r="F521" s="96"/>
      <c r="G521" s="139"/>
    </row>
    <row r="522" spans="1:7" ht="22.5">
      <c r="A522" s="138">
        <f t="shared" si="25"/>
        <v>349</v>
      </c>
      <c r="B522" s="89" t="s">
        <v>483</v>
      </c>
      <c r="C522" s="90" t="s">
        <v>475</v>
      </c>
      <c r="D522" s="91" t="s">
        <v>14</v>
      </c>
      <c r="E522" s="153">
        <v>0.23</v>
      </c>
      <c r="F522" s="96"/>
      <c r="G522" s="139"/>
    </row>
    <row r="523" spans="1:7" ht="12.75">
      <c r="A523" s="138">
        <f t="shared" si="25"/>
        <v>350</v>
      </c>
      <c r="B523" s="89" t="s">
        <v>483</v>
      </c>
      <c r="C523" s="90" t="s">
        <v>476</v>
      </c>
      <c r="D523" s="91" t="s">
        <v>18</v>
      </c>
      <c r="E523" s="151">
        <v>2</v>
      </c>
      <c r="F523" s="96"/>
      <c r="G523" s="139"/>
    </row>
    <row r="524" spans="1:7" ht="12.75">
      <c r="A524" s="138">
        <f t="shared" si="25"/>
        <v>351</v>
      </c>
      <c r="B524" s="89" t="s">
        <v>483</v>
      </c>
      <c r="C524" s="90" t="s">
        <v>477</v>
      </c>
      <c r="D524" s="91" t="s">
        <v>14</v>
      </c>
      <c r="E524" s="153">
        <v>0.39400000000000002</v>
      </c>
      <c r="F524" s="96"/>
      <c r="G524" s="139"/>
    </row>
    <row r="525" spans="1:7" ht="12.75">
      <c r="A525" s="138">
        <f t="shared" si="25"/>
        <v>352</v>
      </c>
      <c r="B525" s="89" t="s">
        <v>483</v>
      </c>
      <c r="C525" s="90" t="s">
        <v>478</v>
      </c>
      <c r="D525" s="91" t="s">
        <v>479</v>
      </c>
      <c r="E525" s="151">
        <v>8</v>
      </c>
      <c r="F525" s="96"/>
      <c r="G525" s="139"/>
    </row>
    <row r="526" spans="1:7" ht="22.5">
      <c r="A526" s="138">
        <f t="shared" si="25"/>
        <v>353</v>
      </c>
      <c r="B526" s="89" t="s">
        <v>483</v>
      </c>
      <c r="C526" s="90" t="s">
        <v>480</v>
      </c>
      <c r="D526" s="91" t="s">
        <v>18</v>
      </c>
      <c r="E526" s="151">
        <v>5</v>
      </c>
      <c r="F526" s="96"/>
      <c r="G526" s="139"/>
    </row>
    <row r="527" spans="1:7" ht="22.5">
      <c r="A527" s="138">
        <f t="shared" si="25"/>
        <v>354</v>
      </c>
      <c r="B527" s="89" t="s">
        <v>483</v>
      </c>
      <c r="C527" s="90" t="s">
        <v>481</v>
      </c>
      <c r="D527" s="91" t="s">
        <v>18</v>
      </c>
      <c r="E527" s="151">
        <v>1</v>
      </c>
      <c r="F527" s="96"/>
      <c r="G527" s="139"/>
    </row>
    <row r="528" spans="1:7" ht="12.75">
      <c r="A528" s="138">
        <f t="shared" si="25"/>
        <v>355</v>
      </c>
      <c r="B528" s="89" t="s">
        <v>483</v>
      </c>
      <c r="C528" s="90" t="s">
        <v>459</v>
      </c>
      <c r="D528" s="91" t="s">
        <v>138</v>
      </c>
      <c r="E528" s="151">
        <v>6</v>
      </c>
      <c r="F528" s="96"/>
      <c r="G528" s="139"/>
    </row>
    <row r="529" spans="1:7" ht="12.75">
      <c r="A529" s="138">
        <f t="shared" si="25"/>
        <v>356</v>
      </c>
      <c r="B529" s="89" t="s">
        <v>484</v>
      </c>
      <c r="C529" s="90" t="s">
        <v>482</v>
      </c>
      <c r="D529" s="91" t="s">
        <v>139</v>
      </c>
      <c r="E529" s="151">
        <v>11</v>
      </c>
      <c r="F529" s="96"/>
      <c r="G529" s="139"/>
    </row>
    <row r="530" spans="1:7" ht="12.75">
      <c r="A530" s="138">
        <f t="shared" si="25"/>
        <v>357</v>
      </c>
      <c r="B530" s="89" t="s">
        <v>484</v>
      </c>
      <c r="C530" s="90" t="s">
        <v>460</v>
      </c>
      <c r="D530" s="91" t="s">
        <v>137</v>
      </c>
      <c r="E530" s="151">
        <v>1</v>
      </c>
      <c r="F530" s="96"/>
      <c r="G530" s="139"/>
    </row>
    <row r="531" spans="1:7" ht="12.75">
      <c r="A531" s="190" t="s">
        <v>461</v>
      </c>
      <c r="B531" s="191"/>
      <c r="C531" s="191"/>
      <c r="D531" s="191"/>
      <c r="E531" s="191" t="s">
        <v>135</v>
      </c>
      <c r="F531" s="191"/>
      <c r="G531" s="110">
        <f>SUM(G507:G530)</f>
        <v>0</v>
      </c>
    </row>
    <row r="532" spans="1:7" ht="12.75">
      <c r="A532" s="136"/>
      <c r="B532" s="86"/>
      <c r="C532" s="87" t="s">
        <v>485</v>
      </c>
      <c r="D532" s="86"/>
      <c r="E532" s="86"/>
      <c r="F532" s="86"/>
      <c r="G532" s="137"/>
    </row>
    <row r="533" spans="1:7" ht="12.75">
      <c r="A533" s="138">
        <f>A530+1</f>
        <v>358</v>
      </c>
      <c r="B533" s="89" t="s">
        <v>483</v>
      </c>
      <c r="C533" s="90" t="s">
        <v>450</v>
      </c>
      <c r="D533" s="91" t="s">
        <v>137</v>
      </c>
      <c r="E533" s="151">
        <v>1</v>
      </c>
      <c r="F533" s="92"/>
      <c r="G533" s="139"/>
    </row>
    <row r="534" spans="1:7" ht="12.75">
      <c r="A534" s="138">
        <f t="shared" ref="A534:A551" si="26">A533+1</f>
        <v>359</v>
      </c>
      <c r="B534" s="89" t="s">
        <v>484</v>
      </c>
      <c r="C534" s="90" t="s">
        <v>462</v>
      </c>
      <c r="D534" s="91" t="s">
        <v>38</v>
      </c>
      <c r="E534" s="151">
        <v>3</v>
      </c>
      <c r="F534" s="92"/>
      <c r="G534" s="139"/>
    </row>
    <row r="535" spans="1:7" ht="12.75">
      <c r="A535" s="138">
        <f t="shared" si="26"/>
        <v>360</v>
      </c>
      <c r="B535" s="89" t="s">
        <v>484</v>
      </c>
      <c r="C535" s="90" t="s">
        <v>463</v>
      </c>
      <c r="D535" s="91" t="s">
        <v>130</v>
      </c>
      <c r="E535" s="151">
        <v>14</v>
      </c>
      <c r="F535" s="92"/>
      <c r="G535" s="139"/>
    </row>
    <row r="536" spans="1:7" ht="22.5">
      <c r="A536" s="138">
        <f t="shared" si="26"/>
        <v>361</v>
      </c>
      <c r="B536" s="89" t="s">
        <v>484</v>
      </c>
      <c r="C536" s="90" t="s">
        <v>464</v>
      </c>
      <c r="D536" s="91" t="s">
        <v>130</v>
      </c>
      <c r="E536" s="151">
        <v>14</v>
      </c>
      <c r="F536" s="92"/>
      <c r="G536" s="139"/>
    </row>
    <row r="537" spans="1:7" ht="12.75">
      <c r="A537" s="138">
        <f t="shared" si="26"/>
        <v>362</v>
      </c>
      <c r="B537" s="89" t="s">
        <v>484</v>
      </c>
      <c r="C537" s="90" t="s">
        <v>466</v>
      </c>
      <c r="D537" s="91" t="s">
        <v>38</v>
      </c>
      <c r="E537" s="151">
        <v>3</v>
      </c>
      <c r="F537" s="92"/>
      <c r="G537" s="139"/>
    </row>
    <row r="538" spans="1:7" ht="12.75">
      <c r="A538" s="138">
        <f t="shared" si="26"/>
        <v>363</v>
      </c>
      <c r="B538" s="89" t="s">
        <v>483</v>
      </c>
      <c r="C538" s="90" t="s">
        <v>451</v>
      </c>
      <c r="D538" s="91" t="s">
        <v>452</v>
      </c>
      <c r="E538" s="151">
        <v>4</v>
      </c>
      <c r="F538" s="92"/>
      <c r="G538" s="139"/>
    </row>
    <row r="539" spans="1:7" ht="22.5">
      <c r="A539" s="138">
        <f t="shared" si="26"/>
        <v>364</v>
      </c>
      <c r="B539" s="89" t="s">
        <v>483</v>
      </c>
      <c r="C539" s="90" t="s">
        <v>495</v>
      </c>
      <c r="D539" s="91" t="s">
        <v>18</v>
      </c>
      <c r="E539" s="151">
        <v>2</v>
      </c>
      <c r="F539" s="92"/>
      <c r="G539" s="139"/>
    </row>
    <row r="540" spans="1:7" ht="22.5">
      <c r="A540" s="138">
        <f t="shared" si="26"/>
        <v>365</v>
      </c>
      <c r="B540" s="89" t="s">
        <v>483</v>
      </c>
      <c r="C540" s="90" t="s">
        <v>472</v>
      </c>
      <c r="D540" s="91" t="s">
        <v>18</v>
      </c>
      <c r="E540" s="151">
        <v>2</v>
      </c>
      <c r="F540" s="92"/>
      <c r="G540" s="139"/>
    </row>
    <row r="541" spans="1:7" ht="22.5">
      <c r="A541" s="138">
        <f t="shared" si="26"/>
        <v>366</v>
      </c>
      <c r="B541" s="89" t="s">
        <v>483</v>
      </c>
      <c r="C541" s="90" t="s">
        <v>473</v>
      </c>
      <c r="D541" s="91" t="s">
        <v>18</v>
      </c>
      <c r="E541" s="151">
        <v>3</v>
      </c>
      <c r="F541" s="92"/>
      <c r="G541" s="139"/>
    </row>
    <row r="542" spans="1:7" ht="22.5">
      <c r="A542" s="138">
        <f t="shared" si="26"/>
        <v>367</v>
      </c>
      <c r="B542" s="89" t="s">
        <v>483</v>
      </c>
      <c r="C542" s="90" t="s">
        <v>496</v>
      </c>
      <c r="D542" s="91" t="s">
        <v>14</v>
      </c>
      <c r="E542" s="153">
        <v>0.13700000000000001</v>
      </c>
      <c r="F542" s="92"/>
      <c r="G542" s="139"/>
    </row>
    <row r="543" spans="1:7" ht="22.5">
      <c r="A543" s="138">
        <f t="shared" si="26"/>
        <v>368</v>
      </c>
      <c r="B543" s="89" t="s">
        <v>483</v>
      </c>
      <c r="C543" s="90" t="s">
        <v>474</v>
      </c>
      <c r="D543" s="91" t="s">
        <v>14</v>
      </c>
      <c r="E543" s="153">
        <v>5.1999999999999998E-2</v>
      </c>
      <c r="F543" s="92"/>
      <c r="G543" s="139"/>
    </row>
    <row r="544" spans="1:7" ht="12.75">
      <c r="A544" s="138">
        <f t="shared" si="26"/>
        <v>369</v>
      </c>
      <c r="B544" s="89" t="s">
        <v>483</v>
      </c>
      <c r="C544" s="90" t="s">
        <v>476</v>
      </c>
      <c r="D544" s="91" t="s">
        <v>18</v>
      </c>
      <c r="E544" s="151">
        <v>4</v>
      </c>
      <c r="F544" s="92"/>
      <c r="G544" s="139"/>
    </row>
    <row r="545" spans="1:7" ht="12.75">
      <c r="A545" s="138">
        <f t="shared" si="26"/>
        <v>370</v>
      </c>
      <c r="B545" s="89" t="s">
        <v>483</v>
      </c>
      <c r="C545" s="90" t="s">
        <v>497</v>
      </c>
      <c r="D545" s="91" t="s">
        <v>14</v>
      </c>
      <c r="E545" s="153">
        <v>0.19</v>
      </c>
      <c r="F545" s="92"/>
      <c r="G545" s="139"/>
    </row>
    <row r="546" spans="1:7" ht="12.75">
      <c r="A546" s="138">
        <f t="shared" si="26"/>
        <v>371</v>
      </c>
      <c r="B546" s="89" t="s">
        <v>483</v>
      </c>
      <c r="C546" s="90" t="s">
        <v>478</v>
      </c>
      <c r="D546" s="91" t="s">
        <v>479</v>
      </c>
      <c r="E546" s="151">
        <v>4</v>
      </c>
      <c r="F546" s="92"/>
      <c r="G546" s="139"/>
    </row>
    <row r="547" spans="1:7" ht="22.5">
      <c r="A547" s="138">
        <f t="shared" si="26"/>
        <v>372</v>
      </c>
      <c r="B547" s="89" t="s">
        <v>483</v>
      </c>
      <c r="C547" s="90" t="s">
        <v>480</v>
      </c>
      <c r="D547" s="91" t="s">
        <v>18</v>
      </c>
      <c r="E547" s="151">
        <v>2</v>
      </c>
      <c r="F547" s="92"/>
      <c r="G547" s="139"/>
    </row>
    <row r="548" spans="1:7" ht="22.5">
      <c r="A548" s="138">
        <f t="shared" si="26"/>
        <v>373</v>
      </c>
      <c r="B548" s="89" t="s">
        <v>483</v>
      </c>
      <c r="C548" s="90" t="s">
        <v>481</v>
      </c>
      <c r="D548" s="91" t="s">
        <v>18</v>
      </c>
      <c r="E548" s="151">
        <v>2</v>
      </c>
      <c r="F548" s="92"/>
      <c r="G548" s="139"/>
    </row>
    <row r="549" spans="1:7" ht="12.75">
      <c r="A549" s="138">
        <f t="shared" si="26"/>
        <v>374</v>
      </c>
      <c r="B549" s="89" t="s">
        <v>483</v>
      </c>
      <c r="C549" s="90" t="s">
        <v>459</v>
      </c>
      <c r="D549" s="91" t="s">
        <v>138</v>
      </c>
      <c r="E549" s="151">
        <v>4</v>
      </c>
      <c r="F549" s="92"/>
      <c r="G549" s="139"/>
    </row>
    <row r="550" spans="1:7" ht="12.75">
      <c r="A550" s="138">
        <f t="shared" si="26"/>
        <v>375</v>
      </c>
      <c r="B550" s="89" t="s">
        <v>484</v>
      </c>
      <c r="C550" s="90" t="s">
        <v>482</v>
      </c>
      <c r="D550" s="91" t="s">
        <v>139</v>
      </c>
      <c r="E550" s="151">
        <v>8</v>
      </c>
      <c r="F550" s="92"/>
      <c r="G550" s="139"/>
    </row>
    <row r="551" spans="1:7" ht="12.75">
      <c r="A551" s="138">
        <f t="shared" si="26"/>
        <v>376</v>
      </c>
      <c r="B551" s="89" t="s">
        <v>484</v>
      </c>
      <c r="C551" s="90" t="s">
        <v>460</v>
      </c>
      <c r="D551" s="91" t="s">
        <v>137</v>
      </c>
      <c r="E551" s="151">
        <v>1</v>
      </c>
      <c r="F551" s="92"/>
      <c r="G551" s="139"/>
    </row>
    <row r="552" spans="1:7" ht="12.75">
      <c r="A552" s="190" t="s">
        <v>488</v>
      </c>
      <c r="B552" s="191"/>
      <c r="C552" s="191"/>
      <c r="D552" s="191"/>
      <c r="E552" s="191" t="s">
        <v>135</v>
      </c>
      <c r="F552" s="191"/>
      <c r="G552" s="110">
        <f>SUM(G533:G551)</f>
        <v>0</v>
      </c>
    </row>
    <row r="553" spans="1:7" ht="12.75">
      <c r="A553" s="136"/>
      <c r="B553" s="86"/>
      <c r="C553" s="87" t="s">
        <v>486</v>
      </c>
      <c r="D553" s="86"/>
      <c r="E553" s="86"/>
      <c r="F553" s="86"/>
      <c r="G553" s="137"/>
    </row>
    <row r="554" spans="1:7" ht="12.75">
      <c r="A554" s="138">
        <f>A551+1</f>
        <v>377</v>
      </c>
      <c r="B554" s="89" t="s">
        <v>483</v>
      </c>
      <c r="C554" s="90" t="s">
        <v>450</v>
      </c>
      <c r="D554" s="91" t="s">
        <v>137</v>
      </c>
      <c r="E554" s="151">
        <v>1</v>
      </c>
      <c r="F554" s="92"/>
      <c r="G554" s="139"/>
    </row>
    <row r="555" spans="1:7" ht="12.75">
      <c r="A555" s="138">
        <f t="shared" ref="A555:A562" si="27">A554+1</f>
        <v>378</v>
      </c>
      <c r="B555" s="89" t="s">
        <v>483</v>
      </c>
      <c r="C555" s="90" t="s">
        <v>451</v>
      </c>
      <c r="D555" s="91" t="s">
        <v>452</v>
      </c>
      <c r="E555" s="151">
        <v>1</v>
      </c>
      <c r="F555" s="92"/>
      <c r="G555" s="139"/>
    </row>
    <row r="556" spans="1:7" ht="22.5">
      <c r="A556" s="138">
        <f t="shared" si="27"/>
        <v>379</v>
      </c>
      <c r="B556" s="89" t="s">
        <v>483</v>
      </c>
      <c r="C556" s="90" t="s">
        <v>472</v>
      </c>
      <c r="D556" s="91" t="s">
        <v>18</v>
      </c>
      <c r="E556" s="151">
        <v>1</v>
      </c>
      <c r="F556" s="92"/>
      <c r="G556" s="139"/>
    </row>
    <row r="557" spans="1:7" ht="22.5">
      <c r="A557" s="138">
        <f t="shared" si="27"/>
        <v>380</v>
      </c>
      <c r="B557" s="89" t="s">
        <v>483</v>
      </c>
      <c r="C557" s="90" t="s">
        <v>496</v>
      </c>
      <c r="D557" s="91" t="s">
        <v>14</v>
      </c>
      <c r="E557" s="153">
        <v>9.5000000000000001E-2</v>
      </c>
      <c r="F557" s="92"/>
      <c r="G557" s="139"/>
    </row>
    <row r="558" spans="1:7" ht="12.75">
      <c r="A558" s="138">
        <f t="shared" si="27"/>
        <v>381</v>
      </c>
      <c r="B558" s="89" t="s">
        <v>483</v>
      </c>
      <c r="C558" s="90" t="s">
        <v>498</v>
      </c>
      <c r="D558" s="91" t="s">
        <v>14</v>
      </c>
      <c r="E558" s="153">
        <v>9.5000000000000001E-2</v>
      </c>
      <c r="F558" s="92"/>
      <c r="G558" s="139"/>
    </row>
    <row r="559" spans="1:7" ht="22.5">
      <c r="A559" s="138">
        <f t="shared" si="27"/>
        <v>382</v>
      </c>
      <c r="B559" s="89" t="s">
        <v>483</v>
      </c>
      <c r="C559" s="90" t="s">
        <v>480</v>
      </c>
      <c r="D559" s="91" t="s">
        <v>18</v>
      </c>
      <c r="E559" s="151">
        <v>1</v>
      </c>
      <c r="F559" s="92"/>
      <c r="G559" s="139"/>
    </row>
    <row r="560" spans="1:7" ht="12.75">
      <c r="A560" s="138">
        <f t="shared" si="27"/>
        <v>383</v>
      </c>
      <c r="B560" s="89" t="s">
        <v>483</v>
      </c>
      <c r="C560" s="90" t="s">
        <v>459</v>
      </c>
      <c r="D560" s="91" t="s">
        <v>138</v>
      </c>
      <c r="E560" s="151">
        <v>1</v>
      </c>
      <c r="F560" s="92"/>
      <c r="G560" s="139"/>
    </row>
    <row r="561" spans="1:7" ht="12.75">
      <c r="A561" s="138">
        <f t="shared" si="27"/>
        <v>384</v>
      </c>
      <c r="B561" s="89" t="s">
        <v>483</v>
      </c>
      <c r="C561" s="90" t="s">
        <v>482</v>
      </c>
      <c r="D561" s="91" t="s">
        <v>139</v>
      </c>
      <c r="E561" s="151">
        <v>1</v>
      </c>
      <c r="F561" s="92"/>
      <c r="G561" s="139"/>
    </row>
    <row r="562" spans="1:7" ht="12.75">
      <c r="A562" s="138">
        <f t="shared" si="27"/>
        <v>385</v>
      </c>
      <c r="B562" s="89" t="s">
        <v>483</v>
      </c>
      <c r="C562" s="90" t="s">
        <v>460</v>
      </c>
      <c r="D562" s="91" t="s">
        <v>137</v>
      </c>
      <c r="E562" s="151">
        <v>1</v>
      </c>
      <c r="F562" s="92"/>
      <c r="G562" s="139"/>
    </row>
    <row r="563" spans="1:7" ht="12.75">
      <c r="A563" s="190" t="s">
        <v>489</v>
      </c>
      <c r="B563" s="191"/>
      <c r="C563" s="191"/>
      <c r="D563" s="191"/>
      <c r="E563" s="191" t="s">
        <v>135</v>
      </c>
      <c r="F563" s="191"/>
      <c r="G563" s="110">
        <f>SUM(G554:G562)</f>
        <v>0</v>
      </c>
    </row>
    <row r="564" spans="1:7" ht="12.75">
      <c r="A564" s="136"/>
      <c r="B564" s="86"/>
      <c r="C564" s="87" t="s">
        <v>487</v>
      </c>
      <c r="D564" s="86"/>
      <c r="E564" s="86"/>
      <c r="F564" s="86"/>
      <c r="G564" s="137"/>
    </row>
    <row r="565" spans="1:7" ht="12.75">
      <c r="A565" s="138">
        <f>A562+1</f>
        <v>386</v>
      </c>
      <c r="B565" s="89" t="s">
        <v>483</v>
      </c>
      <c r="C565" s="90" t="s">
        <v>450</v>
      </c>
      <c r="D565" s="91" t="s">
        <v>137</v>
      </c>
      <c r="E565" s="151">
        <v>1</v>
      </c>
      <c r="F565" s="92"/>
      <c r="G565" s="139"/>
    </row>
    <row r="566" spans="1:7" ht="12.75">
      <c r="A566" s="138">
        <f t="shared" ref="A566:A583" si="28">A565+1</f>
        <v>387</v>
      </c>
      <c r="B566" s="89" t="s">
        <v>484</v>
      </c>
      <c r="C566" s="90" t="s">
        <v>462</v>
      </c>
      <c r="D566" s="91" t="s">
        <v>38</v>
      </c>
      <c r="E566" s="151">
        <v>2</v>
      </c>
      <c r="F566" s="92"/>
      <c r="G566" s="139"/>
    </row>
    <row r="567" spans="1:7" ht="12.75">
      <c r="A567" s="138">
        <f t="shared" si="28"/>
        <v>388</v>
      </c>
      <c r="B567" s="89" t="s">
        <v>484</v>
      </c>
      <c r="C567" s="90" t="s">
        <v>463</v>
      </c>
      <c r="D567" s="91" t="s">
        <v>130</v>
      </c>
      <c r="E567" s="151">
        <v>14</v>
      </c>
      <c r="F567" s="92"/>
      <c r="G567" s="139"/>
    </row>
    <row r="568" spans="1:7" ht="22.5">
      <c r="A568" s="138">
        <f t="shared" si="28"/>
        <v>389</v>
      </c>
      <c r="B568" s="89" t="s">
        <v>484</v>
      </c>
      <c r="C568" s="90" t="s">
        <v>464</v>
      </c>
      <c r="D568" s="91" t="s">
        <v>130</v>
      </c>
      <c r="E568" s="151">
        <v>14</v>
      </c>
      <c r="F568" s="92"/>
      <c r="G568" s="139"/>
    </row>
    <row r="569" spans="1:7" ht="12.75">
      <c r="A569" s="138">
        <f t="shared" si="28"/>
        <v>390</v>
      </c>
      <c r="B569" s="89" t="s">
        <v>484</v>
      </c>
      <c r="C569" s="90" t="s">
        <v>466</v>
      </c>
      <c r="D569" s="91" t="s">
        <v>38</v>
      </c>
      <c r="E569" s="151">
        <v>2</v>
      </c>
      <c r="F569" s="92"/>
      <c r="G569" s="139"/>
    </row>
    <row r="570" spans="1:7" ht="12.75">
      <c r="A570" s="138">
        <f t="shared" si="28"/>
        <v>391</v>
      </c>
      <c r="B570" s="89" t="s">
        <v>483</v>
      </c>
      <c r="C570" s="90" t="s">
        <v>451</v>
      </c>
      <c r="D570" s="91" t="s">
        <v>452</v>
      </c>
      <c r="E570" s="151">
        <v>2</v>
      </c>
      <c r="F570" s="92"/>
      <c r="G570" s="139"/>
    </row>
    <row r="571" spans="1:7" ht="22.5">
      <c r="A571" s="138">
        <f t="shared" si="28"/>
        <v>392</v>
      </c>
      <c r="B571" s="89" t="s">
        <v>483</v>
      </c>
      <c r="C571" s="90" t="s">
        <v>468</v>
      </c>
      <c r="D571" s="91" t="s">
        <v>18</v>
      </c>
      <c r="E571" s="151">
        <v>1</v>
      </c>
      <c r="F571" s="92"/>
      <c r="G571" s="139"/>
    </row>
    <row r="572" spans="1:7" ht="22.5">
      <c r="A572" s="138">
        <f t="shared" si="28"/>
        <v>393</v>
      </c>
      <c r="B572" s="89" t="s">
        <v>483</v>
      </c>
      <c r="C572" s="90" t="s">
        <v>495</v>
      </c>
      <c r="D572" s="91" t="s">
        <v>18</v>
      </c>
      <c r="E572" s="151">
        <v>1</v>
      </c>
      <c r="F572" s="92"/>
      <c r="G572" s="139"/>
    </row>
    <row r="573" spans="1:7" ht="22.5">
      <c r="A573" s="138">
        <f t="shared" si="28"/>
        <v>394</v>
      </c>
      <c r="B573" s="89" t="s">
        <v>483</v>
      </c>
      <c r="C573" s="90" t="s">
        <v>473</v>
      </c>
      <c r="D573" s="91" t="s">
        <v>18</v>
      </c>
      <c r="E573" s="151">
        <v>3</v>
      </c>
      <c r="F573" s="92"/>
      <c r="G573" s="139"/>
    </row>
    <row r="574" spans="1:7" ht="22.5">
      <c r="A574" s="138">
        <f t="shared" si="28"/>
        <v>395</v>
      </c>
      <c r="B574" s="89" t="s">
        <v>483</v>
      </c>
      <c r="C574" s="90" t="s">
        <v>496</v>
      </c>
      <c r="D574" s="91" t="s">
        <v>14</v>
      </c>
      <c r="E574" s="153">
        <v>4.2999999999999997E-2</v>
      </c>
      <c r="F574" s="92"/>
      <c r="G574" s="139"/>
    </row>
    <row r="575" spans="1:7" ht="22.5">
      <c r="A575" s="138">
        <f t="shared" si="28"/>
        <v>396</v>
      </c>
      <c r="B575" s="89" t="s">
        <v>483</v>
      </c>
      <c r="C575" s="90" t="s">
        <v>499</v>
      </c>
      <c r="D575" s="91" t="s">
        <v>14</v>
      </c>
      <c r="E575" s="153">
        <v>0.1</v>
      </c>
      <c r="F575" s="92"/>
      <c r="G575" s="139"/>
    </row>
    <row r="576" spans="1:7" ht="22.5">
      <c r="A576" s="138">
        <f t="shared" si="28"/>
        <v>397</v>
      </c>
      <c r="B576" s="89" t="s">
        <v>483</v>
      </c>
      <c r="C576" s="90" t="s">
        <v>500</v>
      </c>
      <c r="D576" s="91" t="s">
        <v>14</v>
      </c>
      <c r="E576" s="153">
        <v>0.03</v>
      </c>
      <c r="F576" s="92"/>
      <c r="G576" s="139"/>
    </row>
    <row r="577" spans="1:7" ht="12.75">
      <c r="A577" s="138">
        <f t="shared" si="28"/>
        <v>398</v>
      </c>
      <c r="B577" s="89" t="s">
        <v>483</v>
      </c>
      <c r="C577" s="90" t="s">
        <v>476</v>
      </c>
      <c r="D577" s="91" t="s">
        <v>18</v>
      </c>
      <c r="E577" s="151">
        <v>3</v>
      </c>
      <c r="F577" s="92"/>
      <c r="G577" s="139"/>
    </row>
    <row r="578" spans="1:7" ht="12.75">
      <c r="A578" s="138">
        <f t="shared" si="28"/>
        <v>399</v>
      </c>
      <c r="B578" s="89" t="s">
        <v>483</v>
      </c>
      <c r="C578" s="90" t="s">
        <v>498</v>
      </c>
      <c r="D578" s="91" t="s">
        <v>14</v>
      </c>
      <c r="E578" s="153">
        <v>0.15</v>
      </c>
      <c r="F578" s="92"/>
      <c r="G578" s="139"/>
    </row>
    <row r="579" spans="1:7" ht="12.75">
      <c r="A579" s="138">
        <f t="shared" si="28"/>
        <v>400</v>
      </c>
      <c r="B579" s="89" t="s">
        <v>483</v>
      </c>
      <c r="C579" s="90" t="s">
        <v>478</v>
      </c>
      <c r="D579" s="91" t="s">
        <v>479</v>
      </c>
      <c r="E579" s="151">
        <v>3</v>
      </c>
      <c r="F579" s="92"/>
      <c r="G579" s="139"/>
    </row>
    <row r="580" spans="1:7" ht="22.5">
      <c r="A580" s="138">
        <f t="shared" si="28"/>
        <v>401</v>
      </c>
      <c r="B580" s="89" t="s">
        <v>483</v>
      </c>
      <c r="C580" s="90" t="s">
        <v>481</v>
      </c>
      <c r="D580" s="91" t="s">
        <v>18</v>
      </c>
      <c r="E580" s="151">
        <v>2</v>
      </c>
      <c r="F580" s="92"/>
      <c r="G580" s="139"/>
    </row>
    <row r="581" spans="1:7" ht="12.75">
      <c r="A581" s="138">
        <f t="shared" si="28"/>
        <v>402</v>
      </c>
      <c r="B581" s="89" t="s">
        <v>483</v>
      </c>
      <c r="C581" s="90" t="s">
        <v>459</v>
      </c>
      <c r="D581" s="91" t="s">
        <v>138</v>
      </c>
      <c r="E581" s="151">
        <v>2</v>
      </c>
      <c r="F581" s="92"/>
      <c r="G581" s="139"/>
    </row>
    <row r="582" spans="1:7" ht="12.75">
      <c r="A582" s="138">
        <f t="shared" si="28"/>
        <v>403</v>
      </c>
      <c r="B582" s="89" t="s">
        <v>484</v>
      </c>
      <c r="C582" s="90" t="s">
        <v>482</v>
      </c>
      <c r="D582" s="91" t="s">
        <v>139</v>
      </c>
      <c r="E582" s="151">
        <v>6</v>
      </c>
      <c r="F582" s="92"/>
      <c r="G582" s="139"/>
    </row>
    <row r="583" spans="1:7" ht="12.75">
      <c r="A583" s="138">
        <f t="shared" si="28"/>
        <v>404</v>
      </c>
      <c r="B583" s="89" t="s">
        <v>484</v>
      </c>
      <c r="C583" s="90" t="s">
        <v>460</v>
      </c>
      <c r="D583" s="91" t="s">
        <v>137</v>
      </c>
      <c r="E583" s="151">
        <v>1</v>
      </c>
      <c r="F583" s="92"/>
      <c r="G583" s="139"/>
    </row>
    <row r="584" spans="1:7" ht="12.75">
      <c r="A584" s="190" t="s">
        <v>490</v>
      </c>
      <c r="B584" s="191"/>
      <c r="C584" s="191"/>
      <c r="D584" s="191"/>
      <c r="E584" s="191" t="s">
        <v>135</v>
      </c>
      <c r="F584" s="191"/>
      <c r="G584" s="110">
        <f>SUM(G565:G583)</f>
        <v>0</v>
      </c>
    </row>
    <row r="585" spans="1:7" ht="12.75">
      <c r="A585" s="136"/>
      <c r="B585" s="86"/>
      <c r="C585" s="87" t="s">
        <v>491</v>
      </c>
      <c r="D585" s="86"/>
      <c r="E585" s="86"/>
      <c r="F585" s="86"/>
      <c r="G585" s="137"/>
    </row>
    <row r="586" spans="1:7" ht="12.75">
      <c r="A586" s="138">
        <f>A583+1</f>
        <v>405</v>
      </c>
      <c r="B586" s="89" t="s">
        <v>483</v>
      </c>
      <c r="C586" s="90" t="s">
        <v>450</v>
      </c>
      <c r="D586" s="91" t="s">
        <v>137</v>
      </c>
      <c r="E586" s="151">
        <v>1</v>
      </c>
      <c r="F586" s="92"/>
      <c r="G586" s="139"/>
    </row>
    <row r="587" spans="1:7" ht="12.75">
      <c r="A587" s="138">
        <f t="shared" ref="A587:A599" si="29">A586+1</f>
        <v>406</v>
      </c>
      <c r="B587" s="89" t="s">
        <v>483</v>
      </c>
      <c r="C587" s="90" t="s">
        <v>451</v>
      </c>
      <c r="D587" s="91" t="s">
        <v>452</v>
      </c>
      <c r="E587" s="151">
        <v>2</v>
      </c>
      <c r="F587" s="92"/>
      <c r="G587" s="139"/>
    </row>
    <row r="588" spans="1:7" ht="22.5">
      <c r="A588" s="138">
        <f t="shared" si="29"/>
        <v>407</v>
      </c>
      <c r="B588" s="89" t="s">
        <v>483</v>
      </c>
      <c r="C588" s="90" t="s">
        <v>495</v>
      </c>
      <c r="D588" s="91" t="s">
        <v>18</v>
      </c>
      <c r="E588" s="151">
        <v>1</v>
      </c>
      <c r="F588" s="92"/>
      <c r="G588" s="139"/>
    </row>
    <row r="589" spans="1:7" ht="22.5">
      <c r="A589" s="138">
        <f t="shared" si="29"/>
        <v>408</v>
      </c>
      <c r="B589" s="89" t="s">
        <v>483</v>
      </c>
      <c r="C589" s="90" t="s">
        <v>472</v>
      </c>
      <c r="D589" s="91" t="s">
        <v>18</v>
      </c>
      <c r="E589" s="151">
        <v>1</v>
      </c>
      <c r="F589" s="92"/>
      <c r="G589" s="139"/>
    </row>
    <row r="590" spans="1:7" ht="22.5">
      <c r="A590" s="138">
        <f t="shared" si="29"/>
        <v>409</v>
      </c>
      <c r="B590" s="89" t="s">
        <v>483</v>
      </c>
      <c r="C590" s="90" t="s">
        <v>473</v>
      </c>
      <c r="D590" s="91" t="s">
        <v>18</v>
      </c>
      <c r="E590" s="151">
        <v>3</v>
      </c>
      <c r="F590" s="92"/>
      <c r="G590" s="139"/>
    </row>
    <row r="591" spans="1:7" ht="22.5">
      <c r="A591" s="138">
        <f t="shared" si="29"/>
        <v>410</v>
      </c>
      <c r="B591" s="89" t="s">
        <v>483</v>
      </c>
      <c r="C591" s="90" t="s">
        <v>501</v>
      </c>
      <c r="D591" s="91" t="s">
        <v>14</v>
      </c>
      <c r="E591" s="153">
        <v>0.08</v>
      </c>
      <c r="F591" s="92"/>
      <c r="G591" s="139"/>
    </row>
    <row r="592" spans="1:7" ht="12.75">
      <c r="A592" s="138">
        <f t="shared" si="29"/>
        <v>411</v>
      </c>
      <c r="B592" s="89" t="s">
        <v>483</v>
      </c>
      <c r="C592" s="90" t="s">
        <v>476</v>
      </c>
      <c r="D592" s="91" t="s">
        <v>18</v>
      </c>
      <c r="E592" s="151">
        <v>6</v>
      </c>
      <c r="F592" s="92"/>
      <c r="G592" s="139"/>
    </row>
    <row r="593" spans="1:7" ht="12.75">
      <c r="A593" s="138">
        <f t="shared" si="29"/>
        <v>412</v>
      </c>
      <c r="B593" s="89" t="s">
        <v>483</v>
      </c>
      <c r="C593" s="90" t="s">
        <v>502</v>
      </c>
      <c r="D593" s="91" t="s">
        <v>14</v>
      </c>
      <c r="E593" s="153">
        <v>0.08</v>
      </c>
      <c r="F593" s="92"/>
      <c r="G593" s="139"/>
    </row>
    <row r="594" spans="1:7" ht="12.75">
      <c r="A594" s="138">
        <f t="shared" si="29"/>
        <v>413</v>
      </c>
      <c r="B594" s="89" t="s">
        <v>483</v>
      </c>
      <c r="C594" s="90" t="s">
        <v>478</v>
      </c>
      <c r="D594" s="91" t="s">
        <v>479</v>
      </c>
      <c r="E594" s="151">
        <v>6</v>
      </c>
      <c r="F594" s="92"/>
      <c r="G594" s="139"/>
    </row>
    <row r="595" spans="1:7" ht="22.5">
      <c r="A595" s="138">
        <f t="shared" si="29"/>
        <v>414</v>
      </c>
      <c r="B595" s="89" t="s">
        <v>483</v>
      </c>
      <c r="C595" s="90" t="s">
        <v>480</v>
      </c>
      <c r="D595" s="91" t="s">
        <v>18</v>
      </c>
      <c r="E595" s="151">
        <v>1</v>
      </c>
      <c r="F595" s="92"/>
      <c r="G595" s="139"/>
    </row>
    <row r="596" spans="1:7" ht="22.5">
      <c r="A596" s="138">
        <f t="shared" si="29"/>
        <v>415</v>
      </c>
      <c r="B596" s="89" t="s">
        <v>483</v>
      </c>
      <c r="C596" s="90" t="s">
        <v>481</v>
      </c>
      <c r="D596" s="91" t="s">
        <v>18</v>
      </c>
      <c r="E596" s="151">
        <v>1</v>
      </c>
      <c r="F596" s="92"/>
      <c r="G596" s="139"/>
    </row>
    <row r="597" spans="1:7" ht="12.75">
      <c r="A597" s="138">
        <f t="shared" si="29"/>
        <v>416</v>
      </c>
      <c r="B597" s="89" t="s">
        <v>483</v>
      </c>
      <c r="C597" s="90" t="s">
        <v>459</v>
      </c>
      <c r="D597" s="91" t="s">
        <v>138</v>
      </c>
      <c r="E597" s="151">
        <v>2</v>
      </c>
      <c r="F597" s="92"/>
      <c r="G597" s="139"/>
    </row>
    <row r="598" spans="1:7" ht="12.75">
      <c r="A598" s="138">
        <f t="shared" si="29"/>
        <v>417</v>
      </c>
      <c r="B598" s="89" t="s">
        <v>483</v>
      </c>
      <c r="C598" s="90" t="s">
        <v>482</v>
      </c>
      <c r="D598" s="91" t="s">
        <v>139</v>
      </c>
      <c r="E598" s="151">
        <v>7</v>
      </c>
      <c r="F598" s="92"/>
      <c r="G598" s="139"/>
    </row>
    <row r="599" spans="1:7" ht="12.75">
      <c r="A599" s="138">
        <f t="shared" si="29"/>
        <v>418</v>
      </c>
      <c r="B599" s="89" t="s">
        <v>483</v>
      </c>
      <c r="C599" s="90" t="s">
        <v>460</v>
      </c>
      <c r="D599" s="91" t="s">
        <v>137</v>
      </c>
      <c r="E599" s="151">
        <v>1</v>
      </c>
      <c r="F599" s="92"/>
      <c r="G599" s="139"/>
    </row>
    <row r="600" spans="1:7" ht="12.75">
      <c r="A600" s="190" t="s">
        <v>494</v>
      </c>
      <c r="B600" s="191"/>
      <c r="C600" s="191"/>
      <c r="D600" s="191"/>
      <c r="E600" s="191" t="s">
        <v>135</v>
      </c>
      <c r="F600" s="191"/>
      <c r="G600" s="110">
        <f>SUM(G586:G599)</f>
        <v>0</v>
      </c>
    </row>
    <row r="601" spans="1:7" ht="12.75">
      <c r="A601" s="136"/>
      <c r="B601" s="86"/>
      <c r="C601" s="87" t="s">
        <v>492</v>
      </c>
      <c r="D601" s="86"/>
      <c r="E601" s="86"/>
      <c r="F601" s="86"/>
      <c r="G601" s="137"/>
    </row>
    <row r="602" spans="1:7" ht="12.75">
      <c r="A602" s="138">
        <f>A599+1</f>
        <v>419</v>
      </c>
      <c r="B602" s="89" t="s">
        <v>483</v>
      </c>
      <c r="C602" s="90" t="s">
        <v>450</v>
      </c>
      <c r="D602" s="91" t="s">
        <v>137</v>
      </c>
      <c r="E602" s="151">
        <v>1</v>
      </c>
      <c r="F602" s="92"/>
      <c r="G602" s="139"/>
    </row>
    <row r="603" spans="1:7" ht="12.75">
      <c r="A603" s="138">
        <f t="shared" ref="A603:A610" si="30">A602+1</f>
        <v>420</v>
      </c>
      <c r="B603" s="89" t="s">
        <v>483</v>
      </c>
      <c r="C603" s="90" t="s">
        <v>467</v>
      </c>
      <c r="D603" s="91" t="s">
        <v>452</v>
      </c>
      <c r="E603" s="151">
        <v>1</v>
      </c>
      <c r="F603" s="92"/>
      <c r="G603" s="139"/>
    </row>
    <row r="604" spans="1:7" ht="22.5">
      <c r="A604" s="138">
        <f t="shared" si="30"/>
        <v>421</v>
      </c>
      <c r="B604" s="89" t="s">
        <v>483</v>
      </c>
      <c r="C604" s="90" t="s">
        <v>503</v>
      </c>
      <c r="D604" s="91" t="s">
        <v>18</v>
      </c>
      <c r="E604" s="151">
        <v>1</v>
      </c>
      <c r="F604" s="92"/>
      <c r="G604" s="139"/>
    </row>
    <row r="605" spans="1:7" ht="22.5">
      <c r="A605" s="138">
        <f t="shared" si="30"/>
        <v>422</v>
      </c>
      <c r="B605" s="89" t="s">
        <v>483</v>
      </c>
      <c r="C605" s="90" t="s">
        <v>504</v>
      </c>
      <c r="D605" s="91" t="s">
        <v>14</v>
      </c>
      <c r="E605" s="153">
        <v>5.1999999999999998E-2</v>
      </c>
      <c r="F605" s="92"/>
      <c r="G605" s="139"/>
    </row>
    <row r="606" spans="1:7" ht="12.75">
      <c r="A606" s="138">
        <f t="shared" si="30"/>
        <v>423</v>
      </c>
      <c r="B606" s="89" t="s">
        <v>483</v>
      </c>
      <c r="C606" s="90" t="s">
        <v>498</v>
      </c>
      <c r="D606" s="91" t="s">
        <v>14</v>
      </c>
      <c r="E606" s="153">
        <v>5.1999999999999998E-2</v>
      </c>
      <c r="F606" s="92"/>
      <c r="G606" s="139"/>
    </row>
    <row r="607" spans="1:7" ht="22.5">
      <c r="A607" s="138">
        <f t="shared" si="30"/>
        <v>424</v>
      </c>
      <c r="B607" s="89" t="s">
        <v>483</v>
      </c>
      <c r="C607" s="90" t="s">
        <v>481</v>
      </c>
      <c r="D607" s="91" t="s">
        <v>18</v>
      </c>
      <c r="E607" s="151">
        <v>1</v>
      </c>
      <c r="F607" s="92"/>
      <c r="G607" s="139"/>
    </row>
    <row r="608" spans="1:7" ht="12.75">
      <c r="A608" s="138">
        <f t="shared" si="30"/>
        <v>425</v>
      </c>
      <c r="B608" s="89" t="s">
        <v>483</v>
      </c>
      <c r="C608" s="90" t="s">
        <v>459</v>
      </c>
      <c r="D608" s="91" t="s">
        <v>138</v>
      </c>
      <c r="E608" s="151">
        <v>1</v>
      </c>
      <c r="F608" s="92"/>
      <c r="G608" s="139"/>
    </row>
    <row r="609" spans="1:7" ht="12.75">
      <c r="A609" s="138">
        <f t="shared" si="30"/>
        <v>426</v>
      </c>
      <c r="B609" s="89" t="s">
        <v>483</v>
      </c>
      <c r="C609" s="90" t="s">
        <v>482</v>
      </c>
      <c r="D609" s="91" t="s">
        <v>139</v>
      </c>
      <c r="E609" s="151">
        <v>2</v>
      </c>
      <c r="F609" s="92"/>
      <c r="G609" s="139"/>
    </row>
    <row r="610" spans="1:7" ht="12.75">
      <c r="A610" s="138">
        <f t="shared" si="30"/>
        <v>427</v>
      </c>
      <c r="B610" s="89" t="s">
        <v>483</v>
      </c>
      <c r="C610" s="90" t="s">
        <v>460</v>
      </c>
      <c r="D610" s="91" t="s">
        <v>137</v>
      </c>
      <c r="E610" s="151">
        <v>1</v>
      </c>
      <c r="F610" s="92"/>
      <c r="G610" s="139"/>
    </row>
    <row r="611" spans="1:7" ht="12.75">
      <c r="A611" s="190" t="s">
        <v>493</v>
      </c>
      <c r="B611" s="191"/>
      <c r="C611" s="191"/>
      <c r="D611" s="191"/>
      <c r="E611" s="191" t="s">
        <v>135</v>
      </c>
      <c r="F611" s="191"/>
      <c r="G611" s="110">
        <f>SUM(G602:G610)</f>
        <v>0</v>
      </c>
    </row>
    <row r="612" spans="1:7" ht="12.75">
      <c r="A612" s="182" t="s">
        <v>144</v>
      </c>
      <c r="B612" s="183"/>
      <c r="C612" s="183"/>
      <c r="D612" s="183"/>
      <c r="E612" s="183"/>
      <c r="F612" s="183"/>
      <c r="G612" s="135">
        <f>G505+G531+G552+G563+G584+G600+G611</f>
        <v>0</v>
      </c>
    </row>
    <row r="613" spans="1:7" ht="18">
      <c r="A613" s="179" t="s">
        <v>645</v>
      </c>
      <c r="B613" s="180"/>
      <c r="C613" s="180"/>
      <c r="D613" s="180"/>
      <c r="E613" s="180"/>
      <c r="F613" s="180"/>
      <c r="G613" s="181"/>
    </row>
    <row r="614" spans="1:7" ht="15.75">
      <c r="A614" s="192" t="s">
        <v>573</v>
      </c>
      <c r="B614" s="193"/>
      <c r="C614" s="193"/>
      <c r="D614" s="193"/>
      <c r="E614" s="193"/>
      <c r="F614" s="193"/>
      <c r="G614" s="194"/>
    </row>
    <row r="615" spans="1:7" ht="12.75">
      <c r="A615" s="136"/>
      <c r="B615" s="86" t="s">
        <v>574</v>
      </c>
      <c r="C615" s="87" t="s">
        <v>575</v>
      </c>
      <c r="D615" s="86"/>
      <c r="E615" s="86"/>
      <c r="F615" s="86"/>
      <c r="G615" s="137"/>
    </row>
    <row r="616" spans="1:7" ht="22.5">
      <c r="A616" s="138">
        <f>A610+1</f>
        <v>428</v>
      </c>
      <c r="B616" s="89" t="s">
        <v>574</v>
      </c>
      <c r="C616" s="90" t="s">
        <v>576</v>
      </c>
      <c r="D616" s="91" t="s">
        <v>37</v>
      </c>
      <c r="E616" s="151">
        <v>54</v>
      </c>
      <c r="F616" s="96"/>
      <c r="G616" s="139"/>
    </row>
    <row r="617" spans="1:7" ht="12.75">
      <c r="A617" s="138">
        <f t="shared" ref="A617:A619" si="31">A616+1</f>
        <v>429</v>
      </c>
      <c r="B617" s="89" t="s">
        <v>574</v>
      </c>
      <c r="C617" s="90" t="s">
        <v>577</v>
      </c>
      <c r="D617" s="91" t="s">
        <v>38</v>
      </c>
      <c r="E617" s="151">
        <v>3714</v>
      </c>
      <c r="F617" s="96"/>
      <c r="G617" s="139"/>
    </row>
    <row r="618" spans="1:7" ht="12.75">
      <c r="A618" s="138">
        <f t="shared" si="31"/>
        <v>430</v>
      </c>
      <c r="B618" s="89" t="s">
        <v>574</v>
      </c>
      <c r="C618" s="90" t="s">
        <v>578</v>
      </c>
      <c r="D618" s="91" t="s">
        <v>38</v>
      </c>
      <c r="E618" s="151">
        <v>284</v>
      </c>
      <c r="F618" s="96"/>
      <c r="G618" s="139"/>
    </row>
    <row r="619" spans="1:7" ht="22.5">
      <c r="A619" s="138">
        <f t="shared" si="31"/>
        <v>431</v>
      </c>
      <c r="B619" s="89" t="s">
        <v>574</v>
      </c>
      <c r="C619" s="90" t="s">
        <v>579</v>
      </c>
      <c r="D619" s="91" t="s">
        <v>38</v>
      </c>
      <c r="E619" s="151">
        <v>95</v>
      </c>
      <c r="F619" s="96"/>
      <c r="G619" s="139"/>
    </row>
    <row r="620" spans="1:7" ht="12.75">
      <c r="A620" s="190" t="s">
        <v>580</v>
      </c>
      <c r="B620" s="191"/>
      <c r="C620" s="191"/>
      <c r="D620" s="191"/>
      <c r="E620" s="191" t="s">
        <v>135</v>
      </c>
      <c r="F620" s="191"/>
      <c r="G620" s="110">
        <f>SUM(G616:G619)</f>
        <v>0</v>
      </c>
    </row>
    <row r="621" spans="1:7" ht="12.75">
      <c r="A621" s="136"/>
      <c r="B621" s="86" t="s">
        <v>581</v>
      </c>
      <c r="C621" s="87" t="s">
        <v>588</v>
      </c>
      <c r="D621" s="86"/>
      <c r="E621" s="86"/>
      <c r="F621" s="86"/>
      <c r="G621" s="137"/>
    </row>
    <row r="622" spans="1:7" ht="12.75">
      <c r="A622" s="138">
        <f>A619+1</f>
        <v>432</v>
      </c>
      <c r="B622" s="89" t="s">
        <v>581</v>
      </c>
      <c r="C622" s="90" t="s">
        <v>582</v>
      </c>
      <c r="D622" s="91" t="s">
        <v>38</v>
      </c>
      <c r="E622" s="151">
        <v>318</v>
      </c>
      <c r="F622" s="92"/>
      <c r="G622" s="139"/>
    </row>
    <row r="623" spans="1:7" ht="12.75">
      <c r="A623" s="138">
        <f t="shared" ref="A623:A627" si="32">A622+1</f>
        <v>433</v>
      </c>
      <c r="B623" s="89" t="s">
        <v>581</v>
      </c>
      <c r="C623" s="90" t="s">
        <v>583</v>
      </c>
      <c r="D623" s="91" t="s">
        <v>38</v>
      </c>
      <c r="E623" s="151">
        <v>19</v>
      </c>
      <c r="F623" s="92"/>
      <c r="G623" s="139"/>
    </row>
    <row r="624" spans="1:7" ht="12.75">
      <c r="A624" s="138">
        <f t="shared" si="32"/>
        <v>434</v>
      </c>
      <c r="B624" s="89" t="s">
        <v>581</v>
      </c>
      <c r="C624" s="90" t="s">
        <v>590</v>
      </c>
      <c r="D624" s="91" t="s">
        <v>38</v>
      </c>
      <c r="E624" s="151">
        <v>10</v>
      </c>
      <c r="F624" s="92"/>
      <c r="G624" s="139"/>
    </row>
    <row r="625" spans="1:7" ht="12.75">
      <c r="A625" s="138">
        <f t="shared" si="32"/>
        <v>435</v>
      </c>
      <c r="B625" s="89" t="s">
        <v>581</v>
      </c>
      <c r="C625" s="90" t="s">
        <v>584</v>
      </c>
      <c r="D625" s="91" t="s">
        <v>38</v>
      </c>
      <c r="E625" s="151">
        <v>1099</v>
      </c>
      <c r="F625" s="92"/>
      <c r="G625" s="139"/>
    </row>
    <row r="626" spans="1:7" ht="12.75">
      <c r="A626" s="138">
        <f t="shared" si="32"/>
        <v>436</v>
      </c>
      <c r="B626" s="89" t="s">
        <v>581</v>
      </c>
      <c r="C626" s="90" t="s">
        <v>585</v>
      </c>
      <c r="D626" s="91" t="s">
        <v>38</v>
      </c>
      <c r="E626" s="151">
        <v>194</v>
      </c>
      <c r="F626" s="92"/>
      <c r="G626" s="139"/>
    </row>
    <row r="627" spans="1:7" ht="12.75">
      <c r="A627" s="138">
        <f t="shared" si="32"/>
        <v>437</v>
      </c>
      <c r="B627" s="89" t="s">
        <v>581</v>
      </c>
      <c r="C627" s="90" t="s">
        <v>586</v>
      </c>
      <c r="D627" s="91" t="s">
        <v>38</v>
      </c>
      <c r="E627" s="151">
        <v>512</v>
      </c>
      <c r="F627" s="92"/>
      <c r="G627" s="139"/>
    </row>
    <row r="628" spans="1:7" ht="12.75">
      <c r="A628" s="190" t="s">
        <v>589</v>
      </c>
      <c r="B628" s="191"/>
      <c r="C628" s="191"/>
      <c r="D628" s="191"/>
      <c r="E628" s="191" t="s">
        <v>135</v>
      </c>
      <c r="F628" s="191"/>
      <c r="G628" s="110">
        <f>SUM(G622:G627)</f>
        <v>0</v>
      </c>
    </row>
    <row r="629" spans="1:7" ht="12.75">
      <c r="A629" s="136"/>
      <c r="B629" s="86" t="s">
        <v>581</v>
      </c>
      <c r="C629" s="87" t="s">
        <v>593</v>
      </c>
      <c r="D629" s="86"/>
      <c r="E629" s="86"/>
      <c r="F629" s="86"/>
      <c r="G629" s="137"/>
    </row>
    <row r="630" spans="1:7" ht="12.75">
      <c r="A630" s="138">
        <f>A627+1</f>
        <v>438</v>
      </c>
      <c r="B630" s="89" t="s">
        <v>581</v>
      </c>
      <c r="C630" s="90" t="s">
        <v>586</v>
      </c>
      <c r="D630" s="91" t="s">
        <v>38</v>
      </c>
      <c r="E630" s="151">
        <v>523</v>
      </c>
      <c r="F630" s="92"/>
      <c r="G630" s="139"/>
    </row>
    <row r="631" spans="1:7" ht="12.75">
      <c r="A631" s="190" t="s">
        <v>594</v>
      </c>
      <c r="B631" s="191"/>
      <c r="C631" s="191"/>
      <c r="D631" s="191"/>
      <c r="E631" s="191" t="s">
        <v>135</v>
      </c>
      <c r="F631" s="191"/>
      <c r="G631" s="110">
        <f>SUM(G630)</f>
        <v>0</v>
      </c>
    </row>
    <row r="632" spans="1:7" ht="12.75">
      <c r="A632" s="136"/>
      <c r="B632" s="86" t="s">
        <v>581</v>
      </c>
      <c r="C632" s="87" t="s">
        <v>598</v>
      </c>
      <c r="D632" s="86"/>
      <c r="E632" s="86"/>
      <c r="F632" s="86"/>
      <c r="G632" s="137"/>
    </row>
    <row r="633" spans="1:7" ht="12.75">
      <c r="A633" s="138">
        <f>A630+1</f>
        <v>439</v>
      </c>
      <c r="B633" s="89" t="s">
        <v>581</v>
      </c>
      <c r="C633" s="90" t="s">
        <v>585</v>
      </c>
      <c r="D633" s="91" t="s">
        <v>38</v>
      </c>
      <c r="E633" s="151">
        <v>840</v>
      </c>
      <c r="F633" s="92"/>
      <c r="G633" s="139"/>
    </row>
    <row r="634" spans="1:7" ht="12.75">
      <c r="A634" s="138">
        <f t="shared" ref="A634" si="33">A633+1</f>
        <v>440</v>
      </c>
      <c r="B634" s="89" t="s">
        <v>587</v>
      </c>
      <c r="C634" s="90" t="s">
        <v>586</v>
      </c>
      <c r="D634" s="91" t="s">
        <v>38</v>
      </c>
      <c r="E634" s="151">
        <v>1445</v>
      </c>
      <c r="F634" s="92"/>
      <c r="G634" s="139"/>
    </row>
    <row r="635" spans="1:7" ht="12.75">
      <c r="A635" s="190" t="s">
        <v>599</v>
      </c>
      <c r="B635" s="191"/>
      <c r="C635" s="191"/>
      <c r="D635" s="191"/>
      <c r="E635" s="191" t="s">
        <v>135</v>
      </c>
      <c r="F635" s="191"/>
      <c r="G635" s="110">
        <f>SUM(G633:G634)</f>
        <v>0</v>
      </c>
    </row>
    <row r="636" spans="1:7" ht="12.75">
      <c r="A636" s="136"/>
      <c r="B636" s="86" t="s">
        <v>581</v>
      </c>
      <c r="C636" s="87" t="s">
        <v>595</v>
      </c>
      <c r="D636" s="86"/>
      <c r="E636" s="86"/>
      <c r="F636" s="86"/>
      <c r="G636" s="137"/>
    </row>
    <row r="637" spans="1:7" ht="12.75">
      <c r="A637" s="138">
        <f>A634+1</f>
        <v>441</v>
      </c>
      <c r="B637" s="89" t="s">
        <v>581</v>
      </c>
      <c r="C637" s="90" t="s">
        <v>597</v>
      </c>
      <c r="D637" s="91" t="s">
        <v>38</v>
      </c>
      <c r="E637" s="151">
        <v>101</v>
      </c>
      <c r="F637" s="92"/>
      <c r="G637" s="139"/>
    </row>
    <row r="638" spans="1:7" ht="12.75">
      <c r="A638" s="190" t="s">
        <v>596</v>
      </c>
      <c r="B638" s="191"/>
      <c r="C638" s="191"/>
      <c r="D638" s="191"/>
      <c r="E638" s="191" t="s">
        <v>135</v>
      </c>
      <c r="F638" s="191"/>
      <c r="G638" s="110">
        <f>SUM(G637)</f>
        <v>0</v>
      </c>
    </row>
    <row r="639" spans="1:7" ht="12.75">
      <c r="A639" s="136"/>
      <c r="B639" s="86" t="s">
        <v>581</v>
      </c>
      <c r="C639" s="87" t="s">
        <v>591</v>
      </c>
      <c r="D639" s="86"/>
      <c r="E639" s="86"/>
      <c r="F639" s="86"/>
      <c r="G639" s="137"/>
    </row>
    <row r="640" spans="1:7" ht="12.75">
      <c r="A640" s="138">
        <f>A637+1</f>
        <v>442</v>
      </c>
      <c r="B640" s="89" t="s">
        <v>581</v>
      </c>
      <c r="C640" s="90" t="s">
        <v>582</v>
      </c>
      <c r="D640" s="91" t="s">
        <v>38</v>
      </c>
      <c r="E640" s="151">
        <v>50</v>
      </c>
      <c r="F640" s="92"/>
      <c r="G640" s="139"/>
    </row>
    <row r="641" spans="1:7" ht="12.75">
      <c r="A641" s="138">
        <f t="shared" ref="A641:A644" si="34">A640+1</f>
        <v>443</v>
      </c>
      <c r="B641" s="89" t="s">
        <v>581</v>
      </c>
      <c r="C641" s="90" t="s">
        <v>583</v>
      </c>
      <c r="D641" s="91" t="s">
        <v>38</v>
      </c>
      <c r="E641" s="151">
        <v>22</v>
      </c>
      <c r="F641" s="92"/>
      <c r="G641" s="139"/>
    </row>
    <row r="642" spans="1:7" ht="12.75">
      <c r="A642" s="138">
        <f>A641+1</f>
        <v>444</v>
      </c>
      <c r="B642" s="89" t="s">
        <v>581</v>
      </c>
      <c r="C642" s="90" t="s">
        <v>584</v>
      </c>
      <c r="D642" s="91" t="s">
        <v>38</v>
      </c>
      <c r="E642" s="151">
        <v>127</v>
      </c>
      <c r="F642" s="92"/>
      <c r="G642" s="139"/>
    </row>
    <row r="643" spans="1:7" ht="12.75">
      <c r="A643" s="138">
        <f t="shared" si="34"/>
        <v>445</v>
      </c>
      <c r="B643" s="89" t="s">
        <v>581</v>
      </c>
      <c r="C643" s="90" t="s">
        <v>585</v>
      </c>
      <c r="D643" s="91" t="s">
        <v>38</v>
      </c>
      <c r="E643" s="151">
        <v>234</v>
      </c>
      <c r="F643" s="92"/>
      <c r="G643" s="139"/>
    </row>
    <row r="644" spans="1:7" ht="12.75">
      <c r="A644" s="138">
        <f t="shared" si="34"/>
        <v>446</v>
      </c>
      <c r="B644" s="89" t="s">
        <v>581</v>
      </c>
      <c r="C644" s="90" t="s">
        <v>586</v>
      </c>
      <c r="D644" s="91" t="s">
        <v>38</v>
      </c>
      <c r="E644" s="151">
        <v>446</v>
      </c>
      <c r="F644" s="96"/>
      <c r="G644" s="139"/>
    </row>
    <row r="645" spans="1:7" ht="12.75">
      <c r="A645" s="190" t="s">
        <v>592</v>
      </c>
      <c r="B645" s="191"/>
      <c r="C645" s="191"/>
      <c r="D645" s="191"/>
      <c r="E645" s="191" t="s">
        <v>135</v>
      </c>
      <c r="F645" s="191"/>
      <c r="G645" s="110">
        <f>SUM(G640:G644)</f>
        <v>0</v>
      </c>
    </row>
    <row r="646" spans="1:7" ht="12.75">
      <c r="A646" s="136"/>
      <c r="B646" s="86" t="s">
        <v>581</v>
      </c>
      <c r="C646" s="87" t="s">
        <v>600</v>
      </c>
      <c r="D646" s="86"/>
      <c r="E646" s="86"/>
      <c r="F646" s="86"/>
      <c r="G646" s="137"/>
    </row>
    <row r="647" spans="1:7" ht="12.75">
      <c r="A647" s="138">
        <f>A644+1</f>
        <v>447</v>
      </c>
      <c r="B647" s="89" t="s">
        <v>581</v>
      </c>
      <c r="C647" s="90" t="s">
        <v>583</v>
      </c>
      <c r="D647" s="91" t="s">
        <v>38</v>
      </c>
      <c r="E647" s="151">
        <v>27</v>
      </c>
      <c r="F647" s="92"/>
      <c r="G647" s="139"/>
    </row>
    <row r="648" spans="1:7" ht="12.75">
      <c r="A648" s="190" t="s">
        <v>601</v>
      </c>
      <c r="B648" s="191"/>
      <c r="C648" s="191"/>
      <c r="D648" s="191"/>
      <c r="E648" s="191" t="s">
        <v>135</v>
      </c>
      <c r="F648" s="191"/>
      <c r="G648" s="110">
        <f>SUM(G647)</f>
        <v>0</v>
      </c>
    </row>
    <row r="649" spans="1:7" ht="12.75">
      <c r="A649" s="182" t="s">
        <v>602</v>
      </c>
      <c r="B649" s="183"/>
      <c r="C649" s="183"/>
      <c r="D649" s="183"/>
      <c r="E649" s="183"/>
      <c r="F649" s="183"/>
      <c r="G649" s="135">
        <f>G620+G628+G631+G635+G638+G645+G648</f>
        <v>0</v>
      </c>
    </row>
    <row r="650" spans="1:7" ht="18">
      <c r="A650" s="179" t="s">
        <v>646</v>
      </c>
      <c r="B650" s="180"/>
      <c r="C650" s="180"/>
      <c r="D650" s="180"/>
      <c r="E650" s="180"/>
      <c r="F650" s="180"/>
      <c r="G650" s="181"/>
    </row>
    <row r="651" spans="1:7" ht="15.75">
      <c r="A651" s="192" t="s">
        <v>631</v>
      </c>
      <c r="B651" s="193"/>
      <c r="C651" s="193"/>
      <c r="D651" s="193"/>
      <c r="E651" s="193"/>
      <c r="F651" s="193"/>
      <c r="G651" s="194"/>
    </row>
    <row r="652" spans="1:7" ht="12.75">
      <c r="A652" s="136"/>
      <c r="B652" s="86" t="s">
        <v>620</v>
      </c>
      <c r="C652" s="87" t="s">
        <v>619</v>
      </c>
      <c r="D652" s="86"/>
      <c r="E652" s="86"/>
      <c r="F652" s="86"/>
      <c r="G652" s="137"/>
    </row>
    <row r="653" spans="1:7" ht="12.75">
      <c r="A653" s="138">
        <f>A647+1</f>
        <v>448</v>
      </c>
      <c r="B653" s="89" t="s">
        <v>620</v>
      </c>
      <c r="C653" s="90" t="s">
        <v>621</v>
      </c>
      <c r="D653" s="91" t="s">
        <v>41</v>
      </c>
      <c r="E653" s="151">
        <v>120</v>
      </c>
      <c r="F653" s="96"/>
      <c r="G653" s="139"/>
    </row>
    <row r="654" spans="1:7" ht="12.75">
      <c r="A654" s="138">
        <f t="shared" ref="A654:A660" si="35">A653+1</f>
        <v>449</v>
      </c>
      <c r="B654" s="89" t="s">
        <v>620</v>
      </c>
      <c r="C654" s="90" t="s">
        <v>622</v>
      </c>
      <c r="D654" s="91" t="s">
        <v>41</v>
      </c>
      <c r="E654" s="151">
        <v>24</v>
      </c>
      <c r="F654" s="96"/>
      <c r="G654" s="139"/>
    </row>
    <row r="655" spans="1:7" ht="12.75">
      <c r="A655" s="138">
        <f t="shared" si="35"/>
        <v>450</v>
      </c>
      <c r="B655" s="89" t="s">
        <v>620</v>
      </c>
      <c r="C655" s="90" t="s">
        <v>623</v>
      </c>
      <c r="D655" s="91" t="s">
        <v>130</v>
      </c>
      <c r="E655" s="151">
        <v>25</v>
      </c>
      <c r="F655" s="96"/>
      <c r="G655" s="139"/>
    </row>
    <row r="656" spans="1:7" ht="12.75">
      <c r="A656" s="138">
        <f t="shared" si="35"/>
        <v>451</v>
      </c>
      <c r="B656" s="89" t="s">
        <v>620</v>
      </c>
      <c r="C656" s="90" t="s">
        <v>624</v>
      </c>
      <c r="D656" s="91" t="s">
        <v>41</v>
      </c>
      <c r="E656" s="151">
        <v>120</v>
      </c>
      <c r="F656" s="96"/>
      <c r="G656" s="139"/>
    </row>
    <row r="657" spans="1:7" ht="12.75">
      <c r="A657" s="138">
        <f t="shared" si="35"/>
        <v>452</v>
      </c>
      <c r="B657" s="89" t="s">
        <v>620</v>
      </c>
      <c r="C657" s="90" t="s">
        <v>625</v>
      </c>
      <c r="D657" s="91" t="s">
        <v>41</v>
      </c>
      <c r="E657" s="151">
        <v>12</v>
      </c>
      <c r="F657" s="96"/>
      <c r="G657" s="139"/>
    </row>
    <row r="658" spans="1:7" ht="33.75">
      <c r="A658" s="138">
        <f t="shared" si="35"/>
        <v>453</v>
      </c>
      <c r="B658" s="89" t="s">
        <v>620</v>
      </c>
      <c r="C658" s="90" t="s">
        <v>626</v>
      </c>
      <c r="D658" s="91" t="s">
        <v>41</v>
      </c>
      <c r="E658" s="151">
        <v>120</v>
      </c>
      <c r="F658" s="96"/>
      <c r="G658" s="139"/>
    </row>
    <row r="659" spans="1:7" ht="33.75">
      <c r="A659" s="138">
        <f t="shared" si="35"/>
        <v>454</v>
      </c>
      <c r="B659" s="89" t="s">
        <v>620</v>
      </c>
      <c r="C659" s="90" t="s">
        <v>627</v>
      </c>
      <c r="D659" s="91" t="s">
        <v>38</v>
      </c>
      <c r="E659" s="151">
        <v>40</v>
      </c>
      <c r="F659" s="96"/>
      <c r="G659" s="139"/>
    </row>
    <row r="660" spans="1:7" ht="33.75">
      <c r="A660" s="138">
        <f t="shared" si="35"/>
        <v>455</v>
      </c>
      <c r="B660" s="89" t="s">
        <v>620</v>
      </c>
      <c r="C660" s="90" t="s">
        <v>628</v>
      </c>
      <c r="D660" s="91" t="s">
        <v>38</v>
      </c>
      <c r="E660" s="151">
        <v>19</v>
      </c>
      <c r="F660" s="96"/>
      <c r="G660" s="139"/>
    </row>
    <row r="661" spans="1:7" ht="12.75">
      <c r="A661" s="190" t="s">
        <v>629</v>
      </c>
      <c r="B661" s="191"/>
      <c r="C661" s="191"/>
      <c r="D661" s="191"/>
      <c r="E661" s="191" t="s">
        <v>135</v>
      </c>
      <c r="F661" s="191"/>
      <c r="G661" s="110">
        <f>SUM(G653:G660)</f>
        <v>0</v>
      </c>
    </row>
    <row r="662" spans="1:7" ht="12.75">
      <c r="A662" s="182" t="s">
        <v>630</v>
      </c>
      <c r="B662" s="183"/>
      <c r="C662" s="183"/>
      <c r="D662" s="183"/>
      <c r="E662" s="183"/>
      <c r="F662" s="183"/>
      <c r="G662" s="135">
        <f>G661</f>
        <v>0</v>
      </c>
    </row>
    <row r="663" spans="1:7" ht="18">
      <c r="A663" s="195" t="s">
        <v>641</v>
      </c>
      <c r="B663" s="196"/>
      <c r="C663" s="196"/>
      <c r="D663" s="196"/>
      <c r="E663" s="196"/>
      <c r="F663" s="196"/>
      <c r="G663" s="197"/>
    </row>
    <row r="664" spans="1:7" ht="15.75">
      <c r="A664" s="168" t="s">
        <v>337</v>
      </c>
      <c r="B664" s="169"/>
      <c r="C664" s="169"/>
      <c r="D664" s="169"/>
      <c r="E664" s="169"/>
      <c r="F664" s="169"/>
      <c r="G664" s="170"/>
    </row>
    <row r="665" spans="1:7" ht="12.75">
      <c r="A665" s="136" t="s">
        <v>125</v>
      </c>
      <c r="B665" s="86" t="s">
        <v>249</v>
      </c>
      <c r="C665" s="87" t="s">
        <v>250</v>
      </c>
      <c r="D665" s="86" t="s">
        <v>125</v>
      </c>
      <c r="E665" s="86" t="s">
        <v>125</v>
      </c>
      <c r="F665" s="86" t="s">
        <v>125</v>
      </c>
      <c r="G665" s="137" t="s">
        <v>126</v>
      </c>
    </row>
    <row r="666" spans="1:7" ht="12.75">
      <c r="A666" s="140">
        <f>A660+1</f>
        <v>456</v>
      </c>
      <c r="B666" s="97" t="s">
        <v>251</v>
      </c>
      <c r="C666" s="98" t="s">
        <v>252</v>
      </c>
      <c r="D666" s="97" t="s">
        <v>34</v>
      </c>
      <c r="E666" s="154">
        <v>1507.47</v>
      </c>
      <c r="F666" s="99"/>
      <c r="G666" s="141"/>
    </row>
    <row r="667" spans="1:7" ht="12.75">
      <c r="A667" s="140">
        <f>A666+1</f>
        <v>457</v>
      </c>
      <c r="B667" s="97" t="s">
        <v>253</v>
      </c>
      <c r="C667" s="98" t="s">
        <v>254</v>
      </c>
      <c r="D667" s="97" t="s">
        <v>34</v>
      </c>
      <c r="E667" s="154">
        <v>973.82</v>
      </c>
      <c r="F667" s="99"/>
      <c r="G667" s="141"/>
    </row>
    <row r="668" spans="1:7" ht="12.75">
      <c r="A668" s="140">
        <f>A667+1</f>
        <v>458</v>
      </c>
      <c r="B668" s="97" t="s">
        <v>255</v>
      </c>
      <c r="C668" s="98" t="s">
        <v>256</v>
      </c>
      <c r="D668" s="97" t="s">
        <v>41</v>
      </c>
      <c r="E668" s="154">
        <v>224</v>
      </c>
      <c r="F668" s="99"/>
      <c r="G668" s="141"/>
    </row>
    <row r="669" spans="1:7" ht="12.75">
      <c r="A669" s="136" t="s">
        <v>125</v>
      </c>
      <c r="B669" s="86" t="s">
        <v>257</v>
      </c>
      <c r="C669" s="87" t="s">
        <v>132</v>
      </c>
      <c r="D669" s="86" t="s">
        <v>125</v>
      </c>
      <c r="E669" s="86" t="s">
        <v>125</v>
      </c>
      <c r="F669" s="100"/>
      <c r="G669" s="142"/>
    </row>
    <row r="670" spans="1:7" ht="12.75">
      <c r="A670" s="140">
        <f>A668+1</f>
        <v>459</v>
      </c>
      <c r="B670" s="97" t="s">
        <v>258</v>
      </c>
      <c r="C670" s="98" t="s">
        <v>259</v>
      </c>
      <c r="D670" s="97"/>
      <c r="E670" s="97"/>
      <c r="F670" s="99"/>
      <c r="G670" s="141"/>
    </row>
    <row r="671" spans="1:7" ht="12.75">
      <c r="A671" s="140">
        <f>A670+1</f>
        <v>460</v>
      </c>
      <c r="B671" s="101" t="s">
        <v>338</v>
      </c>
      <c r="C671" s="98" t="s">
        <v>260</v>
      </c>
      <c r="D671" s="97" t="s">
        <v>261</v>
      </c>
      <c r="E671" s="154">
        <v>26526</v>
      </c>
      <c r="F671" s="99"/>
      <c r="G671" s="141"/>
    </row>
    <row r="672" spans="1:7" ht="12.75">
      <c r="A672" s="140">
        <f t="shared" ref="A672:A673" si="36">A671+1</f>
        <v>461</v>
      </c>
      <c r="B672" s="101" t="s">
        <v>338</v>
      </c>
      <c r="C672" s="98" t="s">
        <v>262</v>
      </c>
      <c r="D672" s="97" t="s">
        <v>261</v>
      </c>
      <c r="E672" s="154">
        <v>74429</v>
      </c>
      <c r="F672" s="99"/>
      <c r="G672" s="141"/>
    </row>
    <row r="673" spans="1:7" ht="12.75">
      <c r="A673" s="140">
        <f t="shared" si="36"/>
        <v>462</v>
      </c>
      <c r="B673" s="101" t="s">
        <v>338</v>
      </c>
      <c r="C673" s="98" t="s">
        <v>263</v>
      </c>
      <c r="D673" s="97" t="s">
        <v>261</v>
      </c>
      <c r="E673" s="154">
        <v>8090</v>
      </c>
      <c r="F673" s="99"/>
      <c r="G673" s="141"/>
    </row>
    <row r="674" spans="1:7" ht="12.75">
      <c r="A674" s="136" t="s">
        <v>125</v>
      </c>
      <c r="B674" s="86" t="s">
        <v>264</v>
      </c>
      <c r="C674" s="87" t="s">
        <v>131</v>
      </c>
      <c r="D674" s="86" t="s">
        <v>125</v>
      </c>
      <c r="E674" s="86" t="s">
        <v>125</v>
      </c>
      <c r="F674" s="100"/>
      <c r="G674" s="142"/>
    </row>
    <row r="675" spans="1:7" ht="12.75">
      <c r="A675" s="136" t="s">
        <v>125</v>
      </c>
      <c r="B675" s="86" t="s">
        <v>265</v>
      </c>
      <c r="C675" s="87" t="s">
        <v>266</v>
      </c>
      <c r="D675" s="86" t="s">
        <v>125</v>
      </c>
      <c r="E675" s="86" t="s">
        <v>125</v>
      </c>
      <c r="F675" s="100"/>
      <c r="G675" s="142"/>
    </row>
    <row r="676" spans="1:7" ht="12.75">
      <c r="A676" s="140">
        <f>A673+1</f>
        <v>463</v>
      </c>
      <c r="B676" s="97" t="s">
        <v>267</v>
      </c>
      <c r="C676" s="98" t="s">
        <v>268</v>
      </c>
      <c r="D676" s="97" t="s">
        <v>34</v>
      </c>
      <c r="E676" s="154">
        <v>127.75</v>
      </c>
      <c r="F676" s="99"/>
      <c r="G676" s="141"/>
    </row>
    <row r="677" spans="1:7" ht="12.75">
      <c r="A677" s="140">
        <f>A676+1</f>
        <v>464</v>
      </c>
      <c r="B677" s="97" t="s">
        <v>269</v>
      </c>
      <c r="C677" s="98" t="s">
        <v>270</v>
      </c>
      <c r="D677" s="97" t="s">
        <v>34</v>
      </c>
      <c r="E677" s="154">
        <v>177.51</v>
      </c>
      <c r="F677" s="99"/>
      <c r="G677" s="141"/>
    </row>
    <row r="678" spans="1:7" ht="12.75">
      <c r="A678" s="140">
        <f t="shared" ref="A678:A681" si="37">A677+1</f>
        <v>465</v>
      </c>
      <c r="B678" s="97" t="s">
        <v>271</v>
      </c>
      <c r="C678" s="98" t="s">
        <v>272</v>
      </c>
      <c r="D678" s="97" t="s">
        <v>34</v>
      </c>
      <c r="E678" s="154">
        <v>25.5</v>
      </c>
      <c r="F678" s="99"/>
      <c r="G678" s="141"/>
    </row>
    <row r="679" spans="1:7" ht="12.75">
      <c r="A679" s="140">
        <f t="shared" si="37"/>
        <v>466</v>
      </c>
      <c r="B679" s="97" t="s">
        <v>273</v>
      </c>
      <c r="C679" s="98" t="s">
        <v>274</v>
      </c>
      <c r="D679" s="97" t="s">
        <v>34</v>
      </c>
      <c r="E679" s="154">
        <v>39</v>
      </c>
      <c r="F679" s="99"/>
      <c r="G679" s="141"/>
    </row>
    <row r="680" spans="1:7" ht="12.75">
      <c r="A680" s="140">
        <f t="shared" si="37"/>
        <v>467</v>
      </c>
      <c r="B680" s="97" t="s">
        <v>275</v>
      </c>
      <c r="C680" s="98" t="s">
        <v>276</v>
      </c>
      <c r="D680" s="97" t="s">
        <v>34</v>
      </c>
      <c r="E680" s="154">
        <v>10.74</v>
      </c>
      <c r="F680" s="99"/>
      <c r="G680" s="141"/>
    </row>
    <row r="681" spans="1:7" ht="12.75">
      <c r="A681" s="140">
        <f t="shared" si="37"/>
        <v>468</v>
      </c>
      <c r="B681" s="97" t="s">
        <v>277</v>
      </c>
      <c r="C681" s="98" t="s">
        <v>278</v>
      </c>
      <c r="D681" s="97" t="s">
        <v>41</v>
      </c>
      <c r="E681" s="154">
        <v>52.48</v>
      </c>
      <c r="F681" s="99"/>
      <c r="G681" s="141"/>
    </row>
    <row r="682" spans="1:7" ht="12.75">
      <c r="A682" s="136" t="s">
        <v>125</v>
      </c>
      <c r="B682" s="86" t="s">
        <v>279</v>
      </c>
      <c r="C682" s="87" t="s">
        <v>129</v>
      </c>
      <c r="D682" s="86" t="s">
        <v>125</v>
      </c>
      <c r="E682" s="86" t="s">
        <v>125</v>
      </c>
      <c r="F682" s="100"/>
      <c r="G682" s="142"/>
    </row>
    <row r="683" spans="1:7" ht="12.75">
      <c r="A683" s="140">
        <f>A681+1</f>
        <v>469</v>
      </c>
      <c r="B683" s="97" t="s">
        <v>280</v>
      </c>
      <c r="C683" s="98" t="s">
        <v>281</v>
      </c>
      <c r="D683" s="97" t="s">
        <v>41</v>
      </c>
      <c r="E683" s="154">
        <v>313.56</v>
      </c>
      <c r="F683" s="99"/>
      <c r="G683" s="141"/>
    </row>
    <row r="684" spans="1:7" ht="12.75">
      <c r="A684" s="140">
        <f>A683+1</f>
        <v>470</v>
      </c>
      <c r="B684" s="97" t="s">
        <v>282</v>
      </c>
      <c r="C684" s="98" t="s">
        <v>283</v>
      </c>
      <c r="D684" s="97" t="s">
        <v>41</v>
      </c>
      <c r="E684" s="154">
        <v>269.83999999999997</v>
      </c>
      <c r="F684" s="99"/>
      <c r="G684" s="141"/>
    </row>
    <row r="685" spans="1:7" ht="12.75">
      <c r="A685" s="140">
        <f t="shared" ref="A685:A687" si="38">A684+1</f>
        <v>471</v>
      </c>
      <c r="B685" s="97" t="s">
        <v>284</v>
      </c>
      <c r="C685" s="98" t="s">
        <v>285</v>
      </c>
      <c r="D685" s="97" t="s">
        <v>41</v>
      </c>
      <c r="E685" s="154">
        <v>144.30000000000001</v>
      </c>
      <c r="F685" s="99"/>
      <c r="G685" s="141"/>
    </row>
    <row r="686" spans="1:7" ht="12.75">
      <c r="A686" s="140">
        <f t="shared" si="38"/>
        <v>472</v>
      </c>
      <c r="B686" s="97" t="s">
        <v>286</v>
      </c>
      <c r="C686" s="98" t="s">
        <v>287</v>
      </c>
      <c r="D686" s="97" t="s">
        <v>41</v>
      </c>
      <c r="E686" s="154">
        <v>146.72</v>
      </c>
      <c r="F686" s="99"/>
      <c r="G686" s="141"/>
    </row>
    <row r="687" spans="1:7" ht="12.75">
      <c r="A687" s="140">
        <f t="shared" si="38"/>
        <v>473</v>
      </c>
      <c r="B687" s="97" t="s">
        <v>288</v>
      </c>
      <c r="C687" s="98" t="s">
        <v>289</v>
      </c>
      <c r="D687" s="97" t="s">
        <v>41</v>
      </c>
      <c r="E687" s="154">
        <v>135.72</v>
      </c>
      <c r="F687" s="99"/>
      <c r="G687" s="141"/>
    </row>
    <row r="688" spans="1:7" ht="12.75">
      <c r="A688" s="136" t="s">
        <v>125</v>
      </c>
      <c r="B688" s="86" t="s">
        <v>290</v>
      </c>
      <c r="C688" s="87" t="s">
        <v>291</v>
      </c>
      <c r="D688" s="86" t="s">
        <v>125</v>
      </c>
      <c r="E688" s="86" t="s">
        <v>125</v>
      </c>
      <c r="F688" s="100"/>
      <c r="G688" s="142"/>
    </row>
    <row r="689" spans="1:7" ht="12.75">
      <c r="A689" s="140">
        <f>A687+1</f>
        <v>474</v>
      </c>
      <c r="B689" s="97" t="s">
        <v>292</v>
      </c>
      <c r="C689" s="98" t="s">
        <v>293</v>
      </c>
      <c r="D689" s="97" t="s">
        <v>37</v>
      </c>
      <c r="E689" s="154">
        <v>2</v>
      </c>
      <c r="F689" s="99"/>
      <c r="G689" s="141"/>
    </row>
    <row r="690" spans="1:7" ht="12.75">
      <c r="A690" s="140">
        <f>A689+1</f>
        <v>475</v>
      </c>
      <c r="B690" s="97" t="s">
        <v>294</v>
      </c>
      <c r="C690" s="98" t="s">
        <v>295</v>
      </c>
      <c r="D690" s="97" t="s">
        <v>130</v>
      </c>
      <c r="E690" s="154">
        <v>61.330000000000005</v>
      </c>
      <c r="F690" s="99"/>
      <c r="G690" s="141"/>
    </row>
    <row r="691" spans="1:7" ht="12.75">
      <c r="A691" s="140">
        <f t="shared" ref="A691:A693" si="39">A690+1</f>
        <v>476</v>
      </c>
      <c r="B691" s="97" t="s">
        <v>296</v>
      </c>
      <c r="C691" s="98" t="s">
        <v>297</v>
      </c>
      <c r="D691" s="97" t="s">
        <v>37</v>
      </c>
      <c r="E691" s="154">
        <v>10</v>
      </c>
      <c r="F691" s="99"/>
      <c r="G691" s="141"/>
    </row>
    <row r="692" spans="1:7" ht="12.75">
      <c r="A692" s="140">
        <f t="shared" si="39"/>
        <v>477</v>
      </c>
      <c r="B692" s="97" t="s">
        <v>298</v>
      </c>
      <c r="C692" s="98" t="s">
        <v>299</v>
      </c>
      <c r="D692" s="97" t="s">
        <v>130</v>
      </c>
      <c r="E692" s="154">
        <v>96.33</v>
      </c>
      <c r="F692" s="99"/>
      <c r="G692" s="141"/>
    </row>
    <row r="693" spans="1:7" ht="12.75">
      <c r="A693" s="140">
        <f t="shared" si="39"/>
        <v>478</v>
      </c>
      <c r="B693" s="97" t="s">
        <v>300</v>
      </c>
      <c r="C693" s="98" t="s">
        <v>301</v>
      </c>
      <c r="D693" s="97" t="s">
        <v>130</v>
      </c>
      <c r="E693" s="154">
        <v>11</v>
      </c>
      <c r="F693" s="99"/>
      <c r="G693" s="141"/>
    </row>
    <row r="694" spans="1:7" ht="12.75">
      <c r="A694" s="136" t="s">
        <v>125</v>
      </c>
      <c r="B694" s="86" t="s">
        <v>302</v>
      </c>
      <c r="C694" s="87" t="s">
        <v>303</v>
      </c>
      <c r="D694" s="86" t="s">
        <v>125</v>
      </c>
      <c r="E694" s="86" t="s">
        <v>125</v>
      </c>
      <c r="F694" s="100"/>
      <c r="G694" s="142"/>
    </row>
    <row r="695" spans="1:7" ht="12.75">
      <c r="A695" s="140">
        <f>A693+1</f>
        <v>479</v>
      </c>
      <c r="B695" s="97" t="s">
        <v>304</v>
      </c>
      <c r="C695" s="98" t="s">
        <v>305</v>
      </c>
      <c r="D695" s="97" t="s">
        <v>130</v>
      </c>
      <c r="E695" s="154">
        <v>33.010000000000005</v>
      </c>
      <c r="F695" s="99"/>
      <c r="G695" s="141"/>
    </row>
    <row r="696" spans="1:7" ht="12.75">
      <c r="A696" s="136" t="s">
        <v>125</v>
      </c>
      <c r="B696" s="86" t="s">
        <v>306</v>
      </c>
      <c r="C696" s="87" t="s">
        <v>307</v>
      </c>
      <c r="D696" s="86" t="s">
        <v>125</v>
      </c>
      <c r="E696" s="86" t="s">
        <v>125</v>
      </c>
      <c r="F696" s="100"/>
      <c r="G696" s="142"/>
    </row>
    <row r="697" spans="1:7" ht="12.75">
      <c r="A697" s="140">
        <f>A695+1</f>
        <v>480</v>
      </c>
      <c r="B697" s="97" t="s">
        <v>308</v>
      </c>
      <c r="C697" s="98" t="s">
        <v>309</v>
      </c>
      <c r="D697" s="97" t="s">
        <v>130</v>
      </c>
      <c r="E697" s="154">
        <v>54.650000000000006</v>
      </c>
      <c r="F697" s="99"/>
      <c r="G697" s="141"/>
    </row>
    <row r="698" spans="1:7" ht="12.75">
      <c r="A698" s="140">
        <f>A697+1</f>
        <v>481</v>
      </c>
      <c r="B698" s="97" t="s">
        <v>310</v>
      </c>
      <c r="C698" s="98" t="s">
        <v>311</v>
      </c>
      <c r="D698" s="97" t="s">
        <v>130</v>
      </c>
      <c r="E698" s="154">
        <v>49.74</v>
      </c>
      <c r="F698" s="99"/>
      <c r="G698" s="141"/>
    </row>
    <row r="699" spans="1:7" ht="12.75">
      <c r="A699" s="136" t="s">
        <v>125</v>
      </c>
      <c r="B699" s="86" t="s">
        <v>128</v>
      </c>
      <c r="C699" s="87" t="s">
        <v>127</v>
      </c>
      <c r="D699" s="86" t="s">
        <v>125</v>
      </c>
      <c r="E699" s="86" t="s">
        <v>125</v>
      </c>
      <c r="F699" s="100"/>
      <c r="G699" s="142"/>
    </row>
    <row r="700" spans="1:7" ht="12.75">
      <c r="A700" s="140">
        <f>A698+1</f>
        <v>482</v>
      </c>
      <c r="B700" s="97" t="s">
        <v>312</v>
      </c>
      <c r="C700" s="98" t="s">
        <v>313</v>
      </c>
      <c r="D700" s="97" t="s">
        <v>130</v>
      </c>
      <c r="E700" s="154">
        <v>36.54</v>
      </c>
      <c r="F700" s="99"/>
      <c r="G700" s="141"/>
    </row>
    <row r="701" spans="1:7" ht="12.75">
      <c r="A701" s="140">
        <f>A700+1</f>
        <v>483</v>
      </c>
      <c r="B701" s="97" t="s">
        <v>314</v>
      </c>
      <c r="C701" s="98" t="s">
        <v>315</v>
      </c>
      <c r="D701" s="97" t="s">
        <v>41</v>
      </c>
      <c r="E701" s="154">
        <v>525</v>
      </c>
      <c r="F701" s="99"/>
      <c r="G701" s="141"/>
    </row>
    <row r="702" spans="1:7" ht="12.75">
      <c r="A702" s="140">
        <f t="shared" ref="A702:A716" si="40">A701+1</f>
        <v>484</v>
      </c>
      <c r="B702" s="97" t="s">
        <v>316</v>
      </c>
      <c r="C702" s="98" t="s">
        <v>317</v>
      </c>
      <c r="D702" s="97"/>
      <c r="E702" s="154"/>
      <c r="F702" s="99"/>
      <c r="G702" s="141"/>
    </row>
    <row r="703" spans="1:7" ht="12.75">
      <c r="A703" s="140">
        <f t="shared" si="40"/>
        <v>485</v>
      </c>
      <c r="B703" s="101" t="s">
        <v>338</v>
      </c>
      <c r="C703" s="98" t="s">
        <v>318</v>
      </c>
      <c r="D703" s="97" t="s">
        <v>41</v>
      </c>
      <c r="E703" s="154">
        <v>54.87</v>
      </c>
      <c r="F703" s="99"/>
      <c r="G703" s="141"/>
    </row>
    <row r="704" spans="1:7" ht="12.75">
      <c r="A704" s="140">
        <f t="shared" si="40"/>
        <v>486</v>
      </c>
      <c r="B704" s="101" t="s">
        <v>338</v>
      </c>
      <c r="C704" s="98" t="s">
        <v>319</v>
      </c>
      <c r="D704" s="97" t="s">
        <v>41</v>
      </c>
      <c r="E704" s="154">
        <v>307.72000000000003</v>
      </c>
      <c r="F704" s="99"/>
      <c r="G704" s="141"/>
    </row>
    <row r="705" spans="1:7" ht="12.75">
      <c r="A705" s="140">
        <f t="shared" si="40"/>
        <v>487</v>
      </c>
      <c r="B705" s="101" t="s">
        <v>338</v>
      </c>
      <c r="C705" s="98" t="s">
        <v>320</v>
      </c>
      <c r="D705" s="97" t="s">
        <v>41</v>
      </c>
      <c r="E705" s="154">
        <v>2649.32</v>
      </c>
      <c r="F705" s="99"/>
      <c r="G705" s="141"/>
    </row>
    <row r="706" spans="1:7" ht="12.75">
      <c r="A706" s="140">
        <f t="shared" si="40"/>
        <v>488</v>
      </c>
      <c r="B706" s="97" t="s">
        <v>321</v>
      </c>
      <c r="C706" s="98" t="s">
        <v>322</v>
      </c>
      <c r="D706" s="97" t="s">
        <v>130</v>
      </c>
      <c r="E706" s="154">
        <v>7.5600000000000005</v>
      </c>
      <c r="F706" s="99"/>
      <c r="G706" s="141"/>
    </row>
    <row r="707" spans="1:7" ht="12.75">
      <c r="A707" s="140">
        <f t="shared" si="40"/>
        <v>489</v>
      </c>
      <c r="B707" s="97" t="s">
        <v>323</v>
      </c>
      <c r="C707" s="98" t="s">
        <v>324</v>
      </c>
      <c r="D707" s="97" t="s">
        <v>41</v>
      </c>
      <c r="E707" s="154">
        <v>306.33999999999997</v>
      </c>
      <c r="F707" s="99"/>
      <c r="G707" s="141"/>
    </row>
    <row r="708" spans="1:7" ht="12.75">
      <c r="A708" s="140">
        <f t="shared" si="40"/>
        <v>490</v>
      </c>
      <c r="B708" s="97" t="s">
        <v>325</v>
      </c>
      <c r="C708" s="98" t="s">
        <v>326</v>
      </c>
      <c r="D708" s="97" t="s">
        <v>41</v>
      </c>
      <c r="E708" s="154">
        <v>140.85</v>
      </c>
      <c r="F708" s="99"/>
      <c r="G708" s="141"/>
    </row>
    <row r="709" spans="1:7" ht="12.75">
      <c r="A709" s="140">
        <f t="shared" si="40"/>
        <v>491</v>
      </c>
      <c r="B709" s="97" t="s">
        <v>327</v>
      </c>
      <c r="C709" s="98" t="s">
        <v>328</v>
      </c>
      <c r="D709" s="97"/>
      <c r="E709" s="154"/>
      <c r="F709" s="99"/>
      <c r="G709" s="141"/>
    </row>
    <row r="710" spans="1:7" ht="12.75">
      <c r="A710" s="140">
        <f t="shared" si="40"/>
        <v>492</v>
      </c>
      <c r="B710" s="101" t="s">
        <v>338</v>
      </c>
      <c r="C710" s="98" t="s">
        <v>329</v>
      </c>
      <c r="D710" s="97" t="s">
        <v>34</v>
      </c>
      <c r="E710" s="154">
        <v>216.36</v>
      </c>
      <c r="F710" s="99"/>
      <c r="G710" s="141"/>
    </row>
    <row r="711" spans="1:7" ht="12.75">
      <c r="A711" s="140">
        <f t="shared" si="40"/>
        <v>493</v>
      </c>
      <c r="B711" s="101" t="s">
        <v>338</v>
      </c>
      <c r="C711" s="98" t="s">
        <v>330</v>
      </c>
      <c r="D711" s="97" t="s">
        <v>37</v>
      </c>
      <c r="E711" s="154">
        <v>16</v>
      </c>
      <c r="F711" s="99"/>
      <c r="G711" s="141"/>
    </row>
    <row r="712" spans="1:7" ht="12.75">
      <c r="A712" s="140">
        <f t="shared" si="40"/>
        <v>494</v>
      </c>
      <c r="B712" s="101" t="s">
        <v>338</v>
      </c>
      <c r="C712" s="98" t="s">
        <v>331</v>
      </c>
      <c r="D712" s="97" t="s">
        <v>34</v>
      </c>
      <c r="E712" s="154">
        <v>19.75</v>
      </c>
      <c r="F712" s="99"/>
      <c r="G712" s="141"/>
    </row>
    <row r="713" spans="1:7" ht="12.75">
      <c r="A713" s="140">
        <f t="shared" si="40"/>
        <v>495</v>
      </c>
      <c r="B713" s="101" t="s">
        <v>338</v>
      </c>
      <c r="C713" s="98" t="s">
        <v>332</v>
      </c>
      <c r="D713" s="97" t="s">
        <v>130</v>
      </c>
      <c r="E713" s="154">
        <v>48.5</v>
      </c>
      <c r="F713" s="99"/>
      <c r="G713" s="141"/>
    </row>
    <row r="714" spans="1:7" ht="12.75">
      <c r="A714" s="140">
        <f t="shared" si="40"/>
        <v>496</v>
      </c>
      <c r="B714" s="97" t="s">
        <v>333</v>
      </c>
      <c r="C714" s="98" t="s">
        <v>334</v>
      </c>
      <c r="D714" s="97"/>
      <c r="E714" s="154"/>
      <c r="F714" s="99"/>
      <c r="G714" s="141"/>
    </row>
    <row r="715" spans="1:7" ht="12.75">
      <c r="A715" s="140">
        <f t="shared" si="40"/>
        <v>497</v>
      </c>
      <c r="B715" s="101" t="s">
        <v>338</v>
      </c>
      <c r="C715" s="98" t="s">
        <v>335</v>
      </c>
      <c r="D715" s="97" t="s">
        <v>130</v>
      </c>
      <c r="E715" s="154">
        <v>18.399999999999999</v>
      </c>
      <c r="F715" s="99"/>
      <c r="G715" s="141"/>
    </row>
    <row r="716" spans="1:7" ht="22.5">
      <c r="A716" s="140">
        <f t="shared" si="40"/>
        <v>498</v>
      </c>
      <c r="B716" s="101" t="s">
        <v>338</v>
      </c>
      <c r="C716" s="98" t="s">
        <v>336</v>
      </c>
      <c r="D716" s="97" t="s">
        <v>37</v>
      </c>
      <c r="E716" s="154">
        <v>2</v>
      </c>
      <c r="F716" s="99"/>
      <c r="G716" s="141"/>
    </row>
    <row r="717" spans="1:7" ht="12.75">
      <c r="A717" s="182" t="s">
        <v>339</v>
      </c>
      <c r="B717" s="183"/>
      <c r="C717" s="183"/>
      <c r="D717" s="183"/>
      <c r="E717" s="183"/>
      <c r="F717" s="183"/>
      <c r="G717" s="135">
        <f>SUM(G666:G716)</f>
        <v>0</v>
      </c>
    </row>
    <row r="718" spans="1:7" ht="15.75">
      <c r="A718" s="168" t="s">
        <v>383</v>
      </c>
      <c r="B718" s="169"/>
      <c r="C718" s="169"/>
      <c r="D718" s="169"/>
      <c r="E718" s="169"/>
      <c r="F718" s="169"/>
      <c r="G718" s="170"/>
    </row>
    <row r="719" spans="1:7" ht="12.75">
      <c r="A719" s="136" t="s">
        <v>125</v>
      </c>
      <c r="B719" s="86" t="s">
        <v>249</v>
      </c>
      <c r="C719" s="87" t="s">
        <v>250</v>
      </c>
      <c r="D719" s="86" t="s">
        <v>125</v>
      </c>
      <c r="E719" s="86" t="s">
        <v>125</v>
      </c>
      <c r="F719" s="86" t="s">
        <v>125</v>
      </c>
      <c r="G719" s="137" t="s">
        <v>126</v>
      </c>
    </row>
    <row r="720" spans="1:7" ht="12.75">
      <c r="A720" s="140">
        <f>A716+1</f>
        <v>499</v>
      </c>
      <c r="B720" s="97" t="s">
        <v>251</v>
      </c>
      <c r="C720" s="98" t="s">
        <v>252</v>
      </c>
      <c r="D720" s="97" t="s">
        <v>34</v>
      </c>
      <c r="E720" s="154">
        <v>1280.3</v>
      </c>
      <c r="F720" s="99"/>
      <c r="G720" s="141"/>
    </row>
    <row r="721" spans="1:7" ht="12.75">
      <c r="A721" s="140">
        <f>A720+1</f>
        <v>500</v>
      </c>
      <c r="B721" s="97" t="s">
        <v>253</v>
      </c>
      <c r="C721" s="98" t="s">
        <v>254</v>
      </c>
      <c r="D721" s="97" t="s">
        <v>34</v>
      </c>
      <c r="E721" s="154">
        <v>1693.3</v>
      </c>
      <c r="F721" s="99"/>
      <c r="G721" s="141"/>
    </row>
    <row r="722" spans="1:7" ht="12.75">
      <c r="A722" s="140">
        <f t="shared" ref="A722:A725" si="41">A721+1</f>
        <v>501</v>
      </c>
      <c r="B722" s="97" t="s">
        <v>340</v>
      </c>
      <c r="C722" s="98" t="s">
        <v>341</v>
      </c>
      <c r="D722" s="97" t="s">
        <v>130</v>
      </c>
      <c r="E722" s="154">
        <v>144</v>
      </c>
      <c r="F722" s="99"/>
      <c r="G722" s="141"/>
    </row>
    <row r="723" spans="1:7" ht="12.75">
      <c r="A723" s="140">
        <f t="shared" si="41"/>
        <v>502</v>
      </c>
      <c r="B723" s="97" t="s">
        <v>342</v>
      </c>
      <c r="C723" s="98" t="s">
        <v>343</v>
      </c>
      <c r="D723" s="97" t="s">
        <v>137</v>
      </c>
      <c r="E723" s="154">
        <v>1</v>
      </c>
      <c r="F723" s="99"/>
      <c r="G723" s="141"/>
    </row>
    <row r="724" spans="1:7" ht="12.75">
      <c r="A724" s="140">
        <f t="shared" si="41"/>
        <v>503</v>
      </c>
      <c r="B724" s="97" t="s">
        <v>344</v>
      </c>
      <c r="C724" s="98" t="s">
        <v>345</v>
      </c>
      <c r="D724" s="97" t="s">
        <v>130</v>
      </c>
      <c r="E724" s="154">
        <v>83.2</v>
      </c>
      <c r="F724" s="99"/>
      <c r="G724" s="141"/>
    </row>
    <row r="725" spans="1:7" ht="12.75">
      <c r="A725" s="140">
        <f t="shared" si="41"/>
        <v>504</v>
      </c>
      <c r="B725" s="97" t="s">
        <v>255</v>
      </c>
      <c r="C725" s="98" t="s">
        <v>256</v>
      </c>
      <c r="D725" s="97" t="s">
        <v>41</v>
      </c>
      <c r="E725" s="154">
        <v>197.33</v>
      </c>
      <c r="F725" s="99"/>
      <c r="G725" s="141"/>
    </row>
    <row r="726" spans="1:7" ht="12.75">
      <c r="A726" s="136" t="s">
        <v>125</v>
      </c>
      <c r="B726" s="86" t="s">
        <v>257</v>
      </c>
      <c r="C726" s="87" t="s">
        <v>132</v>
      </c>
      <c r="D726" s="86" t="s">
        <v>125</v>
      </c>
      <c r="E726" s="86" t="s">
        <v>125</v>
      </c>
      <c r="F726" s="100"/>
      <c r="G726" s="142"/>
    </row>
    <row r="727" spans="1:7" ht="12.75">
      <c r="A727" s="140">
        <f>A725+1</f>
        <v>505</v>
      </c>
      <c r="B727" s="97" t="s">
        <v>258</v>
      </c>
      <c r="C727" s="98" t="s">
        <v>259</v>
      </c>
      <c r="D727" s="97" t="s">
        <v>261</v>
      </c>
      <c r="E727" s="154"/>
      <c r="F727" s="99"/>
      <c r="G727" s="141"/>
    </row>
    <row r="728" spans="1:7" ht="12.75">
      <c r="A728" s="140">
        <f>A727+1</f>
        <v>506</v>
      </c>
      <c r="B728" s="101" t="s">
        <v>338</v>
      </c>
      <c r="C728" s="98" t="s">
        <v>346</v>
      </c>
      <c r="D728" s="97" t="s">
        <v>261</v>
      </c>
      <c r="E728" s="154">
        <v>19418</v>
      </c>
      <c r="F728" s="99"/>
      <c r="G728" s="141"/>
    </row>
    <row r="729" spans="1:7" ht="12.75">
      <c r="A729" s="140">
        <f t="shared" ref="A729:A734" si="42">A728+1</f>
        <v>507</v>
      </c>
      <c r="B729" s="101" t="s">
        <v>338</v>
      </c>
      <c r="C729" s="98" t="s">
        <v>347</v>
      </c>
      <c r="D729" s="97" t="s">
        <v>261</v>
      </c>
      <c r="E729" s="154">
        <v>10352</v>
      </c>
      <c r="F729" s="99"/>
      <c r="G729" s="141"/>
    </row>
    <row r="730" spans="1:7" ht="12.75">
      <c r="A730" s="140">
        <f t="shared" si="42"/>
        <v>508</v>
      </c>
      <c r="B730" s="101" t="s">
        <v>338</v>
      </c>
      <c r="C730" s="98" t="s">
        <v>348</v>
      </c>
      <c r="D730" s="97" t="s">
        <v>261</v>
      </c>
      <c r="E730" s="154">
        <v>6038</v>
      </c>
      <c r="F730" s="99"/>
      <c r="G730" s="141"/>
    </row>
    <row r="731" spans="1:7" ht="12.75">
      <c r="A731" s="140">
        <f t="shared" si="42"/>
        <v>509</v>
      </c>
      <c r="B731" s="101" t="s">
        <v>338</v>
      </c>
      <c r="C731" s="98" t="s">
        <v>349</v>
      </c>
      <c r="D731" s="97" t="s">
        <v>261</v>
      </c>
      <c r="E731" s="154">
        <v>15747</v>
      </c>
      <c r="F731" s="99"/>
      <c r="G731" s="141"/>
    </row>
    <row r="732" spans="1:7" ht="12.75">
      <c r="A732" s="140">
        <f t="shared" si="42"/>
        <v>510</v>
      </c>
      <c r="B732" s="101" t="s">
        <v>338</v>
      </c>
      <c r="C732" s="98" t="s">
        <v>350</v>
      </c>
      <c r="D732" s="97" t="s">
        <v>261</v>
      </c>
      <c r="E732" s="154">
        <v>1045</v>
      </c>
      <c r="F732" s="99"/>
      <c r="G732" s="141"/>
    </row>
    <row r="733" spans="1:7" ht="12.75">
      <c r="A733" s="140">
        <f t="shared" si="42"/>
        <v>511</v>
      </c>
      <c r="B733" s="101" t="s">
        <v>338</v>
      </c>
      <c r="C733" s="98" t="s">
        <v>351</v>
      </c>
      <c r="D733" s="97" t="s">
        <v>261</v>
      </c>
      <c r="E733" s="154">
        <v>46054</v>
      </c>
      <c r="F733" s="99"/>
      <c r="G733" s="141"/>
    </row>
    <row r="734" spans="1:7" ht="12.75">
      <c r="A734" s="140">
        <f t="shared" si="42"/>
        <v>512</v>
      </c>
      <c r="B734" s="101" t="s">
        <v>338</v>
      </c>
      <c r="C734" s="98" t="s">
        <v>263</v>
      </c>
      <c r="D734" s="97" t="s">
        <v>261</v>
      </c>
      <c r="E734" s="154">
        <v>6770</v>
      </c>
      <c r="F734" s="99"/>
      <c r="G734" s="141"/>
    </row>
    <row r="735" spans="1:7" ht="12.75">
      <c r="A735" s="136" t="s">
        <v>125</v>
      </c>
      <c r="B735" s="86" t="s">
        <v>264</v>
      </c>
      <c r="C735" s="87" t="s">
        <v>131</v>
      </c>
      <c r="D735" s="86" t="s">
        <v>125</v>
      </c>
      <c r="E735" s="86" t="s">
        <v>125</v>
      </c>
      <c r="F735" s="100"/>
      <c r="G735" s="142"/>
    </row>
    <row r="736" spans="1:7" ht="12.75">
      <c r="A736" s="136" t="s">
        <v>125</v>
      </c>
      <c r="B736" s="86" t="s">
        <v>265</v>
      </c>
      <c r="C736" s="87" t="s">
        <v>266</v>
      </c>
      <c r="D736" s="86" t="s">
        <v>125</v>
      </c>
      <c r="E736" s="86" t="s">
        <v>125</v>
      </c>
      <c r="F736" s="100"/>
      <c r="G736" s="142"/>
    </row>
    <row r="737" spans="1:7" ht="12.75">
      <c r="A737" s="140">
        <f>A734+1</f>
        <v>513</v>
      </c>
      <c r="B737" s="97" t="s">
        <v>267</v>
      </c>
      <c r="C737" s="98" t="s">
        <v>268</v>
      </c>
      <c r="D737" s="97"/>
      <c r="E737" s="97"/>
      <c r="F737" s="99"/>
      <c r="G737" s="141"/>
    </row>
    <row r="738" spans="1:7" ht="12.75">
      <c r="A738" s="140">
        <f>A737+1</f>
        <v>514</v>
      </c>
      <c r="B738" s="101" t="s">
        <v>338</v>
      </c>
      <c r="C738" s="98" t="s">
        <v>352</v>
      </c>
      <c r="D738" s="97" t="s">
        <v>34</v>
      </c>
      <c r="E738" s="154">
        <v>49.2</v>
      </c>
      <c r="F738" s="99"/>
      <c r="G738" s="141"/>
    </row>
    <row r="739" spans="1:7" ht="12.75">
      <c r="A739" s="140">
        <f t="shared" ref="A739:A748" si="43">A738+1</f>
        <v>515</v>
      </c>
      <c r="B739" s="101" t="s">
        <v>338</v>
      </c>
      <c r="C739" s="98" t="s">
        <v>353</v>
      </c>
      <c r="D739" s="97" t="s">
        <v>34</v>
      </c>
      <c r="E739" s="154">
        <v>38.22</v>
      </c>
      <c r="F739" s="99"/>
      <c r="G739" s="141"/>
    </row>
    <row r="740" spans="1:7" ht="12.75">
      <c r="A740" s="140">
        <f t="shared" si="43"/>
        <v>516</v>
      </c>
      <c r="B740" s="101" t="s">
        <v>338</v>
      </c>
      <c r="C740" s="98" t="s">
        <v>354</v>
      </c>
      <c r="D740" s="97" t="s">
        <v>34</v>
      </c>
      <c r="E740" s="154">
        <v>55.04</v>
      </c>
      <c r="F740" s="99"/>
      <c r="G740" s="141"/>
    </row>
    <row r="741" spans="1:7" ht="12.75">
      <c r="A741" s="140">
        <f t="shared" si="43"/>
        <v>517</v>
      </c>
      <c r="B741" s="101" t="s">
        <v>338</v>
      </c>
      <c r="C741" s="98" t="s">
        <v>355</v>
      </c>
      <c r="D741" s="97" t="s">
        <v>34</v>
      </c>
      <c r="E741" s="154">
        <v>54.65</v>
      </c>
      <c r="F741" s="99"/>
      <c r="G741" s="141"/>
    </row>
    <row r="742" spans="1:7" ht="12.75">
      <c r="A742" s="140">
        <f>A741+1</f>
        <v>518</v>
      </c>
      <c r="B742" s="101" t="s">
        <v>338</v>
      </c>
      <c r="C742" s="98" t="s">
        <v>356</v>
      </c>
      <c r="D742" s="97" t="s">
        <v>34</v>
      </c>
      <c r="E742" s="154">
        <v>25.8</v>
      </c>
      <c r="F742" s="99"/>
      <c r="G742" s="141"/>
    </row>
    <row r="743" spans="1:7" ht="12.75">
      <c r="A743" s="140">
        <f t="shared" si="43"/>
        <v>519</v>
      </c>
      <c r="B743" s="97" t="s">
        <v>269</v>
      </c>
      <c r="C743" s="98" t="s">
        <v>357</v>
      </c>
      <c r="D743" s="97" t="s">
        <v>34</v>
      </c>
      <c r="E743" s="154">
        <v>217.67</v>
      </c>
      <c r="F743" s="99"/>
      <c r="G743" s="141"/>
    </row>
    <row r="744" spans="1:7" ht="12.75">
      <c r="A744" s="140">
        <f t="shared" si="43"/>
        <v>520</v>
      </c>
      <c r="B744" s="97" t="s">
        <v>271</v>
      </c>
      <c r="C744" s="98" t="s">
        <v>272</v>
      </c>
      <c r="D744" s="97" t="s">
        <v>34</v>
      </c>
      <c r="E744" s="154">
        <v>46.3</v>
      </c>
      <c r="F744" s="99"/>
      <c r="G744" s="141"/>
    </row>
    <row r="745" spans="1:7" ht="12.75">
      <c r="A745" s="140">
        <f t="shared" si="43"/>
        <v>521</v>
      </c>
      <c r="B745" s="97" t="s">
        <v>273</v>
      </c>
      <c r="C745" s="98" t="s">
        <v>274</v>
      </c>
      <c r="D745" s="97" t="s">
        <v>34</v>
      </c>
      <c r="E745" s="154">
        <v>32.4</v>
      </c>
      <c r="F745" s="99"/>
      <c r="G745" s="141"/>
    </row>
    <row r="746" spans="1:7" ht="12.75">
      <c r="A746" s="140">
        <f t="shared" si="43"/>
        <v>522</v>
      </c>
      <c r="B746" s="97" t="s">
        <v>275</v>
      </c>
      <c r="C746" s="98" t="s">
        <v>276</v>
      </c>
      <c r="D746" s="97" t="s">
        <v>34</v>
      </c>
      <c r="E746" s="154">
        <v>15.6</v>
      </c>
      <c r="F746" s="99"/>
      <c r="G746" s="141"/>
    </row>
    <row r="747" spans="1:7" ht="12.75">
      <c r="A747" s="140">
        <f t="shared" si="43"/>
        <v>523</v>
      </c>
      <c r="B747" s="97" t="s">
        <v>277</v>
      </c>
      <c r="C747" s="98" t="s">
        <v>278</v>
      </c>
      <c r="D747" s="97" t="s">
        <v>130</v>
      </c>
      <c r="E747" s="154">
        <v>86.690000000000012</v>
      </c>
      <c r="F747" s="99"/>
      <c r="G747" s="141"/>
    </row>
    <row r="748" spans="1:7" ht="12.75">
      <c r="A748" s="140">
        <f t="shared" si="43"/>
        <v>524</v>
      </c>
      <c r="B748" s="97" t="s">
        <v>358</v>
      </c>
      <c r="C748" s="98" t="s">
        <v>359</v>
      </c>
      <c r="D748" s="97" t="s">
        <v>18</v>
      </c>
      <c r="E748" s="154">
        <v>12</v>
      </c>
      <c r="F748" s="99"/>
      <c r="G748" s="141"/>
    </row>
    <row r="749" spans="1:7" ht="12.75">
      <c r="A749" s="136" t="s">
        <v>125</v>
      </c>
      <c r="B749" s="86" t="s">
        <v>279</v>
      </c>
      <c r="C749" s="87" t="s">
        <v>129</v>
      </c>
      <c r="D749" s="86" t="s">
        <v>125</v>
      </c>
      <c r="E749" s="86" t="s">
        <v>125</v>
      </c>
      <c r="F749" s="100"/>
      <c r="G749" s="142"/>
    </row>
    <row r="750" spans="1:7" ht="12.75">
      <c r="A750" s="140">
        <f>A748+1</f>
        <v>525</v>
      </c>
      <c r="B750" s="97" t="s">
        <v>280</v>
      </c>
      <c r="C750" s="98" t="s">
        <v>281</v>
      </c>
      <c r="D750" s="97" t="s">
        <v>41</v>
      </c>
      <c r="E750" s="154">
        <v>464.1</v>
      </c>
      <c r="F750" s="99"/>
      <c r="G750" s="141"/>
    </row>
    <row r="751" spans="1:7" ht="12.75">
      <c r="A751" s="140">
        <f>A750+1</f>
        <v>526</v>
      </c>
      <c r="B751" s="97" t="s">
        <v>282</v>
      </c>
      <c r="C751" s="98" t="s">
        <v>283</v>
      </c>
      <c r="D751" s="97" t="s">
        <v>41</v>
      </c>
      <c r="E751" s="154">
        <v>478.73</v>
      </c>
      <c r="F751" s="99"/>
      <c r="G751" s="141"/>
    </row>
    <row r="752" spans="1:7" ht="12.75">
      <c r="A752" s="140">
        <f t="shared" ref="A752:A754" si="44">A751+1</f>
        <v>527</v>
      </c>
      <c r="B752" s="97" t="s">
        <v>284</v>
      </c>
      <c r="C752" s="98" t="s">
        <v>360</v>
      </c>
      <c r="D752" s="97" t="s">
        <v>41</v>
      </c>
      <c r="E752" s="154">
        <v>216.4</v>
      </c>
      <c r="F752" s="99"/>
      <c r="G752" s="141"/>
    </row>
    <row r="753" spans="1:7" ht="12.75">
      <c r="A753" s="140">
        <f t="shared" si="44"/>
        <v>528</v>
      </c>
      <c r="B753" s="97" t="s">
        <v>286</v>
      </c>
      <c r="C753" s="98" t="s">
        <v>287</v>
      </c>
      <c r="D753" s="97" t="s">
        <v>41</v>
      </c>
      <c r="E753" s="154">
        <v>260.8</v>
      </c>
      <c r="F753" s="99"/>
      <c r="G753" s="141"/>
    </row>
    <row r="754" spans="1:7" ht="12.75">
      <c r="A754" s="140">
        <f t="shared" si="44"/>
        <v>529</v>
      </c>
      <c r="B754" s="97" t="s">
        <v>288</v>
      </c>
      <c r="C754" s="98" t="s">
        <v>361</v>
      </c>
      <c r="D754" s="97" t="s">
        <v>41</v>
      </c>
      <c r="E754" s="154">
        <v>241.24</v>
      </c>
      <c r="F754" s="99"/>
      <c r="G754" s="141"/>
    </row>
    <row r="755" spans="1:7" ht="12.75">
      <c r="A755" s="136" t="s">
        <v>125</v>
      </c>
      <c r="B755" s="86" t="s">
        <v>290</v>
      </c>
      <c r="C755" s="87" t="s">
        <v>291</v>
      </c>
      <c r="D755" s="86" t="s">
        <v>125</v>
      </c>
      <c r="E755" s="86" t="s">
        <v>125</v>
      </c>
      <c r="F755" s="100"/>
      <c r="G755" s="142"/>
    </row>
    <row r="756" spans="1:7" ht="12.75">
      <c r="A756" s="140">
        <f>A754+1</f>
        <v>530</v>
      </c>
      <c r="B756" s="97" t="s">
        <v>292</v>
      </c>
      <c r="C756" s="98" t="s">
        <v>293</v>
      </c>
      <c r="D756" s="97" t="s">
        <v>37</v>
      </c>
      <c r="E756" s="154">
        <v>8</v>
      </c>
      <c r="F756" s="99"/>
      <c r="G756" s="141"/>
    </row>
    <row r="757" spans="1:7" ht="12.75">
      <c r="A757" s="140">
        <f>A756+1</f>
        <v>531</v>
      </c>
      <c r="B757" s="97" t="s">
        <v>294</v>
      </c>
      <c r="C757" s="98" t="s">
        <v>362</v>
      </c>
      <c r="D757" s="97" t="s">
        <v>130</v>
      </c>
      <c r="E757" s="154">
        <v>37.1</v>
      </c>
      <c r="F757" s="99"/>
      <c r="G757" s="141"/>
    </row>
    <row r="758" spans="1:7" ht="12.75">
      <c r="A758" s="140">
        <f t="shared" ref="A758:A760" si="45">A757+1</f>
        <v>532</v>
      </c>
      <c r="B758" s="97" t="s">
        <v>296</v>
      </c>
      <c r="C758" s="98" t="s">
        <v>297</v>
      </c>
      <c r="D758" s="97" t="s">
        <v>37</v>
      </c>
      <c r="E758" s="154">
        <v>8</v>
      </c>
      <c r="F758" s="99"/>
      <c r="G758" s="141"/>
    </row>
    <row r="759" spans="1:7" ht="12.75">
      <c r="A759" s="140">
        <f t="shared" si="45"/>
        <v>533</v>
      </c>
      <c r="B759" s="97" t="s">
        <v>298</v>
      </c>
      <c r="C759" s="98" t="s">
        <v>299</v>
      </c>
      <c r="D759" s="97" t="s">
        <v>130</v>
      </c>
      <c r="E759" s="154">
        <v>185.67</v>
      </c>
      <c r="F759" s="99"/>
      <c r="G759" s="141"/>
    </row>
    <row r="760" spans="1:7" ht="12.75">
      <c r="A760" s="140">
        <f t="shared" si="45"/>
        <v>534</v>
      </c>
      <c r="B760" s="97" t="s">
        <v>300</v>
      </c>
      <c r="C760" s="98" t="s">
        <v>301</v>
      </c>
      <c r="D760" s="97" t="s">
        <v>41</v>
      </c>
      <c r="E760" s="154">
        <v>15.120000000000001</v>
      </c>
      <c r="F760" s="99"/>
      <c r="G760" s="141"/>
    </row>
    <row r="761" spans="1:7" ht="12.75">
      <c r="A761" s="136" t="s">
        <v>125</v>
      </c>
      <c r="B761" s="86" t="s">
        <v>363</v>
      </c>
      <c r="C761" s="87" t="s">
        <v>364</v>
      </c>
      <c r="D761" s="86" t="s">
        <v>125</v>
      </c>
      <c r="E761" s="86" t="s">
        <v>125</v>
      </c>
      <c r="F761" s="100"/>
      <c r="G761" s="142"/>
    </row>
    <row r="762" spans="1:7" ht="12.75">
      <c r="A762" s="140">
        <f>A760+1</f>
        <v>535</v>
      </c>
      <c r="B762" s="97" t="s">
        <v>365</v>
      </c>
      <c r="C762" s="98" t="s">
        <v>366</v>
      </c>
      <c r="D762" s="97" t="s">
        <v>37</v>
      </c>
      <c r="E762" s="154">
        <v>8</v>
      </c>
      <c r="F762" s="99"/>
      <c r="G762" s="141"/>
    </row>
    <row r="763" spans="1:7" ht="12.75">
      <c r="A763" s="136" t="s">
        <v>125</v>
      </c>
      <c r="B763" s="86" t="s">
        <v>302</v>
      </c>
      <c r="C763" s="87" t="s">
        <v>303</v>
      </c>
      <c r="D763" s="86" t="s">
        <v>125</v>
      </c>
      <c r="E763" s="86" t="s">
        <v>125</v>
      </c>
      <c r="F763" s="100"/>
      <c r="G763" s="142"/>
    </row>
    <row r="764" spans="1:7" ht="12.75">
      <c r="A764" s="140">
        <f>A762+1</f>
        <v>536</v>
      </c>
      <c r="B764" s="97" t="s">
        <v>367</v>
      </c>
      <c r="C764" s="98" t="s">
        <v>368</v>
      </c>
      <c r="D764" s="97" t="s">
        <v>130</v>
      </c>
      <c r="E764" s="154">
        <v>29.6</v>
      </c>
      <c r="F764" s="99"/>
      <c r="G764" s="141"/>
    </row>
    <row r="765" spans="1:7" ht="12.75">
      <c r="A765" s="136" t="s">
        <v>125</v>
      </c>
      <c r="B765" s="86" t="s">
        <v>306</v>
      </c>
      <c r="C765" s="87" t="s">
        <v>307</v>
      </c>
      <c r="D765" s="86" t="s">
        <v>125</v>
      </c>
      <c r="E765" s="86" t="s">
        <v>125</v>
      </c>
      <c r="F765" s="100"/>
      <c r="G765" s="142"/>
    </row>
    <row r="766" spans="1:7" ht="12.75">
      <c r="A766" s="140">
        <f>A764+1</f>
        <v>537</v>
      </c>
      <c r="B766" s="97" t="s">
        <v>308</v>
      </c>
      <c r="C766" s="98" t="s">
        <v>309</v>
      </c>
      <c r="D766" s="97" t="s">
        <v>130</v>
      </c>
      <c r="E766" s="154">
        <v>89.2</v>
      </c>
      <c r="F766" s="99"/>
      <c r="G766" s="141"/>
    </row>
    <row r="767" spans="1:7" ht="12.75">
      <c r="A767" s="140">
        <f>A766+1</f>
        <v>538</v>
      </c>
      <c r="B767" s="97" t="s">
        <v>310</v>
      </c>
      <c r="C767" s="98" t="s">
        <v>311</v>
      </c>
      <c r="D767" s="97" t="s">
        <v>130</v>
      </c>
      <c r="E767" s="154">
        <v>85.2</v>
      </c>
      <c r="F767" s="99"/>
      <c r="G767" s="141"/>
    </row>
    <row r="768" spans="1:7" ht="12.75">
      <c r="A768" s="140">
        <f>A767+1</f>
        <v>539</v>
      </c>
      <c r="B768" s="97" t="s">
        <v>369</v>
      </c>
      <c r="C768" s="98" t="s">
        <v>370</v>
      </c>
      <c r="D768" s="97" t="s">
        <v>130</v>
      </c>
      <c r="E768" s="154">
        <v>27.2</v>
      </c>
      <c r="F768" s="99"/>
      <c r="G768" s="141"/>
    </row>
    <row r="769" spans="1:7" ht="12.75">
      <c r="A769" s="136" t="s">
        <v>125</v>
      </c>
      <c r="B769" s="86" t="s">
        <v>128</v>
      </c>
      <c r="C769" s="87" t="s">
        <v>127</v>
      </c>
      <c r="D769" s="86" t="s">
        <v>125</v>
      </c>
      <c r="E769" s="86" t="s">
        <v>125</v>
      </c>
      <c r="F769" s="100"/>
      <c r="G769" s="142"/>
    </row>
    <row r="770" spans="1:7" ht="12.75">
      <c r="A770" s="140">
        <f>A768+1</f>
        <v>540</v>
      </c>
      <c r="B770" s="97" t="s">
        <v>371</v>
      </c>
      <c r="C770" s="98" t="s">
        <v>313</v>
      </c>
      <c r="D770" s="97" t="s">
        <v>130</v>
      </c>
      <c r="E770" s="154">
        <v>27</v>
      </c>
      <c r="F770" s="99"/>
      <c r="G770" s="141"/>
    </row>
    <row r="771" spans="1:7" ht="12.75">
      <c r="A771" s="140">
        <f>A770+1</f>
        <v>541</v>
      </c>
      <c r="B771" s="97" t="s">
        <v>314</v>
      </c>
      <c r="C771" s="98" t="s">
        <v>372</v>
      </c>
      <c r="D771" s="97"/>
      <c r="E771" s="154"/>
      <c r="F771" s="99"/>
      <c r="G771" s="141"/>
    </row>
    <row r="772" spans="1:7" ht="22.5">
      <c r="A772" s="140">
        <f t="shared" ref="A772:A786" si="46">A771+1</f>
        <v>542</v>
      </c>
      <c r="B772" s="101" t="s">
        <v>338</v>
      </c>
      <c r="C772" s="98" t="s">
        <v>373</v>
      </c>
      <c r="D772" s="97" t="s">
        <v>41</v>
      </c>
      <c r="E772" s="154">
        <v>47.67</v>
      </c>
      <c r="F772" s="99"/>
      <c r="G772" s="141"/>
    </row>
    <row r="773" spans="1:7" ht="12.75">
      <c r="A773" s="140">
        <f t="shared" si="46"/>
        <v>543</v>
      </c>
      <c r="B773" s="101" t="s">
        <v>338</v>
      </c>
      <c r="C773" s="98" t="s">
        <v>374</v>
      </c>
      <c r="D773" s="97" t="s">
        <v>41</v>
      </c>
      <c r="E773" s="154">
        <v>35.879999999999995</v>
      </c>
      <c r="F773" s="99"/>
      <c r="G773" s="141"/>
    </row>
    <row r="774" spans="1:7" ht="12.75">
      <c r="A774" s="140">
        <f t="shared" si="46"/>
        <v>544</v>
      </c>
      <c r="B774" s="101" t="s">
        <v>316</v>
      </c>
      <c r="C774" s="98" t="s">
        <v>317</v>
      </c>
      <c r="D774" s="97" t="s">
        <v>41</v>
      </c>
      <c r="E774" s="154">
        <v>393.67999999999995</v>
      </c>
      <c r="F774" s="99"/>
      <c r="G774" s="141"/>
    </row>
    <row r="775" spans="1:7" ht="12.75">
      <c r="A775" s="140">
        <f t="shared" si="46"/>
        <v>545</v>
      </c>
      <c r="B775" s="101" t="s">
        <v>321</v>
      </c>
      <c r="C775" s="98" t="s">
        <v>375</v>
      </c>
      <c r="D775" s="97" t="s">
        <v>130</v>
      </c>
      <c r="E775" s="154">
        <v>12.96</v>
      </c>
      <c r="F775" s="99"/>
      <c r="G775" s="141"/>
    </row>
    <row r="776" spans="1:7" ht="12.75">
      <c r="A776" s="140">
        <f t="shared" si="46"/>
        <v>546</v>
      </c>
      <c r="B776" s="97" t="s">
        <v>323</v>
      </c>
      <c r="C776" s="98" t="s">
        <v>376</v>
      </c>
      <c r="D776" s="97"/>
      <c r="E776" s="154"/>
      <c r="F776" s="99"/>
      <c r="G776" s="141"/>
    </row>
    <row r="777" spans="1:7" ht="12.75">
      <c r="A777" s="140">
        <f t="shared" si="46"/>
        <v>547</v>
      </c>
      <c r="B777" s="101" t="s">
        <v>338</v>
      </c>
      <c r="C777" s="98" t="s">
        <v>377</v>
      </c>
      <c r="D777" s="97" t="s">
        <v>41</v>
      </c>
      <c r="E777" s="154">
        <v>1072.8</v>
      </c>
      <c r="F777" s="99"/>
      <c r="G777" s="141"/>
    </row>
    <row r="778" spans="1:7" ht="22.5">
      <c r="A778" s="140">
        <f t="shared" si="46"/>
        <v>548</v>
      </c>
      <c r="B778" s="101" t="s">
        <v>338</v>
      </c>
      <c r="C778" s="98" t="s">
        <v>378</v>
      </c>
      <c r="D778" s="97" t="s">
        <v>41</v>
      </c>
      <c r="E778" s="154">
        <v>57.9</v>
      </c>
      <c r="F778" s="99"/>
      <c r="G778" s="141"/>
    </row>
    <row r="779" spans="1:7" ht="12.75">
      <c r="A779" s="140">
        <f t="shared" si="46"/>
        <v>549</v>
      </c>
      <c r="B779" s="97" t="s">
        <v>325</v>
      </c>
      <c r="C779" s="98" t="s">
        <v>379</v>
      </c>
      <c r="D779" s="97" t="s">
        <v>41</v>
      </c>
      <c r="E779" s="154">
        <v>321.29000000000002</v>
      </c>
      <c r="F779" s="99"/>
      <c r="G779" s="141"/>
    </row>
    <row r="780" spans="1:7" ht="12.75">
      <c r="A780" s="140">
        <f t="shared" si="46"/>
        <v>550</v>
      </c>
      <c r="B780" s="101" t="s">
        <v>327</v>
      </c>
      <c r="C780" s="98" t="s">
        <v>328</v>
      </c>
      <c r="D780" s="97"/>
      <c r="E780" s="154"/>
      <c r="F780" s="99"/>
      <c r="G780" s="141"/>
    </row>
    <row r="781" spans="1:7" ht="12.75">
      <c r="A781" s="140">
        <f t="shared" si="46"/>
        <v>551</v>
      </c>
      <c r="B781" s="101" t="s">
        <v>338</v>
      </c>
      <c r="C781" s="98" t="s">
        <v>380</v>
      </c>
      <c r="D781" s="97" t="s">
        <v>34</v>
      </c>
      <c r="E781" s="154">
        <v>124.4</v>
      </c>
      <c r="F781" s="99"/>
      <c r="G781" s="141"/>
    </row>
    <row r="782" spans="1:7" ht="12.75">
      <c r="A782" s="140">
        <f t="shared" si="46"/>
        <v>552</v>
      </c>
      <c r="B782" s="101" t="s">
        <v>338</v>
      </c>
      <c r="C782" s="98" t="s">
        <v>381</v>
      </c>
      <c r="D782" s="97" t="s">
        <v>34</v>
      </c>
      <c r="E782" s="154">
        <v>162.66999999999999</v>
      </c>
      <c r="F782" s="99"/>
      <c r="G782" s="141"/>
    </row>
    <row r="783" spans="1:7" ht="12.75">
      <c r="A783" s="140">
        <f t="shared" si="46"/>
        <v>553</v>
      </c>
      <c r="B783" s="101" t="s">
        <v>338</v>
      </c>
      <c r="C783" s="98" t="s">
        <v>332</v>
      </c>
      <c r="D783" s="97" t="s">
        <v>130</v>
      </c>
      <c r="E783" s="154">
        <v>75.2</v>
      </c>
      <c r="F783" s="99"/>
      <c r="G783" s="141"/>
    </row>
    <row r="784" spans="1:7" ht="12.75">
      <c r="A784" s="140">
        <f t="shared" si="46"/>
        <v>554</v>
      </c>
      <c r="B784" s="97" t="s">
        <v>333</v>
      </c>
      <c r="C784" s="98" t="s">
        <v>334</v>
      </c>
      <c r="D784" s="97"/>
      <c r="E784" s="154"/>
      <c r="F784" s="99"/>
      <c r="G784" s="141"/>
    </row>
    <row r="785" spans="1:14" ht="12.75">
      <c r="A785" s="140">
        <f t="shared" si="46"/>
        <v>555</v>
      </c>
      <c r="B785" s="101" t="s">
        <v>338</v>
      </c>
      <c r="C785" s="98" t="s">
        <v>335</v>
      </c>
      <c r="D785" s="97" t="s">
        <v>130</v>
      </c>
      <c r="E785" s="154">
        <v>32</v>
      </c>
      <c r="F785" s="99"/>
      <c r="G785" s="141"/>
    </row>
    <row r="786" spans="1:14" ht="22.5">
      <c r="A786" s="140">
        <f t="shared" si="46"/>
        <v>556</v>
      </c>
      <c r="B786" s="101" t="s">
        <v>338</v>
      </c>
      <c r="C786" s="98" t="s">
        <v>336</v>
      </c>
      <c r="D786" s="97" t="s">
        <v>37</v>
      </c>
      <c r="E786" s="154">
        <v>2</v>
      </c>
      <c r="F786" s="99"/>
      <c r="G786" s="141"/>
    </row>
    <row r="787" spans="1:14" ht="13.5" thickBot="1">
      <c r="A787" s="198" t="s">
        <v>382</v>
      </c>
      <c r="B787" s="199"/>
      <c r="C787" s="199"/>
      <c r="D787" s="199"/>
      <c r="E787" s="199"/>
      <c r="F787" s="199"/>
      <c r="G787" s="135">
        <f>SUM(G720:G786)</f>
        <v>0</v>
      </c>
    </row>
    <row r="788" spans="1:14" ht="21" customHeight="1" thickBot="1">
      <c r="A788" s="195" t="s">
        <v>660</v>
      </c>
      <c r="B788" s="196"/>
      <c r="C788" s="196"/>
      <c r="D788" s="196"/>
      <c r="E788" s="196"/>
      <c r="F788" s="196"/>
      <c r="G788" s="197"/>
      <c r="H788" s="24"/>
      <c r="I788" s="25"/>
      <c r="J788" s="20"/>
      <c r="K788" s="16"/>
      <c r="L788" s="26"/>
      <c r="M788" s="27"/>
      <c r="N788" s="21"/>
    </row>
    <row r="789" spans="1:14" ht="22.5">
      <c r="A789" s="140">
        <f>A786+1</f>
        <v>557</v>
      </c>
      <c r="B789" s="163"/>
      <c r="C789" s="162" t="s">
        <v>661</v>
      </c>
      <c r="D789" s="97" t="s">
        <v>137</v>
      </c>
      <c r="E789" s="154">
        <v>1</v>
      </c>
      <c r="F789" s="155"/>
      <c r="G789" s="156"/>
      <c r="H789" s="24"/>
      <c r="I789" s="25"/>
      <c r="J789" s="20"/>
      <c r="K789" s="16"/>
      <c r="L789" s="26"/>
      <c r="M789" s="27"/>
      <c r="N789" s="21"/>
    </row>
    <row r="790" spans="1:14" ht="21" customHeight="1" thickBot="1">
      <c r="A790" s="198" t="s">
        <v>656</v>
      </c>
      <c r="B790" s="199"/>
      <c r="C790" s="199"/>
      <c r="D790" s="199"/>
      <c r="E790" s="199"/>
      <c r="F790" s="199"/>
      <c r="G790" s="135">
        <f>SUM(G789)</f>
        <v>0</v>
      </c>
      <c r="H790" s="24"/>
      <c r="I790" s="25"/>
      <c r="J790" s="20"/>
      <c r="K790" s="16"/>
      <c r="L790" s="26"/>
      <c r="M790" s="27"/>
      <c r="N790" s="21"/>
    </row>
    <row r="791" spans="1:14" ht="15" customHeight="1" thickBot="1">
      <c r="A791" s="157"/>
      <c r="B791" s="158"/>
      <c r="C791" s="158"/>
      <c r="D791" s="158"/>
      <c r="E791" s="158"/>
      <c r="F791" s="158"/>
      <c r="G791" s="159"/>
      <c r="H791" s="24"/>
      <c r="I791" s="25"/>
      <c r="J791" s="20"/>
      <c r="K791" s="16"/>
      <c r="L791" s="26"/>
      <c r="M791" s="27"/>
      <c r="N791" s="21"/>
    </row>
    <row r="792" spans="1:14" ht="15" customHeight="1" thickBot="1">
      <c r="A792" s="200" t="s">
        <v>657</v>
      </c>
      <c r="B792" s="201"/>
      <c r="C792" s="201"/>
      <c r="D792" s="201"/>
      <c r="E792" s="201"/>
      <c r="F792" s="202"/>
      <c r="G792" s="160"/>
      <c r="H792" s="24"/>
      <c r="I792" s="25"/>
      <c r="J792" s="20"/>
      <c r="K792" s="16"/>
      <c r="L792" s="26"/>
      <c r="M792" s="27"/>
      <c r="N792" s="21"/>
    </row>
    <row r="793" spans="1:14" ht="15" customHeight="1" thickBot="1">
      <c r="A793" s="200" t="s">
        <v>658</v>
      </c>
      <c r="B793" s="201"/>
      <c r="C793" s="201"/>
      <c r="D793" s="201"/>
      <c r="E793" s="201"/>
      <c r="F793" s="202"/>
      <c r="G793" s="161"/>
      <c r="H793" s="24"/>
      <c r="I793" s="25"/>
      <c r="J793" s="20"/>
      <c r="K793" s="16"/>
      <c r="L793" s="26"/>
      <c r="M793" s="27"/>
      <c r="N793" s="21"/>
    </row>
    <row r="794" spans="1:14" ht="15" customHeight="1" thickBot="1">
      <c r="A794" s="200" t="s">
        <v>659</v>
      </c>
      <c r="B794" s="201"/>
      <c r="C794" s="201"/>
      <c r="D794" s="201"/>
      <c r="E794" s="201"/>
      <c r="F794" s="202"/>
      <c r="G794" s="161"/>
      <c r="H794" s="24"/>
      <c r="I794" s="25"/>
      <c r="J794" s="20"/>
      <c r="K794" s="16"/>
      <c r="L794" s="26"/>
      <c r="M794" s="27"/>
      <c r="N794" s="21"/>
    </row>
    <row r="795" spans="1:14" ht="15" customHeight="1"/>
    <row r="796" spans="1:14" ht="15" customHeight="1"/>
    <row r="797" spans="1:14" ht="15" customHeight="1"/>
    <row r="798" spans="1:14" ht="15" customHeight="1"/>
    <row r="799" spans="1:14" ht="15" customHeight="1"/>
    <row r="800" spans="1:14" ht="15" customHeight="1"/>
  </sheetData>
  <mergeCells count="122">
    <mergeCell ref="A788:G788"/>
    <mergeCell ref="A790:F790"/>
    <mergeCell ref="A792:F792"/>
    <mergeCell ref="A793:F793"/>
    <mergeCell ref="A794:F794"/>
    <mergeCell ref="A664:G664"/>
    <mergeCell ref="A717:F717"/>
    <mergeCell ref="A718:G718"/>
    <mergeCell ref="A787:F787"/>
    <mergeCell ref="A611:F611"/>
    <mergeCell ref="A612:F612"/>
    <mergeCell ref="A613:G613"/>
    <mergeCell ref="A614:G614"/>
    <mergeCell ref="A531:F531"/>
    <mergeCell ref="A552:F552"/>
    <mergeCell ref="A563:F563"/>
    <mergeCell ref="A584:F584"/>
    <mergeCell ref="A600:F600"/>
    <mergeCell ref="A651:G651"/>
    <mergeCell ref="A661:F661"/>
    <mergeCell ref="A662:F662"/>
    <mergeCell ref="A663:G663"/>
    <mergeCell ref="A645:F645"/>
    <mergeCell ref="A648:F648"/>
    <mergeCell ref="A649:F649"/>
    <mergeCell ref="A650:G650"/>
    <mergeCell ref="A620:F620"/>
    <mergeCell ref="A628:F628"/>
    <mergeCell ref="A631:F631"/>
    <mergeCell ref="A635:F635"/>
    <mergeCell ref="A638:F638"/>
    <mergeCell ref="A491:F491"/>
    <mergeCell ref="A492:F492"/>
    <mergeCell ref="A493:G493"/>
    <mergeCell ref="A505:F505"/>
    <mergeCell ref="A424:F424"/>
    <mergeCell ref="A445:F445"/>
    <mergeCell ref="A460:F460"/>
    <mergeCell ref="A478:F478"/>
    <mergeCell ref="A481:F481"/>
    <mergeCell ref="A485:F485"/>
    <mergeCell ref="A338:F338"/>
    <mergeCell ref="A353:F353"/>
    <mergeCell ref="A368:F368"/>
    <mergeCell ref="A385:F385"/>
    <mergeCell ref="A403:F403"/>
    <mergeCell ref="A323:G323"/>
    <mergeCell ref="A329:F329"/>
    <mergeCell ref="A330:G330"/>
    <mergeCell ref="A331:G331"/>
    <mergeCell ref="A292:F292"/>
    <mergeCell ref="A293:G293"/>
    <mergeCell ref="A321:F321"/>
    <mergeCell ref="A322:G322"/>
    <mergeCell ref="A270:F270"/>
    <mergeCell ref="A271:G271"/>
    <mergeCell ref="D288:D289"/>
    <mergeCell ref="E288:E289"/>
    <mergeCell ref="F288:F289"/>
    <mergeCell ref="G288:G289"/>
    <mergeCell ref="A207:G207"/>
    <mergeCell ref="A208:G208"/>
    <mergeCell ref="A236:F236"/>
    <mergeCell ref="A237:G237"/>
    <mergeCell ref="A206:F206"/>
    <mergeCell ref="A115:F115"/>
    <mergeCell ref="A124:F124"/>
    <mergeCell ref="A205:F205"/>
    <mergeCell ref="A128:F128"/>
    <mergeCell ref="A168:F168"/>
    <mergeCell ref="A185:F185"/>
    <mergeCell ref="A200:F200"/>
    <mergeCell ref="A177:F177"/>
    <mergeCell ref="A181:F181"/>
    <mergeCell ref="A184:F184"/>
    <mergeCell ref="A199:F199"/>
    <mergeCell ref="A204:F204"/>
    <mergeCell ref="A120:F120"/>
    <mergeCell ref="A111:F111"/>
    <mergeCell ref="A173:F173"/>
    <mergeCell ref="A106:F106"/>
    <mergeCell ref="A127:F127"/>
    <mergeCell ref="A134:F134"/>
    <mergeCell ref="A137:F137"/>
    <mergeCell ref="A144:F144"/>
    <mergeCell ref="A160:F160"/>
    <mergeCell ref="A164:F164"/>
    <mergeCell ref="A167:F167"/>
    <mergeCell ref="A138:F138"/>
    <mergeCell ref="G5:G6"/>
    <mergeCell ref="A4:G4"/>
    <mergeCell ref="A15:F15"/>
    <mergeCell ref="A35:F35"/>
    <mergeCell ref="D5:D6"/>
    <mergeCell ref="E5:E6"/>
    <mergeCell ref="A1:G1"/>
    <mergeCell ref="A5:A6"/>
    <mergeCell ref="B5:B6"/>
    <mergeCell ref="C5:C6"/>
    <mergeCell ref="A20:F20"/>
    <mergeCell ref="A3:G3"/>
    <mergeCell ref="F5:F6"/>
    <mergeCell ref="A2:G2"/>
    <mergeCell ref="A101:F101"/>
    <mergeCell ref="A38:F38"/>
    <mergeCell ref="A76:F76"/>
    <mergeCell ref="A85:F85"/>
    <mergeCell ref="A91:F91"/>
    <mergeCell ref="A94:F94"/>
    <mergeCell ref="A100:F100"/>
    <mergeCell ref="A97:F97"/>
    <mergeCell ref="A72:F72"/>
    <mergeCell ref="O19:R19"/>
    <mergeCell ref="S19:V19"/>
    <mergeCell ref="A67:F67"/>
    <mergeCell ref="A16:F16"/>
    <mergeCell ref="A59:F59"/>
    <mergeCell ref="A58:F58"/>
    <mergeCell ref="A63:F63"/>
    <mergeCell ref="A41:F41"/>
    <mergeCell ref="A47:F47"/>
    <mergeCell ref="A66:F66"/>
  </mergeCells>
  <phoneticPr fontId="31" type="noConversion"/>
  <conditionalFormatting sqref="A789">
    <cfRule type="expression" dxfId="17" priority="1">
      <formula>AND($B789="",$C789&lt;&gt;"")</formula>
    </cfRule>
    <cfRule type="expression" dxfId="16" priority="2">
      <formula>AND($A789="",$B789&lt;&gt;"")</formula>
    </cfRule>
    <cfRule type="expression" dxfId="15" priority="3">
      <formula>AND($B789&lt;&gt;"",$C789&lt;&gt;"")</formula>
    </cfRule>
  </conditionalFormatting>
  <conditionalFormatting sqref="A790:F790">
    <cfRule type="expression" dxfId="14" priority="4">
      <formula>AND($B790="",$C790&lt;&gt;"")</formula>
    </cfRule>
    <cfRule type="expression" dxfId="13" priority="5">
      <formula>AND($A790="",$B790&lt;&gt;"")</formula>
    </cfRule>
    <cfRule type="expression" dxfId="12" priority="6">
      <formula>AND($B790&lt;&gt;"",$C790&lt;&gt;"")</formula>
    </cfRule>
  </conditionalFormatting>
  <conditionalFormatting sqref="A666:G668 A676:G681 A683:G687 A689:G693 A695:G695 A697:G698 A700:G716 A717:F717">
    <cfRule type="expression" dxfId="11" priority="22">
      <formula>AND($B666="",$C666&lt;&gt;"")</formula>
    </cfRule>
    <cfRule type="expression" dxfId="10" priority="23">
      <formula>AND($A666="",$B666&lt;&gt;"")</formula>
    </cfRule>
    <cfRule type="expression" dxfId="9" priority="24">
      <formula>AND($B666&lt;&gt;"",$C666&lt;&gt;"")</formula>
    </cfRule>
  </conditionalFormatting>
  <conditionalFormatting sqref="A670:G673">
    <cfRule type="expression" dxfId="8" priority="19">
      <formula>AND($B670="",$C670&lt;&gt;"")</formula>
    </cfRule>
    <cfRule type="expression" dxfId="7" priority="20">
      <formula>AND($A670="",$B670&lt;&gt;"")</formula>
    </cfRule>
    <cfRule type="expression" dxfId="6" priority="21">
      <formula>AND($B670&lt;&gt;"",$C670&lt;&gt;"")</formula>
    </cfRule>
  </conditionalFormatting>
  <conditionalFormatting sqref="A720:G725 A727:G734 A737:G748 A750:G754 A756:G760 A762:G762 A764:G764 A766:G768 A770:G786 A787:F787">
    <cfRule type="expression" dxfId="5" priority="16">
      <formula>AND($B720="",$C720&lt;&gt;"")</formula>
    </cfRule>
    <cfRule type="expression" dxfId="4" priority="17">
      <formula>AND($A720="",$B720&lt;&gt;"")</formula>
    </cfRule>
    <cfRule type="expression" dxfId="3" priority="18">
      <formula>AND($B720&lt;&gt;"",$C720&lt;&gt;"")</formula>
    </cfRule>
  </conditionalFormatting>
  <conditionalFormatting sqref="C789:E789">
    <cfRule type="expression" dxfId="2" priority="7">
      <formula>AND($B789="",$C789&lt;&gt;"")</formula>
    </cfRule>
    <cfRule type="expression" dxfId="1" priority="8">
      <formula>AND($A789="",$B789&lt;&gt;"")</formula>
    </cfRule>
    <cfRule type="expression" dxfId="0" priority="9">
      <formula>AND($B789&lt;&gt;"",$C789&lt;&gt;"")</formula>
    </cfRule>
  </conditionalFormatting>
  <printOptions horizontalCentered="1"/>
  <pageMargins left="0.39370078740157483" right="0.39370078740157483" top="0.39370078740157483" bottom="0.39370078740157483" header="0.51181102362204722" footer="0.39370078740157483"/>
  <pageSetup paperSize="9" scale="80" fitToHeight="0" orientation="portrait" useFirstPageNumber="1" r:id="rId1"/>
  <headerFooter alignWithMargins="0"/>
  <rowBreaks count="15" manualBreakCount="15">
    <brk id="47" max="6" man="1"/>
    <brk id="101" max="6" man="1"/>
    <brk id="138" max="6" man="1"/>
    <brk id="185" max="6" man="1"/>
    <brk id="206" max="6" man="1"/>
    <brk id="270" max="6" man="1"/>
    <brk id="329" max="6" man="1"/>
    <brk id="385" max="6" man="1"/>
    <brk id="445" max="6" man="1"/>
    <brk id="505" max="6" man="1"/>
    <brk id="563" max="6" man="1"/>
    <brk id="612" max="6" man="1"/>
    <brk id="662" max="6" man="1"/>
    <brk id="717" max="6" man="1"/>
    <brk id="787" max="6" man="1"/>
  </rowBreaks>
  <colBreaks count="1" manualBreakCount="1">
    <brk id="2" max="81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DROGI_KO</vt:lpstr>
      <vt:lpstr>DROGI_KO!Obszar_wydruku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2025-12-23T13:25:41Z</dcterms:modified>
</cp:coreProperties>
</file>